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kehel\Desktop\Ann stat_2022_final\AS 2022_site_corrigé\"/>
    </mc:Choice>
  </mc:AlternateContent>
  <bookViews>
    <workbookView xWindow="-105" yWindow="-105" windowWidth="19425" windowHeight="10425" tabRatio="906" firstSheet="36" activeTab="36"/>
  </bookViews>
  <sheets>
    <sheet name="pg" sheetId="77" r:id="rId1"/>
    <sheet name="SOMMAIRE EDUCATION ET FORMATION" sheetId="78" r:id="rId2"/>
    <sheet name="pres 1" sheetId="1" r:id="rId3"/>
    <sheet name="pres 2" sheetId="2" r:id="rId4"/>
    <sheet name="pres 3" sheetId="4" r:id="rId5"/>
    <sheet name="prim 4" sheetId="6" r:id="rId6"/>
    <sheet name="prim 5" sheetId="7" r:id="rId7"/>
    <sheet name="prim 6" sheetId="9" r:id="rId8"/>
    <sheet name="prim 7" sheetId="11" r:id="rId9"/>
    <sheet name="prim 8" sheetId="12" r:id="rId10"/>
    <sheet name="prim 9" sheetId="13" r:id="rId11"/>
    <sheet name="prim 10" sheetId="14" r:id="rId12"/>
    <sheet name="prim 11" sheetId="16" r:id="rId13"/>
    <sheet name="prim 12" sheetId="17" r:id="rId14"/>
    <sheet name="prim 13" sheetId="19" r:id="rId15"/>
    <sheet name="prim 14" sheetId="21" r:id="rId16"/>
    <sheet name="prim 15" sheetId="22" r:id="rId17"/>
    <sheet name="colleg 16" sheetId="24" r:id="rId18"/>
    <sheet name="colleg 17" sheetId="25" r:id="rId19"/>
    <sheet name="colleg 18" sheetId="27" r:id="rId20"/>
    <sheet name="colleg 19" sheetId="29" r:id="rId21"/>
    <sheet name="colleg 20" sheetId="30" r:id="rId22"/>
    <sheet name="colleg 21" sheetId="31" r:id="rId23"/>
    <sheet name="colleg 22" sheetId="33" r:id="rId24"/>
    <sheet name="colleg 23" sheetId="34" r:id="rId25"/>
    <sheet name="colleg 24" sheetId="35" r:id="rId26"/>
    <sheet name="qualif 25" sheetId="37" r:id="rId27"/>
    <sheet name="qualif 26" sheetId="38" r:id="rId28"/>
    <sheet name="qualif 27" sheetId="40" r:id="rId29"/>
    <sheet name="qualif 28" sheetId="42" r:id="rId30"/>
    <sheet name="qualif 29" sheetId="43" r:id="rId31"/>
    <sheet name="qualif 30" sheetId="45" r:id="rId32"/>
    <sheet name="qualif 31" sheetId="46" r:id="rId33"/>
    <sheet name="qualif 32" sheetId="47" r:id="rId34"/>
    <sheet name="qualif 33 et 34" sheetId="49" r:id="rId35"/>
    <sheet name="post_sec 35" sheetId="79" r:id="rId36"/>
    <sheet name="post_sec 36" sheetId="50" r:id="rId37"/>
    <sheet name="post_sec 37" sheetId="52" r:id="rId38"/>
    <sheet name="post_sec 38" sheetId="53" r:id="rId39"/>
    <sheet name="sup 39" sheetId="85" r:id="rId40"/>
    <sheet name="sup 40-41" sheetId="86" r:id="rId41"/>
    <sheet name="sup 42" sheetId="87" r:id="rId42"/>
    <sheet name="sup 43 " sheetId="88" r:id="rId43"/>
    <sheet name="sup 44" sheetId="89" r:id="rId44"/>
    <sheet name="sup 45" sheetId="90" r:id="rId45"/>
    <sheet name="sup 46-47" sheetId="91" r:id="rId46"/>
    <sheet name="sup 48" sheetId="92" r:id="rId47"/>
    <sheet name="sup 49" sheetId="93" r:id="rId48"/>
    <sheet name="sup 50-51" sheetId="94" r:id="rId49"/>
    <sheet name="peda 52" sheetId="65" r:id="rId50"/>
    <sheet name="peda 53" sheetId="66" r:id="rId51"/>
    <sheet name="peda 54-55" sheetId="67" r:id="rId52"/>
    <sheet name="prof 56-57" sheetId="80" r:id="rId53"/>
    <sheet name="prof 58-59" sheetId="81" r:id="rId54"/>
    <sheet name="prof 60" sheetId="82" r:id="rId55"/>
    <sheet name="prof 61" sheetId="95" r:id="rId56"/>
    <sheet name="prof 62" sheetId="83" r:id="rId57"/>
    <sheet name="prof 63" sheetId="84" r:id="rId58"/>
    <sheet name="Graphes enseignement" sheetId="96" r:id="rId59"/>
  </sheets>
  <externalReferences>
    <externalReference r:id="rId60"/>
    <externalReference r:id="rId61"/>
    <externalReference r:id="rId62"/>
  </externalReferences>
  <definedNames>
    <definedName name="_____key5" localSheetId="0" hidden="1">'[1]touria recap'!#REF!</definedName>
    <definedName name="_____key5" localSheetId="39" hidden="1">'[1]touria recap'!#REF!</definedName>
    <definedName name="_____key5" localSheetId="40" hidden="1">'[1]touria recap'!#REF!</definedName>
    <definedName name="_____key5" localSheetId="41" hidden="1">'[1]touria recap'!#REF!</definedName>
    <definedName name="_____key5" localSheetId="42" hidden="1">'[1]touria recap'!#REF!</definedName>
    <definedName name="_____key5" localSheetId="43" hidden="1">'[1]touria recap'!#REF!</definedName>
    <definedName name="_____key5" localSheetId="44" hidden="1">'[1]touria recap'!#REF!</definedName>
    <definedName name="_____key5" localSheetId="45" hidden="1">'[1]touria recap'!#REF!</definedName>
    <definedName name="_____key5" localSheetId="46" hidden="1">'[1]touria recap'!#REF!</definedName>
    <definedName name="_____key5" localSheetId="47" hidden="1">'[1]touria recap'!#REF!</definedName>
    <definedName name="_____key5" localSheetId="48" hidden="1">'[1]touria recap'!#REF!</definedName>
    <definedName name="_____key5" hidden="1">'[1]touria recap'!#REF!</definedName>
    <definedName name="___f100" localSheetId="0">#REF!</definedName>
    <definedName name="___f100" localSheetId="39">#REF!</definedName>
    <definedName name="___f100" localSheetId="40">#REF!</definedName>
    <definedName name="___f100" localSheetId="41">#REF!</definedName>
    <definedName name="___f100" localSheetId="42">#REF!</definedName>
    <definedName name="___f100" localSheetId="43">#REF!</definedName>
    <definedName name="___f100" localSheetId="44">#REF!</definedName>
    <definedName name="___f100" localSheetId="45">#REF!</definedName>
    <definedName name="___f100" localSheetId="46">#REF!</definedName>
    <definedName name="___f100" localSheetId="47">#REF!</definedName>
    <definedName name="___f100" localSheetId="48">#REF!</definedName>
    <definedName name="___f100">#REF!</definedName>
    <definedName name="__cmr1" localSheetId="0" hidden="1">#REF!</definedName>
    <definedName name="__cmr1" localSheetId="39" hidden="1">#REF!</definedName>
    <definedName name="__cmr1" localSheetId="40" hidden="1">#REF!</definedName>
    <definedName name="__cmr1" localSheetId="41" hidden="1">#REF!</definedName>
    <definedName name="__cmr1" localSheetId="42" hidden="1">#REF!</definedName>
    <definedName name="__cmr1" localSheetId="43" hidden="1">#REF!</definedName>
    <definedName name="__cmr1" localSheetId="44" hidden="1">#REF!</definedName>
    <definedName name="__cmr1" localSheetId="45" hidden="1">#REF!</definedName>
    <definedName name="__cmr1" localSheetId="46" hidden="1">#REF!</definedName>
    <definedName name="__cmr1" localSheetId="47" hidden="1">#REF!</definedName>
    <definedName name="__cmr1" localSheetId="48" hidden="1">#REF!</definedName>
    <definedName name="__cmr1" hidden="1">#REF!</definedName>
    <definedName name="__f100" localSheetId="0">#REF!</definedName>
    <definedName name="__f100" localSheetId="39">#REF!</definedName>
    <definedName name="__f100" localSheetId="40">#REF!</definedName>
    <definedName name="__f100" localSheetId="41">#REF!</definedName>
    <definedName name="__f100" localSheetId="42">#REF!</definedName>
    <definedName name="__f100" localSheetId="43">#REF!</definedName>
    <definedName name="__f100" localSheetId="44">#REF!</definedName>
    <definedName name="__f100" localSheetId="45">#REF!</definedName>
    <definedName name="__f100" localSheetId="46">#REF!</definedName>
    <definedName name="__f100" localSheetId="47">#REF!</definedName>
    <definedName name="__f100" localSheetId="48">#REF!</definedName>
    <definedName name="__f100">#REF!</definedName>
    <definedName name="__key5" localSheetId="0" hidden="1">[2]litsexistants!#REF!</definedName>
    <definedName name="__key5" localSheetId="39" hidden="1">[3]litsexistants!#REF!</definedName>
    <definedName name="__key5" localSheetId="40" hidden="1">[3]litsexistants!#REF!</definedName>
    <definedName name="__key5" localSheetId="41" hidden="1">[3]litsexistants!#REF!</definedName>
    <definedName name="__key5" localSheetId="42" hidden="1">[3]litsexistants!#REF!</definedName>
    <definedName name="__key5" localSheetId="43" hidden="1">[3]litsexistants!#REF!</definedName>
    <definedName name="__key5" localSheetId="44" hidden="1">[3]litsexistants!#REF!</definedName>
    <definedName name="__key5" localSheetId="45" hidden="1">[3]litsexistants!#REF!</definedName>
    <definedName name="__key5" localSheetId="46" hidden="1">[3]litsexistants!#REF!</definedName>
    <definedName name="__key5" localSheetId="47" hidden="1">[3]litsexistants!#REF!</definedName>
    <definedName name="__key5" localSheetId="48" hidden="1">[3]litsexistants!#REF!</definedName>
    <definedName name="__key5" hidden="1">[2]litsexistants!#REF!</definedName>
    <definedName name="_f100" localSheetId="0">#REF!</definedName>
    <definedName name="_f100" localSheetId="39">#REF!</definedName>
    <definedName name="_f100" localSheetId="40">#REF!</definedName>
    <definedName name="_f100" localSheetId="41">#REF!</definedName>
    <definedName name="_f100" localSheetId="42">#REF!</definedName>
    <definedName name="_f100" localSheetId="43">#REF!</definedName>
    <definedName name="_f100" localSheetId="44">#REF!</definedName>
    <definedName name="_f100" localSheetId="45">#REF!</definedName>
    <definedName name="_f100" localSheetId="46">#REF!</definedName>
    <definedName name="_f100" localSheetId="47">#REF!</definedName>
    <definedName name="_f100" localSheetId="48">#REF!</definedName>
    <definedName name="_f100">#REF!</definedName>
    <definedName name="_xlnm._FilterDatabase" localSheetId="47" hidden="1">'sup 49'!$B$1:$B$108</definedName>
    <definedName name="_Key1" localSheetId="18" hidden="1">'colleg 17'!#REF!</definedName>
    <definedName name="_Key1" localSheetId="19" hidden="1">'colleg 18'!$G$13:$J$60</definedName>
    <definedName name="_Key1" localSheetId="22" hidden="1">'colleg 21'!$C$14:$G$77</definedName>
    <definedName name="_Key1" localSheetId="23" hidden="1">'colleg 22'!$F$11:$G$161</definedName>
    <definedName name="_Key1" localSheetId="24" hidden="1">'colleg 23'!#REF!</definedName>
    <definedName name="_Key1" localSheetId="25" hidden="1">'colleg 24'!$F$12:$F$65</definedName>
    <definedName name="_Key1" localSheetId="11" hidden="1">'prim 10'!$J$9:$K$63</definedName>
    <definedName name="_Key1" localSheetId="13" hidden="1">'prim 12'!#REF!</definedName>
    <definedName name="_Key1" localSheetId="14" hidden="1">'prim 13'!#REF!</definedName>
    <definedName name="_Key1" localSheetId="16" hidden="1">'prim 15'!$F$10:$H$64</definedName>
    <definedName name="_Key1" localSheetId="6" hidden="1">'prim 5'!$G$13:$H$73</definedName>
    <definedName name="_Key1" localSheetId="7" hidden="1">'prim 6'!$G$11:$I$63</definedName>
    <definedName name="_Key1" localSheetId="27" hidden="1">'qualif 26'!#REF!</definedName>
    <definedName name="_Key1" localSheetId="28" hidden="1">'qualif 27'!$D$13:$G$65</definedName>
    <definedName name="_Key1" localSheetId="30" hidden="1">'qualif 29'!$H$13:$I$66</definedName>
    <definedName name="_Key1" localSheetId="32" hidden="1">'qualif 31'!$C$195:$E$269</definedName>
    <definedName name="_Key1" localSheetId="33" hidden="1">'qualif 32'!$F$11:$G$62</definedName>
    <definedName name="_Key1" localSheetId="39" hidden="1">#REF!</definedName>
    <definedName name="_Key1" localSheetId="40" hidden="1">#REF!</definedName>
    <definedName name="_Key1" localSheetId="41" hidden="1">'sup 42'!$AA$10:$AA$37</definedName>
    <definedName name="_Key1" localSheetId="42" hidden="1">#REF!</definedName>
    <definedName name="_Key1" hidden="1">#REF!</definedName>
    <definedName name="_Key2" localSheetId="22" hidden="1">'colleg 21'!$C$14:$G$77</definedName>
    <definedName name="_Key2" localSheetId="24" hidden="1">'colleg 23'!#REF!</definedName>
    <definedName name="_Key2" localSheetId="25" hidden="1">'colleg 24'!#REF!</definedName>
    <definedName name="_Key2" localSheetId="32" hidden="1">'qualif 31'!$C$195:$E$269</definedName>
    <definedName name="_Key2" localSheetId="39" hidden="1">[3]litsexistants!#REF!</definedName>
    <definedName name="_Key2" localSheetId="40" hidden="1">[3]litsexistants!#REF!</definedName>
    <definedName name="_Key2" localSheetId="41" hidden="1">[3]litsexistants!#REF!</definedName>
    <definedName name="_Key2" localSheetId="42" hidden="1">[3]litsexistants!#REF!</definedName>
    <definedName name="_Key2" localSheetId="43" hidden="1">[3]litsexistants!#REF!</definedName>
    <definedName name="_Key2" localSheetId="44" hidden="1">[3]litsexistants!#REF!</definedName>
    <definedName name="_Key2" localSheetId="45" hidden="1">[3]litsexistants!#REF!</definedName>
    <definedName name="_Key2" localSheetId="46" hidden="1">[3]litsexistants!#REF!</definedName>
    <definedName name="_Key2" localSheetId="47" hidden="1">[3]litsexistants!#REF!</definedName>
    <definedName name="_Key2" localSheetId="48" hidden="1">[3]litsexistants!#REF!</definedName>
    <definedName name="_Key2" hidden="1">[2]litsexistants!#REF!</definedName>
    <definedName name="_key3" localSheetId="39" hidden="1">'[1]touria recap'!#REF!</definedName>
    <definedName name="_key3" localSheetId="40" hidden="1">'[1]touria recap'!#REF!</definedName>
    <definedName name="_key3" localSheetId="41" hidden="1">'[1]touria recap'!#REF!</definedName>
    <definedName name="_key3" localSheetId="42" hidden="1">'[1]touria recap'!#REF!</definedName>
    <definedName name="_key3" localSheetId="43" hidden="1">'[1]touria recap'!#REF!</definedName>
    <definedName name="_key3" localSheetId="44" hidden="1">'[1]touria recap'!#REF!</definedName>
    <definedName name="_key3" localSheetId="45" hidden="1">'[1]touria recap'!#REF!</definedName>
    <definedName name="_key3" localSheetId="46" hidden="1">'[1]touria recap'!#REF!</definedName>
    <definedName name="_key3" localSheetId="47" hidden="1">'[1]touria recap'!#REF!</definedName>
    <definedName name="_key3" localSheetId="48" hidden="1">'[1]touria recap'!#REF!</definedName>
    <definedName name="_key3" hidden="1">'[1]touria recap'!#REF!</definedName>
    <definedName name="_Order1" localSheetId="18" hidden="1">255</definedName>
    <definedName name="_Order1" localSheetId="19" hidden="1">255</definedName>
    <definedName name="_Order1" localSheetId="22" hidden="1">255</definedName>
    <definedName name="_Order1" localSheetId="23" hidden="1">255</definedName>
    <definedName name="_Order1" localSheetId="24" hidden="1">255</definedName>
    <definedName name="_Order1" localSheetId="25" hidden="1">255</definedName>
    <definedName name="_Order1" localSheetId="11" hidden="1">255</definedName>
    <definedName name="_Order1" localSheetId="13" hidden="1">255</definedName>
    <definedName name="_Order1" localSheetId="14" hidden="1">255</definedName>
    <definedName name="_Order1" localSheetId="16" hidden="1">255</definedName>
    <definedName name="_Order1" localSheetId="6" hidden="1">255</definedName>
    <definedName name="_Order1" localSheetId="7" hidden="1">255</definedName>
    <definedName name="_Order1" localSheetId="27" hidden="1">255</definedName>
    <definedName name="_Order1" localSheetId="28" hidden="1">255</definedName>
    <definedName name="_Order1" localSheetId="30" hidden="1">255</definedName>
    <definedName name="_Order1" localSheetId="32" hidden="1">255</definedName>
    <definedName name="_Order1" localSheetId="33" hidden="1">255</definedName>
    <definedName name="_Order1" localSheetId="41" hidden="1">255</definedName>
    <definedName name="_Order1" hidden="1">255</definedName>
    <definedName name="_Order2" localSheetId="22" hidden="1">255</definedName>
    <definedName name="_Order2" localSheetId="24" hidden="1">255</definedName>
    <definedName name="_Order2" localSheetId="25" hidden="1">255</definedName>
    <definedName name="_Order2" localSheetId="32" hidden="1">255</definedName>
    <definedName name="_Order2" hidden="1">255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2" hidden="1">1</definedName>
    <definedName name="_Regression_Int" localSheetId="23" hidden="1">1</definedName>
    <definedName name="_Regression_Int" localSheetId="24" hidden="1">1</definedName>
    <definedName name="_Regression_Int" localSheetId="25" hidden="1">1</definedName>
    <definedName name="_Regression_Int" localSheetId="50" hidden="1">1</definedName>
    <definedName name="_Regression_Int" localSheetId="11" hidden="1">1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52" hidden="1">1</definedName>
    <definedName name="_Regression_Int" localSheetId="53" hidden="1">1</definedName>
    <definedName name="_Regression_Int" localSheetId="54" hidden="1">1</definedName>
    <definedName name="_Regression_Int" localSheetId="55" hidden="1">1</definedName>
    <definedName name="_Regression_Int" localSheetId="56" hidden="1">1</definedName>
    <definedName name="_Regression_Int" localSheetId="57" hidden="1">1</definedName>
    <definedName name="_Regression_Int" localSheetId="26" hidden="1">1</definedName>
    <definedName name="_Regression_Int" localSheetId="27" hidden="1">1</definedName>
    <definedName name="_Regression_Int" localSheetId="28" hidden="1">1</definedName>
    <definedName name="_Regression_Int" localSheetId="30" hidden="1">1</definedName>
    <definedName name="_Regression_Int" localSheetId="31" hidden="1">1</definedName>
    <definedName name="_Regression_Int" localSheetId="32" hidden="1">1</definedName>
    <definedName name="_Regression_Int" localSheetId="33" hidden="1">1</definedName>
    <definedName name="_Regression_Int" localSheetId="34" hidden="1">1</definedName>
    <definedName name="_Regression_Int" localSheetId="40" hidden="1">1</definedName>
    <definedName name="_Regression_Int" localSheetId="41" hidden="1">1</definedName>
    <definedName name="_Regression_Int" localSheetId="42" hidden="1">1</definedName>
    <definedName name="_Regression_Int" localSheetId="43" hidden="1">1</definedName>
    <definedName name="_Regression_Int" localSheetId="44" hidden="1">1</definedName>
    <definedName name="_Regression_Int" localSheetId="45" hidden="1">1</definedName>
    <definedName name="_Regression_Int" localSheetId="46" hidden="1">1</definedName>
    <definedName name="_Regression_Int" localSheetId="47" hidden="1">1</definedName>
    <definedName name="_Regression_Int" hidden="1">1</definedName>
    <definedName name="_Sort" localSheetId="18" hidden="1">'colleg 17'!#REF!</definedName>
    <definedName name="_Sort" localSheetId="19" hidden="1">'colleg 18'!$G$13:$J$60</definedName>
    <definedName name="_Sort" localSheetId="22" hidden="1">'colleg 21'!$C$14:$G$77</definedName>
    <definedName name="_Sort" localSheetId="23" hidden="1">'colleg 22'!$F$11:$G$161</definedName>
    <definedName name="_Sort" localSheetId="24" hidden="1">'colleg 23'!#REF!</definedName>
    <definedName name="_Sort" localSheetId="25" hidden="1">'colleg 24'!$F$12:$F$65</definedName>
    <definedName name="_Sort" localSheetId="11" hidden="1">'prim 10'!$J$9:$K$63</definedName>
    <definedName name="_Sort" localSheetId="13" hidden="1">'prim 12'!#REF!</definedName>
    <definedName name="_Sort" localSheetId="14" hidden="1">'prim 13'!#REF!</definedName>
    <definedName name="_Sort" localSheetId="16" hidden="1">'prim 15'!$F$10:$H$64</definedName>
    <definedName name="_Sort" localSheetId="6" hidden="1">'prim 5'!$G$13:$H$73</definedName>
    <definedName name="_Sort" localSheetId="7" hidden="1">'prim 6'!$G$11:$I$63</definedName>
    <definedName name="_Sort" localSheetId="27" hidden="1">'qualif 26'!#REF!</definedName>
    <definedName name="_Sort" localSheetId="28" hidden="1">'qualif 27'!$D$13:$G$65</definedName>
    <definedName name="_Sort" localSheetId="30" hidden="1">'qualif 29'!$H$13:$I$66</definedName>
    <definedName name="_Sort" localSheetId="32" hidden="1">'qualif 31'!$C$195:$E$269</definedName>
    <definedName name="_Sort" localSheetId="33" hidden="1">'qualif 32'!$F$11:$G$62</definedName>
    <definedName name="_Sort" localSheetId="39" hidden="1">#REF!</definedName>
    <definedName name="_Sort" localSheetId="40" hidden="1">#REF!</definedName>
    <definedName name="_Sort" localSheetId="41" hidden="1">'sup 42'!$AA$10:$AG$37</definedName>
    <definedName name="_Sort" localSheetId="42" hidden="1">#REF!</definedName>
    <definedName name="_Sort" hidden="1">#REF!</definedName>
    <definedName name="AA" localSheetId="39" hidden="1">'[1]touria recap'!#REF!</definedName>
    <definedName name="AA" localSheetId="40" hidden="1">'[1]touria recap'!#REF!</definedName>
    <definedName name="AA" localSheetId="41" hidden="1">'[1]touria recap'!#REF!</definedName>
    <definedName name="AA" localSheetId="42" hidden="1">'[1]touria recap'!#REF!</definedName>
    <definedName name="AA" localSheetId="43" hidden="1">'[1]touria recap'!#REF!</definedName>
    <definedName name="AA" localSheetId="44" hidden="1">'[1]touria recap'!#REF!</definedName>
    <definedName name="AA" localSheetId="45" hidden="1">'[1]touria recap'!#REF!</definedName>
    <definedName name="AA" localSheetId="46" hidden="1">'[1]touria recap'!#REF!</definedName>
    <definedName name="AA" localSheetId="47" hidden="1">'[1]touria recap'!#REF!</definedName>
    <definedName name="AA" localSheetId="48" hidden="1">'[1]touria recap'!#REF!</definedName>
    <definedName name="AA" hidden="1">'[1]touria recap'!#REF!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>#REF!</definedName>
    <definedName name="BRNRN" localSheetId="39">#REF!</definedName>
    <definedName name="BRNRN" localSheetId="40">#REF!</definedName>
    <definedName name="BRNRN" localSheetId="41">#REF!</definedName>
    <definedName name="BRNRN" localSheetId="42">#REF!</definedName>
    <definedName name="BRNRN" localSheetId="43">#REF!</definedName>
    <definedName name="BRNRN" localSheetId="44">#REF!</definedName>
    <definedName name="BRNRN" localSheetId="45">#REF!</definedName>
    <definedName name="BRNRN" localSheetId="46">#REF!</definedName>
    <definedName name="BRNRN" localSheetId="47">#REF!</definedName>
    <definedName name="BRNRN" localSheetId="48">#REF!</definedName>
    <definedName name="BRNRN">#REF!</definedName>
    <definedName name="pp" localSheetId="39" hidden="1">#REF!</definedName>
    <definedName name="pp" localSheetId="40" hidden="1">#REF!</definedName>
    <definedName name="pp" localSheetId="41" hidden="1">#REF!</definedName>
    <definedName name="pp" localSheetId="42" hidden="1">#REF!</definedName>
    <definedName name="pp" localSheetId="43" hidden="1">#REF!</definedName>
    <definedName name="pp" localSheetId="44" hidden="1">#REF!</definedName>
    <definedName name="pp" localSheetId="45" hidden="1">#REF!</definedName>
    <definedName name="pp" localSheetId="46" hidden="1">#REF!</definedName>
    <definedName name="pp" localSheetId="47" hidden="1">#REF!</definedName>
    <definedName name="pp" localSheetId="48" hidden="1">#REF!</definedName>
    <definedName name="pp" hidden="1">#REF!</definedName>
    <definedName name="Print_Area_MI" localSheetId="39">#REF!</definedName>
    <definedName name="Print_Area_MI" localSheetId="40">#REF!</definedName>
    <definedName name="Print_Area_MI" localSheetId="41">#REF!</definedName>
    <definedName name="Print_Area_MI" localSheetId="42">#REF!</definedName>
    <definedName name="Print_Area_MI" localSheetId="43">#REF!</definedName>
    <definedName name="Print_Area_MI" localSheetId="44">#REF!</definedName>
    <definedName name="Print_Area_MI" localSheetId="45">#REF!</definedName>
    <definedName name="Print_Area_MI" localSheetId="46">#REF!</definedName>
    <definedName name="Print_Area_MI" localSheetId="47">#REF!</definedName>
    <definedName name="Print_Area_MI" localSheetId="48">#REF!</definedName>
    <definedName name="Print_Area_MI">#REF!</definedName>
    <definedName name="_xlnm.Print_Area" localSheetId="18">'colleg 17'!$A$1:$F$114</definedName>
    <definedName name="_xlnm.Print_Area" localSheetId="22">'colleg 21'!$A$1:$F$115</definedName>
    <definedName name="_xlnm.Print_Area" localSheetId="50">'peda 53'!$A$1:$D$39</definedName>
    <definedName name="_xlnm.Print_Area" localSheetId="51">'peda 54-55'!$A$1:$H$45</definedName>
    <definedName name="_xlnm.Print_Area" localSheetId="36">'post_sec 36'!$A$1:$F$38</definedName>
    <definedName name="_xlnm.Print_Area" localSheetId="38">'post_sec 38'!$A$1:$H$53</definedName>
    <definedName name="_xlnm.Print_Area" localSheetId="12">'prim 11'!$A$1:$F$60</definedName>
    <definedName name="_xlnm.Print_Area" localSheetId="6">'prim 5'!$A$1:$F$114</definedName>
    <definedName name="_xlnm.Print_Area" localSheetId="10">'prim 9'!$A$1:$F$49</definedName>
    <definedName name="_xlnm.Print_Area" localSheetId="26">'qualif 25'!$A$1:$F$63</definedName>
    <definedName name="_xlnm.Print_Area" localSheetId="32">'qualif 31'!$A$1:$E$92</definedName>
    <definedName name="_xlnm.Print_Area" localSheetId="40">'sup 40-41'!$A$1:$J$62</definedName>
    <definedName name="_xlnm.Print_Area" localSheetId="41">'sup 42'!$A$1:$H$41</definedName>
    <definedName name="_xlnm.Print_Area" localSheetId="42">'sup 43 '!$A$1:$E$49</definedName>
    <definedName name="_xlnm.Print_Area" localSheetId="43">'sup 44'!$A$1:$H$208</definedName>
    <definedName name="_xlnm.Print_Area" localSheetId="45">'sup 46-47'!$A$1:$I$63</definedName>
    <definedName name="_xlnm.Print_Area" localSheetId="46">'sup 48'!$A$1:$F$63</definedName>
    <definedName name="_xlnm.Print_Area" localSheetId="47">'sup 49'!$A$1:$D$56</definedName>
    <definedName name="_xlnm.Print_Area" localSheetId="48">'sup 50-51'!$A$1:$H$44</definedName>
    <definedName name="Zone_impres_MI" localSheetId="0">#REF!</definedName>
    <definedName name="Zone_impres_MI" localSheetId="39">#REF!</definedName>
    <definedName name="Zone_impres_MI" localSheetId="40">#REF!</definedName>
    <definedName name="Zone_impres_MI" localSheetId="41">#REF!</definedName>
    <definedName name="Zone_impres_MI" localSheetId="42">#REF!</definedName>
    <definedName name="Zone_impres_MI" localSheetId="43">#REF!</definedName>
    <definedName name="Zone_impres_MI" localSheetId="44">#REF!</definedName>
    <definedName name="Zone_impres_MI" localSheetId="45">#REF!</definedName>
    <definedName name="Zone_impres_MI" localSheetId="46">#REF!</definedName>
    <definedName name="Zone_impres_MI" localSheetId="47">#REF!</definedName>
    <definedName name="Zone_impres_MI" localSheetId="48">#REF!</definedName>
    <definedName name="Zone_impres_MI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88" l="1"/>
  <c r="F114" i="95" l="1"/>
  <c r="E114" i="95"/>
  <c r="D114" i="95"/>
  <c r="C114" i="95"/>
  <c r="B74" i="95"/>
  <c r="B114" i="95" s="1"/>
  <c r="F71" i="95"/>
  <c r="E71" i="95"/>
  <c r="D71" i="95"/>
  <c r="C71" i="95"/>
  <c r="B71" i="95"/>
  <c r="G32" i="94" l="1"/>
  <c r="G34" i="94" s="1"/>
  <c r="F32" i="94"/>
  <c r="F34" i="94" s="1"/>
  <c r="E32" i="94"/>
  <c r="E34" i="94" s="1"/>
  <c r="D32" i="94"/>
  <c r="D34" i="94" s="1"/>
  <c r="B32" i="94"/>
  <c r="B34" i="94" s="1"/>
  <c r="H23" i="94"/>
  <c r="A23" i="94"/>
  <c r="G15" i="94"/>
  <c r="F15" i="94"/>
  <c r="E15" i="94"/>
  <c r="D15" i="94"/>
  <c r="B15" i="94"/>
  <c r="C49" i="93"/>
  <c r="B49" i="93"/>
  <c r="B6" i="92"/>
  <c r="F58" i="91"/>
  <c r="C58" i="91"/>
  <c r="C69" i="91" s="1"/>
  <c r="B58" i="91"/>
  <c r="B69" i="91" s="1"/>
  <c r="F12" i="91"/>
  <c r="B12" i="91"/>
  <c r="E62" i="90"/>
  <c r="C62" i="90"/>
  <c r="B62" i="90"/>
  <c r="D38" i="90"/>
  <c r="D62" i="90" s="1"/>
  <c r="D198" i="89"/>
  <c r="C198" i="89"/>
  <c r="B198" i="89"/>
  <c r="D188" i="89"/>
  <c r="C188" i="89"/>
  <c r="B188" i="89"/>
  <c r="D166" i="89"/>
  <c r="C166" i="89"/>
  <c r="B166" i="89"/>
  <c r="D155" i="89"/>
  <c r="C155" i="89"/>
  <c r="B155" i="89"/>
  <c r="D135" i="89"/>
  <c r="C135" i="89"/>
  <c r="B135" i="89"/>
  <c r="D122" i="89"/>
  <c r="C122" i="89"/>
  <c r="B122" i="89"/>
  <c r="D103" i="89"/>
  <c r="C103" i="89"/>
  <c r="B103" i="89"/>
  <c r="D77" i="89"/>
  <c r="C77" i="89"/>
  <c r="B77" i="89"/>
  <c r="D57" i="89"/>
  <c r="C57" i="89"/>
  <c r="B57" i="89"/>
  <c r="D45" i="89"/>
  <c r="C45" i="89"/>
  <c r="B45" i="89"/>
  <c r="C29" i="89"/>
  <c r="B29" i="89"/>
  <c r="D21" i="89"/>
  <c r="D11" i="89" s="1"/>
  <c r="C21" i="89"/>
  <c r="C11" i="89"/>
  <c r="B11" i="89"/>
  <c r="C208" i="89" l="1"/>
  <c r="D208" i="89"/>
  <c r="B208" i="89"/>
  <c r="B24" i="87"/>
  <c r="C24" i="87"/>
  <c r="D24" i="87"/>
  <c r="E24" i="87"/>
  <c r="F24" i="87"/>
  <c r="G24" i="87"/>
  <c r="I46" i="86"/>
  <c r="H46" i="86"/>
  <c r="F46" i="86"/>
  <c r="D46" i="86"/>
  <c r="C46" i="86"/>
  <c r="B46" i="86"/>
  <c r="D22" i="85"/>
  <c r="D20" i="85"/>
  <c r="D19" i="85"/>
  <c r="C19" i="85"/>
  <c r="D17" i="85"/>
  <c r="D10" i="85"/>
  <c r="C10" i="85"/>
  <c r="B10" i="85"/>
  <c r="C6" i="85"/>
  <c r="F36" i="84" l="1"/>
  <c r="E36" i="84"/>
  <c r="D36" i="84"/>
  <c r="C36" i="84"/>
  <c r="B35" i="84"/>
  <c r="B34" i="84"/>
  <c r="B33" i="84"/>
  <c r="B32" i="84"/>
  <c r="B31" i="84"/>
  <c r="B30" i="84"/>
  <c r="B29" i="84"/>
  <c r="B28" i="84"/>
  <c r="B27" i="84"/>
  <c r="B26" i="84"/>
  <c r="B25" i="84"/>
  <c r="B24" i="84"/>
  <c r="B23" i="84"/>
  <c r="B22" i="84"/>
  <c r="B21" i="84"/>
  <c r="B20" i="84"/>
  <c r="B19" i="84"/>
  <c r="B18" i="84"/>
  <c r="B17" i="84"/>
  <c r="B16" i="84"/>
  <c r="B15" i="84"/>
  <c r="B14" i="84"/>
  <c r="B13" i="84"/>
  <c r="B12" i="84"/>
  <c r="C26" i="83"/>
  <c r="B26" i="83"/>
  <c r="C25" i="83"/>
  <c r="B25" i="83"/>
  <c r="C24" i="83"/>
  <c r="B24" i="83"/>
  <c r="C23" i="83"/>
  <c r="B23" i="83"/>
  <c r="C22" i="83"/>
  <c r="B22" i="83"/>
  <c r="C21" i="83"/>
  <c r="B21" i="83"/>
  <c r="C20" i="83"/>
  <c r="B20" i="83"/>
  <c r="C19" i="83"/>
  <c r="B19" i="83"/>
  <c r="C18" i="83"/>
  <c r="B18" i="83"/>
  <c r="C17" i="83"/>
  <c r="B17" i="83"/>
  <c r="C16" i="83"/>
  <c r="B16" i="83"/>
  <c r="C15" i="83"/>
  <c r="B15" i="83"/>
  <c r="C14" i="83"/>
  <c r="B14" i="83"/>
  <c r="B27" i="82"/>
  <c r="C27" i="82"/>
  <c r="D27" i="82"/>
  <c r="E27" i="82"/>
  <c r="F27" i="82"/>
  <c r="G27" i="82"/>
  <c r="H27" i="82"/>
  <c r="I27" i="82"/>
  <c r="D51" i="81"/>
  <c r="C51" i="81"/>
  <c r="B51" i="81"/>
  <c r="F50" i="81"/>
  <c r="E50" i="81"/>
  <c r="D50" i="81"/>
  <c r="C50" i="81"/>
  <c r="E49" i="81"/>
  <c r="D49" i="81"/>
  <c r="B49" i="81"/>
  <c r="F48" i="81"/>
  <c r="E48" i="81"/>
  <c r="D48" i="81"/>
  <c r="B48" i="81"/>
  <c r="C15" i="81"/>
  <c r="C14" i="81"/>
  <c r="C13" i="81"/>
  <c r="C12" i="81"/>
  <c r="C11" i="81"/>
  <c r="C11" i="80"/>
  <c r="E10" i="80"/>
  <c r="D10" i="80"/>
  <c r="B10" i="80"/>
  <c r="C9" i="80"/>
  <c r="C8" i="80"/>
  <c r="C10" i="80" s="1"/>
  <c r="B36" i="84" l="1"/>
  <c r="C21" i="67"/>
  <c r="B21" i="66"/>
  <c r="D24" i="50"/>
  <c r="B24" i="50"/>
  <c r="G58" i="49" l="1"/>
  <c r="F58" i="49"/>
  <c r="G57" i="49"/>
  <c r="F57" i="49"/>
  <c r="G56" i="49"/>
  <c r="F56" i="49"/>
  <c r="G54" i="49"/>
  <c r="F54" i="49"/>
  <c r="G53" i="49"/>
  <c r="F53" i="49"/>
  <c r="G52" i="49"/>
  <c r="F52" i="49"/>
  <c r="G50" i="49"/>
  <c r="F50" i="49"/>
  <c r="G49" i="49"/>
  <c r="F49" i="49"/>
  <c r="G47" i="49"/>
  <c r="F47" i="49"/>
  <c r="G46" i="49"/>
  <c r="F46" i="49"/>
  <c r="G44" i="49"/>
  <c r="F44" i="49"/>
  <c r="G43" i="49"/>
  <c r="F43" i="49"/>
  <c r="G42" i="49"/>
  <c r="F42" i="49"/>
  <c r="G41" i="49"/>
  <c r="F41" i="49"/>
  <c r="G40" i="49"/>
  <c r="F40" i="49"/>
  <c r="G39" i="49"/>
  <c r="F39" i="49"/>
  <c r="G38" i="49"/>
  <c r="F38" i="49"/>
  <c r="C55" i="49"/>
  <c r="B55" i="49"/>
  <c r="C51" i="49"/>
  <c r="B51" i="49"/>
  <c r="C48" i="49"/>
  <c r="B48" i="49"/>
  <c r="C45" i="49"/>
  <c r="B45" i="49"/>
  <c r="C37" i="49"/>
  <c r="B37" i="49"/>
  <c r="E55" i="49"/>
  <c r="D55" i="49"/>
  <c r="E51" i="49"/>
  <c r="D51" i="49"/>
  <c r="F51" i="49" s="1"/>
  <c r="E48" i="49"/>
  <c r="D48" i="49"/>
  <c r="E45" i="49"/>
  <c r="D45" i="49"/>
  <c r="E37" i="49"/>
  <c r="G37" i="49" s="1"/>
  <c r="D37" i="49"/>
  <c r="F37" i="49" s="1"/>
  <c r="G23" i="49"/>
  <c r="F23" i="49"/>
  <c r="G22" i="49"/>
  <c r="F22" i="49"/>
  <c r="G21" i="49"/>
  <c r="F21" i="49"/>
  <c r="G20" i="49"/>
  <c r="F20" i="49"/>
  <c r="G19" i="49"/>
  <c r="F19" i="49"/>
  <c r="G18" i="49"/>
  <c r="F18" i="49"/>
  <c r="G17" i="49"/>
  <c r="F17" i="49"/>
  <c r="G16" i="49"/>
  <c r="F16" i="49"/>
  <c r="G15" i="49"/>
  <c r="F15" i="49"/>
  <c r="G14" i="49"/>
  <c r="F14" i="49"/>
  <c r="G13" i="49"/>
  <c r="F13" i="49"/>
  <c r="G12" i="49"/>
  <c r="F12" i="49"/>
  <c r="F48" i="49" l="1"/>
  <c r="G48" i="49"/>
  <c r="G51" i="49"/>
  <c r="F45" i="49"/>
  <c r="F55" i="49"/>
  <c r="G45" i="49"/>
  <c r="G55" i="49"/>
  <c r="E81" i="45"/>
  <c r="D81" i="45"/>
  <c r="C81" i="45"/>
  <c r="B81" i="45"/>
  <c r="E75" i="45"/>
  <c r="D75" i="45"/>
  <c r="C75" i="45"/>
  <c r="B75" i="45"/>
  <c r="E63" i="45"/>
  <c r="D63" i="45"/>
  <c r="C63" i="45"/>
  <c r="B63" i="45"/>
  <c r="E60" i="45"/>
  <c r="D60" i="45"/>
  <c r="C60" i="45"/>
  <c r="B60" i="45"/>
  <c r="E54" i="45"/>
  <c r="D54" i="45"/>
  <c r="C54" i="45"/>
  <c r="B54" i="45"/>
  <c r="E49" i="45"/>
  <c r="D49" i="45"/>
  <c r="C49" i="45"/>
  <c r="B49" i="45"/>
  <c r="E44" i="45"/>
  <c r="D44" i="45"/>
  <c r="C44" i="45"/>
  <c r="B44" i="45"/>
  <c r="E36" i="45"/>
  <c r="D36" i="45"/>
  <c r="C36" i="45"/>
  <c r="B36" i="45"/>
  <c r="E33" i="45"/>
  <c r="D33" i="45"/>
  <c r="C33" i="45"/>
  <c r="B33" i="45"/>
  <c r="E29" i="45"/>
  <c r="D29" i="45"/>
  <c r="C29" i="45"/>
  <c r="B29" i="45"/>
  <c r="E24" i="45"/>
  <c r="D24" i="45"/>
  <c r="C24" i="45"/>
  <c r="B24" i="45"/>
  <c r="E18" i="45"/>
  <c r="D18" i="45"/>
  <c r="C18" i="45"/>
  <c r="B18" i="45"/>
  <c r="E12" i="45"/>
  <c r="D12" i="45"/>
  <c r="C12" i="45"/>
  <c r="B12" i="45"/>
  <c r="D105" i="35"/>
  <c r="C105" i="35"/>
  <c r="B105" i="35"/>
  <c r="D100" i="35"/>
  <c r="C100" i="35"/>
  <c r="B100" i="35"/>
  <c r="D95" i="35"/>
  <c r="C95" i="35"/>
  <c r="B95" i="35"/>
  <c r="D88" i="35"/>
  <c r="C88" i="35"/>
  <c r="B88" i="35"/>
  <c r="D82" i="35"/>
  <c r="C82" i="35"/>
  <c r="B82" i="35"/>
  <c r="D73" i="35"/>
  <c r="C73" i="35"/>
  <c r="B73" i="35"/>
  <c r="D63" i="35"/>
  <c r="C63" i="35"/>
  <c r="B63" i="35"/>
  <c r="D47" i="35"/>
  <c r="C47" i="35"/>
  <c r="B47" i="35"/>
  <c r="D39" i="35"/>
  <c r="C39" i="35"/>
  <c r="B39" i="35"/>
  <c r="D29" i="35"/>
  <c r="C29" i="35"/>
  <c r="B29" i="35"/>
  <c r="D20" i="35"/>
  <c r="C20" i="35"/>
  <c r="B20" i="35"/>
  <c r="D11" i="35"/>
  <c r="C11" i="35"/>
  <c r="B11" i="35"/>
  <c r="C21" i="34"/>
  <c r="C20" i="34"/>
  <c r="C6" i="34"/>
  <c r="B6" i="34" s="1"/>
  <c r="E107" i="31"/>
  <c r="D107" i="31"/>
  <c r="C107" i="31"/>
  <c r="B107" i="31"/>
  <c r="E102" i="31"/>
  <c r="D102" i="31"/>
  <c r="C102" i="31"/>
  <c r="B102" i="31"/>
  <c r="E97" i="31"/>
  <c r="D97" i="31"/>
  <c r="C97" i="31"/>
  <c r="B97" i="31"/>
  <c r="E90" i="31"/>
  <c r="D90" i="31"/>
  <c r="C90" i="31"/>
  <c r="B90" i="31"/>
  <c r="E84" i="31"/>
  <c r="D84" i="31"/>
  <c r="C84" i="31"/>
  <c r="B84" i="31"/>
  <c r="E75" i="31"/>
  <c r="D75" i="31"/>
  <c r="C75" i="31"/>
  <c r="B75" i="31"/>
  <c r="E65" i="31"/>
  <c r="D65" i="31"/>
  <c r="C65" i="31"/>
  <c r="B65" i="31"/>
  <c r="E47" i="31"/>
  <c r="D47" i="31"/>
  <c r="C47" i="31"/>
  <c r="B47" i="31"/>
  <c r="E39" i="31"/>
  <c r="D39" i="31"/>
  <c r="C39" i="31"/>
  <c r="B39" i="31"/>
  <c r="E29" i="31"/>
  <c r="D29" i="31"/>
  <c r="C29" i="31"/>
  <c r="B29" i="31"/>
  <c r="E20" i="31"/>
  <c r="D20" i="31"/>
  <c r="C20" i="31"/>
  <c r="B20" i="31"/>
  <c r="E11" i="31"/>
  <c r="D11" i="31"/>
  <c r="C11" i="31"/>
  <c r="B11" i="31"/>
  <c r="E107" i="27"/>
  <c r="D107" i="27"/>
  <c r="C107" i="27"/>
  <c r="B107" i="27"/>
  <c r="E102" i="27"/>
  <c r="D102" i="27"/>
  <c r="C102" i="27"/>
  <c r="B102" i="27"/>
  <c r="E97" i="27"/>
  <c r="D97" i="27"/>
  <c r="C97" i="27"/>
  <c r="B97" i="27"/>
  <c r="E90" i="27"/>
  <c r="D90" i="27"/>
  <c r="C90" i="27"/>
  <c r="B90" i="27"/>
  <c r="E84" i="27"/>
  <c r="D84" i="27"/>
  <c r="C84" i="27"/>
  <c r="B84" i="27"/>
  <c r="E75" i="27"/>
  <c r="D75" i="27"/>
  <c r="C75" i="27"/>
  <c r="B75" i="27"/>
  <c r="E65" i="27"/>
  <c r="D65" i="27"/>
  <c r="C65" i="27"/>
  <c r="B65" i="27"/>
  <c r="E47" i="27"/>
  <c r="D47" i="27"/>
  <c r="C47" i="27"/>
  <c r="B47" i="27"/>
  <c r="E39" i="27"/>
  <c r="D39" i="27"/>
  <c r="C39" i="27"/>
  <c r="B39" i="27"/>
  <c r="E29" i="27"/>
  <c r="D29" i="27"/>
  <c r="C29" i="27"/>
  <c r="B29" i="27"/>
  <c r="E20" i="27"/>
  <c r="D20" i="27"/>
  <c r="C20" i="27"/>
  <c r="B20" i="27"/>
  <c r="E11" i="27"/>
  <c r="D11" i="27"/>
  <c r="C11" i="27"/>
  <c r="B11" i="27"/>
  <c r="D106" i="25"/>
  <c r="B106" i="25"/>
  <c r="E101" i="25"/>
  <c r="D101" i="25"/>
  <c r="C101" i="25"/>
  <c r="B101" i="25"/>
  <c r="E96" i="25"/>
  <c r="D96" i="25"/>
  <c r="C96" i="25"/>
  <c r="B96" i="25"/>
  <c r="E89" i="25"/>
  <c r="D89" i="25"/>
  <c r="C89" i="25"/>
  <c r="B89" i="25"/>
  <c r="E83" i="25"/>
  <c r="D83" i="25"/>
  <c r="C83" i="25"/>
  <c r="B83" i="25"/>
  <c r="E74" i="25"/>
  <c r="D74" i="25"/>
  <c r="C74" i="25"/>
  <c r="B74" i="25"/>
  <c r="E64" i="25"/>
  <c r="D64" i="25"/>
  <c r="C64" i="25"/>
  <c r="B64" i="25"/>
  <c r="E47" i="25"/>
  <c r="D47" i="25"/>
  <c r="C47" i="25"/>
  <c r="B47" i="25"/>
  <c r="E39" i="25"/>
  <c r="D39" i="25"/>
  <c r="C39" i="25"/>
  <c r="B39" i="25"/>
  <c r="E29" i="25"/>
  <c r="D29" i="25"/>
  <c r="C29" i="25"/>
  <c r="B29" i="25"/>
  <c r="E20" i="25"/>
  <c r="D20" i="25"/>
  <c r="C20" i="25"/>
  <c r="B20" i="25"/>
  <c r="E11" i="25"/>
  <c r="D11" i="25"/>
  <c r="C11" i="25"/>
  <c r="B11" i="25"/>
  <c r="C6" i="24"/>
  <c r="B6" i="24" s="1"/>
  <c r="D105" i="22"/>
  <c r="C105" i="22"/>
  <c r="B105" i="22"/>
  <c r="D100" i="22"/>
  <c r="C100" i="22"/>
  <c r="B100" i="22"/>
  <c r="D95" i="22"/>
  <c r="C95" i="22"/>
  <c r="B95" i="22"/>
  <c r="D88" i="22"/>
  <c r="C88" i="22"/>
  <c r="B88" i="22"/>
  <c r="D82" i="22"/>
  <c r="C82" i="22"/>
  <c r="B82" i="22"/>
  <c r="D73" i="22"/>
  <c r="C73" i="22"/>
  <c r="B73" i="22"/>
  <c r="D63" i="22"/>
  <c r="C63" i="22"/>
  <c r="B63" i="22"/>
  <c r="D47" i="22"/>
  <c r="C47" i="22"/>
  <c r="B47" i="22"/>
  <c r="D39" i="22"/>
  <c r="C39" i="22"/>
  <c r="B39" i="22"/>
  <c r="D29" i="22"/>
  <c r="C29" i="22"/>
  <c r="B29" i="22"/>
  <c r="D20" i="22"/>
  <c r="C20" i="22"/>
  <c r="B20" i="22"/>
  <c r="D11" i="22"/>
  <c r="C11" i="22"/>
  <c r="B11" i="22"/>
  <c r="C46" i="21"/>
  <c r="C45" i="21"/>
  <c r="C44" i="21"/>
  <c r="C43" i="21"/>
  <c r="C6" i="21"/>
  <c r="B6" i="21" s="1"/>
  <c r="E106" i="19"/>
  <c r="D106" i="19"/>
  <c r="C106" i="19"/>
  <c r="B106" i="19"/>
  <c r="E101" i="19"/>
  <c r="D101" i="19"/>
  <c r="C101" i="19"/>
  <c r="B101" i="19"/>
  <c r="E96" i="19"/>
  <c r="D96" i="19"/>
  <c r="C96" i="19"/>
  <c r="B96" i="19"/>
  <c r="E89" i="19"/>
  <c r="D89" i="19"/>
  <c r="C89" i="19"/>
  <c r="B89" i="19"/>
  <c r="E83" i="19"/>
  <c r="D83" i="19"/>
  <c r="C83" i="19"/>
  <c r="B83" i="19"/>
  <c r="E74" i="19"/>
  <c r="D74" i="19"/>
  <c r="C74" i="19"/>
  <c r="B74" i="19"/>
  <c r="E64" i="19"/>
  <c r="D64" i="19"/>
  <c r="C64" i="19"/>
  <c r="B64" i="19"/>
  <c r="E47" i="19"/>
  <c r="D47" i="19"/>
  <c r="C47" i="19"/>
  <c r="B47" i="19"/>
  <c r="E39" i="19"/>
  <c r="D39" i="19"/>
  <c r="C39" i="19"/>
  <c r="B39" i="19"/>
  <c r="E29" i="19"/>
  <c r="D29" i="19"/>
  <c r="C29" i="19"/>
  <c r="B29" i="19"/>
  <c r="E20" i="19"/>
  <c r="D20" i="19"/>
  <c r="C20" i="19"/>
  <c r="B20" i="19"/>
  <c r="E11" i="19"/>
  <c r="D11" i="19"/>
  <c r="C11" i="19"/>
  <c r="B11" i="19"/>
  <c r="E106" i="17"/>
  <c r="D106" i="17"/>
  <c r="C106" i="17"/>
  <c r="B106" i="17"/>
  <c r="E101" i="17"/>
  <c r="D101" i="17"/>
  <c r="C101" i="17"/>
  <c r="B101" i="17"/>
  <c r="E96" i="17"/>
  <c r="D96" i="17"/>
  <c r="C96" i="17"/>
  <c r="B96" i="17"/>
  <c r="E89" i="17"/>
  <c r="D89" i="17"/>
  <c r="C89" i="17"/>
  <c r="B89" i="17"/>
  <c r="E83" i="17"/>
  <c r="D83" i="17"/>
  <c r="C83" i="17"/>
  <c r="B83" i="17"/>
  <c r="E74" i="17"/>
  <c r="D74" i="17"/>
  <c r="C74" i="17"/>
  <c r="B74" i="17"/>
  <c r="E64" i="17"/>
  <c r="D64" i="17"/>
  <c r="C64" i="17"/>
  <c r="B64" i="17"/>
  <c r="E47" i="17"/>
  <c r="D47" i="17"/>
  <c r="C47" i="17"/>
  <c r="B47" i="17"/>
  <c r="E39" i="17"/>
  <c r="D39" i="17"/>
  <c r="C39" i="17"/>
  <c r="B39" i="17"/>
  <c r="E29" i="17"/>
  <c r="D29" i="17"/>
  <c r="C29" i="17"/>
  <c r="B29" i="17"/>
  <c r="E20" i="17"/>
  <c r="D20" i="17"/>
  <c r="C20" i="17"/>
  <c r="B20" i="17"/>
  <c r="E11" i="17"/>
  <c r="D11" i="17"/>
  <c r="C11" i="17"/>
  <c r="B11" i="17"/>
  <c r="E23" i="16"/>
  <c r="C23" i="16"/>
  <c r="E14" i="16"/>
  <c r="C14" i="16"/>
  <c r="D8" i="16"/>
  <c r="B8" i="16"/>
  <c r="E108" i="14"/>
  <c r="D108" i="14"/>
  <c r="C108" i="14"/>
  <c r="B108" i="14"/>
  <c r="B111" i="14" s="1"/>
  <c r="E103" i="14"/>
  <c r="D103" i="14"/>
  <c r="C103" i="14"/>
  <c r="B103" i="14"/>
  <c r="E98" i="14"/>
  <c r="D98" i="14"/>
  <c r="C98" i="14"/>
  <c r="B98" i="14"/>
  <c r="E91" i="14"/>
  <c r="D91" i="14"/>
  <c r="C91" i="14"/>
  <c r="B91" i="14"/>
  <c r="E85" i="14"/>
  <c r="D85" i="14"/>
  <c r="C85" i="14"/>
  <c r="B85" i="14"/>
  <c r="E76" i="14"/>
  <c r="D76" i="14"/>
  <c r="C76" i="14"/>
  <c r="B76" i="14"/>
  <c r="E66" i="14"/>
  <c r="D66" i="14"/>
  <c r="C66" i="14"/>
  <c r="B66" i="14"/>
  <c r="E47" i="14"/>
  <c r="D47" i="14"/>
  <c r="C47" i="14"/>
  <c r="B47" i="14"/>
  <c r="E39" i="14"/>
  <c r="D39" i="14"/>
  <c r="C39" i="14"/>
  <c r="B39" i="14"/>
  <c r="E29" i="14"/>
  <c r="D29" i="14"/>
  <c r="C29" i="14"/>
  <c r="B29" i="14"/>
  <c r="E20" i="14"/>
  <c r="D20" i="14"/>
  <c r="C20" i="14"/>
  <c r="B20" i="14"/>
  <c r="E11" i="14"/>
  <c r="D11" i="14"/>
  <c r="C11" i="14"/>
  <c r="B11" i="14"/>
  <c r="C6" i="13"/>
  <c r="B6" i="13" s="1"/>
  <c r="E19" i="12"/>
  <c r="D19" i="12"/>
  <c r="C19" i="12"/>
  <c r="C6" i="12"/>
  <c r="B6" i="12" s="1"/>
  <c r="C6" i="11"/>
  <c r="B6" i="11" s="1"/>
  <c r="E107" i="9"/>
  <c r="D107" i="9"/>
  <c r="C107" i="9"/>
  <c r="B107" i="9"/>
  <c r="E102" i="9"/>
  <c r="D102" i="9"/>
  <c r="C102" i="9"/>
  <c r="B102" i="9"/>
  <c r="E97" i="9"/>
  <c r="D97" i="9"/>
  <c r="C97" i="9"/>
  <c r="B97" i="9"/>
  <c r="E90" i="9"/>
  <c r="D90" i="9"/>
  <c r="C90" i="9"/>
  <c r="B90" i="9"/>
  <c r="E84" i="9"/>
  <c r="D84" i="9"/>
  <c r="C84" i="9"/>
  <c r="B84" i="9"/>
  <c r="E75" i="9"/>
  <c r="D75" i="9"/>
  <c r="C75" i="9"/>
  <c r="B75" i="9"/>
  <c r="E65" i="9"/>
  <c r="D65" i="9"/>
  <c r="C65" i="9"/>
  <c r="B65" i="9"/>
  <c r="E47" i="9"/>
  <c r="D47" i="9"/>
  <c r="C47" i="9"/>
  <c r="B47" i="9"/>
  <c r="E39" i="9"/>
  <c r="D39" i="9"/>
  <c r="C39" i="9"/>
  <c r="B39" i="9"/>
  <c r="E29" i="9"/>
  <c r="D29" i="9"/>
  <c r="C29" i="9"/>
  <c r="B29" i="9"/>
  <c r="E20" i="9"/>
  <c r="D20" i="9"/>
  <c r="C20" i="9"/>
  <c r="B20" i="9"/>
  <c r="E11" i="9"/>
  <c r="D11" i="9"/>
  <c r="C11" i="9"/>
  <c r="B11" i="9"/>
  <c r="E106" i="7"/>
  <c r="D106" i="7"/>
  <c r="C106" i="7"/>
  <c r="B106" i="7"/>
  <c r="E101" i="7"/>
  <c r="D101" i="7"/>
  <c r="C101" i="7"/>
  <c r="B101" i="7"/>
  <c r="E96" i="7"/>
  <c r="D96" i="7"/>
  <c r="C96" i="7"/>
  <c r="B96" i="7"/>
  <c r="E89" i="7"/>
  <c r="D89" i="7"/>
  <c r="C89" i="7"/>
  <c r="B89" i="7"/>
  <c r="E83" i="7"/>
  <c r="D83" i="7"/>
  <c r="C83" i="7"/>
  <c r="B83" i="7"/>
  <c r="E74" i="7"/>
  <c r="D74" i="7"/>
  <c r="C74" i="7"/>
  <c r="B74" i="7"/>
  <c r="E64" i="7"/>
  <c r="D64" i="7"/>
  <c r="C64" i="7"/>
  <c r="B64" i="7"/>
  <c r="E47" i="7"/>
  <c r="D47" i="7"/>
  <c r="C47" i="7"/>
  <c r="B47" i="7"/>
  <c r="E39" i="7"/>
  <c r="D39" i="7"/>
  <c r="C39" i="7"/>
  <c r="B39" i="7"/>
  <c r="E29" i="7"/>
  <c r="D29" i="7"/>
  <c r="C29" i="7"/>
  <c r="B29" i="7"/>
  <c r="E20" i="7"/>
  <c r="D20" i="7"/>
  <c r="C20" i="7"/>
  <c r="B20" i="7"/>
  <c r="E11" i="7"/>
  <c r="D11" i="7"/>
  <c r="C11" i="7"/>
  <c r="B11" i="7"/>
  <c r="E31" i="6"/>
  <c r="D31" i="6"/>
  <c r="C31" i="6"/>
  <c r="E9" i="6"/>
  <c r="D9" i="6"/>
  <c r="C9" i="6"/>
  <c r="C6" i="6"/>
  <c r="B6" i="6" s="1"/>
  <c r="D107" i="4"/>
  <c r="C107" i="4"/>
  <c r="B107" i="4"/>
  <c r="D102" i="4"/>
  <c r="C102" i="4"/>
  <c r="B102" i="4"/>
  <c r="D97" i="4"/>
  <c r="C97" i="4"/>
  <c r="B97" i="4"/>
  <c r="D90" i="4"/>
  <c r="C90" i="4"/>
  <c r="B90" i="4"/>
  <c r="D84" i="4"/>
  <c r="C84" i="4"/>
  <c r="B84" i="4"/>
  <c r="D75" i="4"/>
  <c r="C75" i="4"/>
  <c r="B75" i="4"/>
  <c r="D65" i="4"/>
  <c r="C65" i="4"/>
  <c r="B65" i="4"/>
  <c r="D47" i="4"/>
  <c r="C47" i="4"/>
  <c r="B47" i="4"/>
  <c r="D39" i="4"/>
  <c r="C39" i="4"/>
  <c r="B39" i="4"/>
  <c r="D29" i="4"/>
  <c r="C29" i="4"/>
  <c r="B29" i="4"/>
  <c r="D20" i="4"/>
  <c r="C20" i="4"/>
  <c r="B20" i="4"/>
  <c r="D11" i="4"/>
  <c r="C11" i="4"/>
  <c r="B11" i="4"/>
  <c r="D108" i="2"/>
  <c r="C108" i="2"/>
  <c r="B108" i="2"/>
  <c r="D103" i="2"/>
  <c r="C103" i="2"/>
  <c r="B103" i="2"/>
  <c r="D98" i="2"/>
  <c r="C98" i="2"/>
  <c r="B98" i="2"/>
  <c r="D91" i="2"/>
  <c r="C91" i="2"/>
  <c r="B91" i="2"/>
  <c r="D85" i="2"/>
  <c r="C85" i="2"/>
  <c r="B85" i="2"/>
  <c r="D76" i="2"/>
  <c r="C76" i="2"/>
  <c r="B76" i="2"/>
  <c r="D66" i="2"/>
  <c r="C66" i="2"/>
  <c r="B66" i="2"/>
  <c r="D47" i="2"/>
  <c r="C47" i="2"/>
  <c r="B47" i="2"/>
  <c r="D39" i="2"/>
  <c r="C39" i="2"/>
  <c r="B39" i="2"/>
  <c r="D29" i="2"/>
  <c r="C29" i="2"/>
  <c r="B29" i="2"/>
  <c r="D20" i="2"/>
  <c r="C20" i="2"/>
  <c r="B20" i="2"/>
  <c r="D11" i="2"/>
  <c r="C11" i="2"/>
  <c r="B11" i="2"/>
  <c r="E37" i="1"/>
  <c r="D37" i="1"/>
  <c r="C37" i="1"/>
  <c r="E31" i="1"/>
  <c r="D31" i="1"/>
  <c r="C31" i="1"/>
  <c r="E24" i="1"/>
  <c r="D24" i="1"/>
  <c r="C24" i="1"/>
  <c r="E14" i="1"/>
  <c r="D14" i="1"/>
  <c r="C14" i="1"/>
  <c r="C6" i="1"/>
  <c r="G45" i="53"/>
  <c r="D107" i="47"/>
  <c r="C107" i="47"/>
  <c r="B107" i="47"/>
  <c r="D102" i="47"/>
  <c r="C102" i="47"/>
  <c r="B102" i="47"/>
  <c r="D97" i="47"/>
  <c r="C97" i="47"/>
  <c r="B97" i="47"/>
  <c r="D90" i="47"/>
  <c r="C90" i="47"/>
  <c r="B90" i="47"/>
  <c r="D84" i="47"/>
  <c r="C84" i="47"/>
  <c r="B84" i="47"/>
  <c r="D75" i="47"/>
  <c r="C75" i="47"/>
  <c r="B75" i="47"/>
  <c r="D65" i="47"/>
  <c r="C65" i="47"/>
  <c r="B65" i="47"/>
  <c r="D46" i="47"/>
  <c r="C46" i="47"/>
  <c r="B46" i="47"/>
  <c r="D38" i="47"/>
  <c r="C38" i="47"/>
  <c r="B38" i="47"/>
  <c r="D28" i="47"/>
  <c r="C28" i="47"/>
  <c r="B28" i="47"/>
  <c r="D19" i="47"/>
  <c r="C19" i="47"/>
  <c r="B19" i="47"/>
  <c r="D10" i="47"/>
  <c r="C10" i="47"/>
  <c r="B10" i="47"/>
  <c r="D75" i="46"/>
  <c r="C75" i="46"/>
  <c r="D63" i="46"/>
  <c r="C63" i="46"/>
  <c r="D54" i="46"/>
  <c r="C54" i="46"/>
  <c r="D33" i="46"/>
  <c r="C33" i="46"/>
  <c r="D20" i="46"/>
  <c r="C20" i="46"/>
  <c r="D11" i="46"/>
  <c r="C11" i="46"/>
  <c r="C5" i="46"/>
  <c r="B5" i="46" s="1"/>
  <c r="E107" i="43"/>
  <c r="D107" i="43"/>
  <c r="C107" i="43"/>
  <c r="B107" i="43"/>
  <c r="E102" i="43"/>
  <c r="D102" i="43"/>
  <c r="C102" i="43"/>
  <c r="B102" i="43"/>
  <c r="E97" i="43"/>
  <c r="D97" i="43"/>
  <c r="C97" i="43"/>
  <c r="B97" i="43"/>
  <c r="E90" i="43"/>
  <c r="D90" i="43"/>
  <c r="C90" i="43"/>
  <c r="B90" i="43"/>
  <c r="E84" i="43"/>
  <c r="D84" i="43"/>
  <c r="C84" i="43"/>
  <c r="B84" i="43"/>
  <c r="E75" i="43"/>
  <c r="D75" i="43"/>
  <c r="C75" i="43"/>
  <c r="B75" i="43"/>
  <c r="E65" i="43"/>
  <c r="D65" i="43"/>
  <c r="C65" i="43"/>
  <c r="B65" i="43"/>
  <c r="E47" i="43"/>
  <c r="D47" i="43"/>
  <c r="C47" i="43"/>
  <c r="B47" i="43"/>
  <c r="E39" i="43"/>
  <c r="D39" i="43"/>
  <c r="C39" i="43"/>
  <c r="B39" i="43"/>
  <c r="E29" i="43"/>
  <c r="D29" i="43"/>
  <c r="C29" i="43"/>
  <c r="B29" i="43"/>
  <c r="E20" i="43"/>
  <c r="D20" i="43"/>
  <c r="C20" i="43"/>
  <c r="B20" i="43"/>
  <c r="E11" i="43"/>
  <c r="D11" i="43"/>
  <c r="C11" i="43"/>
  <c r="B11" i="43"/>
  <c r="E108" i="40"/>
  <c r="D108" i="40"/>
  <c r="C108" i="40"/>
  <c r="B108" i="40"/>
  <c r="E103" i="40"/>
  <c r="D103" i="40"/>
  <c r="C103" i="40"/>
  <c r="B103" i="40"/>
  <c r="E98" i="40"/>
  <c r="D98" i="40"/>
  <c r="C98" i="40"/>
  <c r="B98" i="40"/>
  <c r="E91" i="40"/>
  <c r="D91" i="40"/>
  <c r="C91" i="40"/>
  <c r="B91" i="40"/>
  <c r="E85" i="40"/>
  <c r="D85" i="40"/>
  <c r="C85" i="40"/>
  <c r="B85" i="40"/>
  <c r="E76" i="40"/>
  <c r="D76" i="40"/>
  <c r="C76" i="40"/>
  <c r="B76" i="40"/>
  <c r="E66" i="40"/>
  <c r="D66" i="40"/>
  <c r="C66" i="40"/>
  <c r="B66" i="40"/>
  <c r="E47" i="40"/>
  <c r="D47" i="40"/>
  <c r="C47" i="40"/>
  <c r="B47" i="40"/>
  <c r="E39" i="40"/>
  <c r="D39" i="40"/>
  <c r="C39" i="40"/>
  <c r="B39" i="40"/>
  <c r="E29" i="40"/>
  <c r="D29" i="40"/>
  <c r="C29" i="40"/>
  <c r="B29" i="40"/>
  <c r="E20" i="40"/>
  <c r="D20" i="40"/>
  <c r="C20" i="40"/>
  <c r="B20" i="40"/>
  <c r="E11" i="40"/>
  <c r="D11" i="40"/>
  <c r="C11" i="40"/>
  <c r="B11" i="40"/>
  <c r="E106" i="38"/>
  <c r="D106" i="38"/>
  <c r="C106" i="38"/>
  <c r="B106" i="38"/>
  <c r="E101" i="38"/>
  <c r="D101" i="38"/>
  <c r="C101" i="38"/>
  <c r="B101" i="38"/>
  <c r="E96" i="38"/>
  <c r="D96" i="38"/>
  <c r="C96" i="38"/>
  <c r="B96" i="38"/>
  <c r="E89" i="38"/>
  <c r="D89" i="38"/>
  <c r="C89" i="38"/>
  <c r="B89" i="38"/>
  <c r="E83" i="38"/>
  <c r="D83" i="38"/>
  <c r="C83" i="38"/>
  <c r="B83" i="38"/>
  <c r="D74" i="38"/>
  <c r="B74" i="38"/>
  <c r="E64" i="38"/>
  <c r="D64" i="38"/>
  <c r="C64" i="38"/>
  <c r="B64" i="38"/>
  <c r="E47" i="38"/>
  <c r="D47" i="38"/>
  <c r="C47" i="38"/>
  <c r="B47" i="38"/>
  <c r="E39" i="38"/>
  <c r="D39" i="38"/>
  <c r="C39" i="38"/>
  <c r="B39" i="38"/>
  <c r="D29" i="38"/>
  <c r="B29" i="38"/>
  <c r="D20" i="38"/>
  <c r="B20" i="38"/>
  <c r="E11" i="38"/>
  <c r="D11" i="38"/>
  <c r="C11" i="38"/>
  <c r="B11" i="38"/>
  <c r="D10" i="37"/>
  <c r="D32" i="37"/>
  <c r="E28" i="45" l="1"/>
  <c r="C93" i="46"/>
  <c r="D93" i="46"/>
  <c r="C53" i="45"/>
  <c r="E53" i="45"/>
  <c r="B28" i="45"/>
  <c r="B53" i="45"/>
  <c r="C108" i="35"/>
  <c r="B110" i="4"/>
  <c r="E109" i="38"/>
  <c r="D53" i="45"/>
  <c r="D110" i="47"/>
  <c r="D112" i="47" s="1"/>
  <c r="C110" i="4"/>
  <c r="C108" i="22"/>
  <c r="D109" i="38"/>
  <c r="D110" i="4"/>
  <c r="D108" i="22"/>
  <c r="D108" i="35"/>
  <c r="C109" i="38"/>
  <c r="E11" i="45"/>
  <c r="C11" i="45"/>
  <c r="C110" i="47"/>
  <c r="C112" i="47" s="1"/>
  <c r="B108" i="22"/>
  <c r="B110" i="47"/>
  <c r="B108" i="35"/>
  <c r="C51" i="46"/>
  <c r="D11" i="45"/>
  <c r="D51" i="46"/>
  <c r="B109" i="38"/>
  <c r="B11" i="45"/>
  <c r="D28" i="45"/>
  <c r="C28" i="45"/>
  <c r="E21" i="67" l="1"/>
  <c r="D111" i="40" l="1"/>
  <c r="B111" i="40"/>
  <c r="C111" i="40"/>
  <c r="E111" i="40"/>
  <c r="B109" i="17"/>
  <c r="C109" i="17"/>
  <c r="D109" i="17"/>
  <c r="E109" i="17"/>
  <c r="C111" i="14"/>
  <c r="D111" i="14"/>
  <c r="E111" i="14"/>
  <c r="B110" i="9"/>
  <c r="D110" i="9"/>
  <c r="E110" i="9"/>
  <c r="C110" i="9"/>
  <c r="B109" i="7"/>
  <c r="C109" i="7"/>
  <c r="D109" i="7"/>
  <c r="E109" i="7"/>
  <c r="D19" i="13" l="1"/>
  <c r="E19" i="13"/>
  <c r="D34" i="13"/>
  <c r="E34" i="13"/>
  <c r="D34" i="12"/>
  <c r="E34" i="12"/>
  <c r="D45" i="11"/>
  <c r="E45" i="11"/>
  <c r="D46" i="11"/>
  <c r="E46" i="11"/>
  <c r="D47" i="11"/>
  <c r="E47" i="11"/>
  <c r="D48" i="11"/>
  <c r="E48" i="11"/>
  <c r="G36" i="67"/>
  <c r="F36" i="67"/>
  <c r="E36" i="67"/>
  <c r="D36" i="67"/>
  <c r="C36" i="67"/>
  <c r="B36" i="67"/>
  <c r="C21" i="66"/>
  <c r="D23" i="65"/>
  <c r="C23" i="65"/>
  <c r="B23" i="65"/>
  <c r="F45" i="53"/>
  <c r="E45" i="53"/>
  <c r="C45" i="53" s="1"/>
  <c r="D45" i="53"/>
  <c r="C33" i="52"/>
  <c r="B33" i="52"/>
  <c r="E25" i="49"/>
  <c r="D25" i="49"/>
  <c r="C25" i="49"/>
  <c r="B25" i="49"/>
  <c r="B112" i="47"/>
  <c r="E85" i="45"/>
  <c r="E30" i="42"/>
  <c r="D30" i="42"/>
  <c r="C30" i="42"/>
  <c r="B29" i="42"/>
  <c r="B28" i="42"/>
  <c r="B27" i="42"/>
  <c r="B26" i="42"/>
  <c r="B25" i="42"/>
  <c r="B24" i="42"/>
  <c r="B23" i="42"/>
  <c r="B22" i="42"/>
  <c r="E18" i="42"/>
  <c r="D18" i="42"/>
  <c r="C18" i="42"/>
  <c r="B17" i="42"/>
  <c r="B16" i="42"/>
  <c r="B15" i="42"/>
  <c r="B14" i="42"/>
  <c r="B13" i="42"/>
  <c r="B12" i="42"/>
  <c r="B11" i="42"/>
  <c r="B10" i="42"/>
  <c r="D38" i="33"/>
  <c r="C38" i="33"/>
  <c r="D37" i="33"/>
  <c r="C37" i="33"/>
  <c r="D22" i="33"/>
  <c r="C22" i="33"/>
  <c r="D21" i="33"/>
  <c r="C21" i="33"/>
  <c r="E29" i="30"/>
  <c r="D29" i="30"/>
  <c r="C29" i="30"/>
  <c r="E17" i="30"/>
  <c r="D17" i="30"/>
  <c r="C17" i="30"/>
  <c r="E29" i="29"/>
  <c r="D29" i="29"/>
  <c r="C29" i="29"/>
  <c r="E110" i="27"/>
  <c r="D110" i="27"/>
  <c r="C34" i="13"/>
  <c r="C19" i="13"/>
  <c r="C34" i="12"/>
  <c r="C48" i="11"/>
  <c r="C47" i="11"/>
  <c r="C46" i="11"/>
  <c r="C45" i="11"/>
  <c r="D112" i="4"/>
  <c r="C111" i="2"/>
  <c r="B111" i="2"/>
  <c r="B45" i="53" l="1"/>
  <c r="G25" i="49"/>
  <c r="E110" i="43"/>
  <c r="D110" i="43"/>
  <c r="C110" i="43"/>
  <c r="B110" i="43"/>
  <c r="D110" i="35"/>
  <c r="C110" i="35"/>
  <c r="B110" i="35"/>
  <c r="D110" i="31"/>
  <c r="C110" i="31"/>
  <c r="B110" i="31"/>
  <c r="E110" i="31"/>
  <c r="C110" i="27"/>
  <c r="B110" i="27"/>
  <c r="D109" i="25"/>
  <c r="C109" i="25"/>
  <c r="B109" i="25"/>
  <c r="E109" i="25"/>
  <c r="D110" i="22"/>
  <c r="C110" i="22"/>
  <c r="B110" i="22"/>
  <c r="E109" i="19"/>
  <c r="D109" i="19"/>
  <c r="C109" i="19"/>
  <c r="B109" i="19"/>
  <c r="B112" i="4"/>
  <c r="C112" i="4"/>
  <c r="D111" i="2"/>
  <c r="F25" i="49"/>
  <c r="B29" i="29"/>
  <c r="B29" i="30"/>
  <c r="B85" i="45"/>
  <c r="B30" i="42"/>
  <c r="B18" i="42"/>
  <c r="B60" i="49"/>
  <c r="C60" i="49"/>
  <c r="D60" i="49"/>
  <c r="D85" i="45"/>
  <c r="B17" i="30"/>
  <c r="B38" i="33"/>
  <c r="B37" i="33"/>
  <c r="B21" i="33"/>
  <c r="B22" i="33"/>
  <c r="E60" i="49"/>
  <c r="C85" i="45"/>
  <c r="F60" i="49" l="1"/>
  <c r="G60" i="49"/>
</calcChain>
</file>

<file path=xl/sharedStrings.xml><?xml version="1.0" encoding="utf-8"?>
<sst xmlns="http://schemas.openxmlformats.org/spreadsheetml/2006/main" count="7196" uniqueCount="2548">
  <si>
    <t>Enseignement préscolaire</t>
  </si>
  <si>
    <t>التعليم الأولي</t>
  </si>
  <si>
    <t xml:space="preserve">11 - 1 Données générales </t>
  </si>
  <si>
    <r>
      <t xml:space="preserve">11 - 1 </t>
    </r>
    <r>
      <rPr>
        <b/>
        <sz val="16"/>
        <rFont val="Times New Roman"/>
        <family val="1"/>
      </rPr>
      <t>معطيات عامة</t>
    </r>
  </si>
  <si>
    <t>2018-2019</t>
  </si>
  <si>
    <t>2017-2018</t>
  </si>
  <si>
    <t xml:space="preserve">Evolution des effectifs des élèves </t>
  </si>
  <si>
    <t>تطور عدد التلاميذ</t>
  </si>
  <si>
    <t xml:space="preserve"> Préscolaire Traditionnel</t>
  </si>
  <si>
    <t>الأولي التقليدي</t>
  </si>
  <si>
    <t>Féminin</t>
  </si>
  <si>
    <t>الإناث</t>
  </si>
  <si>
    <t xml:space="preserve"> Préscolaire Moderne</t>
  </si>
  <si>
    <t>الأولي العصري</t>
  </si>
  <si>
    <t xml:space="preserve"> Préscolaire Public</t>
  </si>
  <si>
    <t>الأولي العمومي</t>
  </si>
  <si>
    <t>Total</t>
  </si>
  <si>
    <t>المجموع</t>
  </si>
  <si>
    <t>Evolution du nombre des éducateurs</t>
  </si>
  <si>
    <t>تطور عدد المربين</t>
  </si>
  <si>
    <t>Evolution du nombre des établissements</t>
  </si>
  <si>
    <t>تطور عدد المؤسسات</t>
  </si>
  <si>
    <t>Evolution du nombre de classes</t>
  </si>
  <si>
    <t>تطور عدد الأقسام</t>
  </si>
  <si>
    <t xml:space="preserve">        </t>
  </si>
  <si>
    <t>11 - 2 Educateurs et élèves du préscolaire</t>
  </si>
  <si>
    <r>
      <t xml:space="preserve">11 - 2 </t>
    </r>
    <r>
      <rPr>
        <b/>
        <sz val="16"/>
        <rFont val="Times New Roman"/>
        <family val="1"/>
      </rPr>
      <t xml:space="preserve">المربون وتلاميذ الأولي </t>
    </r>
  </si>
  <si>
    <t xml:space="preserve">           traditionnel selon la région et la province </t>
  </si>
  <si>
    <t xml:space="preserve">             التقليدي حسب الجهة والإقليم </t>
  </si>
  <si>
    <t xml:space="preserve">           (ou la préfecture)</t>
  </si>
  <si>
    <t xml:space="preserve">             (أوالعمالة)</t>
  </si>
  <si>
    <t xml:space="preserve">     التــــلامــيــــذ  Elèves</t>
  </si>
  <si>
    <t>المـربـون</t>
  </si>
  <si>
    <t>الإنــاث</t>
  </si>
  <si>
    <t>Educateurs</t>
  </si>
  <si>
    <t xml:space="preserve">   Total</t>
  </si>
  <si>
    <t xml:space="preserve"> Féminin</t>
  </si>
  <si>
    <t>Tanger - Tétouan - Al Hoceima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</si>
  <si>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</si>
  <si>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</si>
  <si>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</si>
  <si>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</si>
  <si>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</si>
  <si>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</si>
  <si>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</si>
  <si>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</si>
  <si>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</si>
  <si>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</si>
  <si>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</si>
  <si>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</si>
  <si>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</si>
  <si>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</si>
  <si>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</si>
  <si>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</si>
  <si>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</si>
  <si>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</si>
  <si>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</si>
  <si>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</si>
  <si>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</si>
  <si>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</si>
  <si>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</si>
  <si>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</si>
  <si>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</si>
  <si>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</si>
  <si>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</si>
  <si>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</si>
  <si>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</si>
  <si>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</si>
  <si>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</si>
  <si>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</si>
  <si>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</si>
  <si>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</si>
  <si>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</si>
  <si>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</si>
  <si>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</si>
  <si>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</si>
  <si>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</si>
  <si>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</si>
  <si>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</si>
  <si>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</si>
  <si>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</si>
  <si>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</si>
  <si>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</si>
  <si>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</si>
  <si>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</si>
  <si>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</si>
  <si>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</si>
  <si>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</si>
  <si>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</si>
  <si>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</si>
  <si>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</si>
  <si>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</si>
  <si>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</si>
  <si>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</si>
  <si>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</si>
  <si>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</si>
  <si>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</si>
  <si>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</si>
  <si>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</si>
  <si>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</si>
  <si>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</si>
  <si>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</si>
  <si>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</si>
  <si>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</si>
  <si>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</si>
  <si>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</si>
  <si>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</si>
  <si>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</si>
  <si>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</si>
  <si>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</si>
  <si>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</si>
  <si>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</si>
  <si>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</si>
  <si>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</si>
  <si>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</si>
  <si>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</si>
  <si>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</si>
  <si>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</si>
  <si>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</si>
  <si>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</si>
  <si>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</si>
  <si>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 xml:space="preserve">           (ou la préfecture) </t>
    </r>
    <r>
      <rPr>
        <sz val="11"/>
        <rFont val="Times New Roman"/>
        <family val="1"/>
      </rPr>
      <t>(suite)</t>
    </r>
  </si>
  <si>
    <r>
      <t xml:space="preserve">             </t>
    </r>
    <r>
      <rPr>
        <b/>
        <sz val="14"/>
        <rFont val="Times New Roman"/>
        <family val="1"/>
      </rPr>
      <t xml:space="preserve"> (أوالعمالة) </t>
    </r>
    <r>
      <rPr>
        <sz val="12"/>
        <rFont val="Times New Roman"/>
        <family val="1"/>
      </rPr>
      <t>(تابع)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</si>
  <si>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</si>
  <si>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</si>
  <si>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</si>
  <si>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</si>
  <si>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</si>
  <si>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</si>
  <si>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</si>
  <si>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</si>
  <si>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</si>
  <si>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</si>
  <si>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</si>
  <si>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</si>
  <si>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</si>
  <si>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</si>
  <si>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</si>
  <si>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</si>
  <si>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</si>
  <si>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</si>
  <si>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</si>
  <si>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</si>
  <si>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</si>
  <si>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</si>
  <si>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</si>
  <si>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</si>
  <si>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</si>
  <si>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</si>
  <si>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</si>
  <si>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</si>
  <si>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</si>
  <si>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</si>
  <si>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</si>
  <si>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</si>
  <si>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</si>
  <si>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</si>
  <si>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</si>
  <si>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</si>
  <si>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</si>
  <si>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</si>
  <si>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</si>
  <si>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</si>
  <si>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</si>
  <si>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</si>
  <si>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</si>
  <si>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</si>
  <si>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</si>
  <si>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</si>
  <si>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</si>
  <si>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</si>
  <si>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</si>
  <si>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</si>
  <si>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</si>
  <si>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</si>
  <si>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</si>
  <si>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</si>
  <si>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</si>
  <si>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</si>
  <si>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</si>
  <si>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</si>
  <si>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</si>
  <si>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</si>
  <si>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</si>
  <si>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</si>
  <si>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</si>
  <si>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</si>
  <si>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</si>
  <si>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</si>
  <si>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</si>
  <si>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</si>
  <si>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</si>
  <si>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</si>
  <si>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</si>
  <si>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</si>
  <si>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</si>
  <si>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</si>
  <si>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</si>
  <si>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</si>
  <si>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</si>
  <si>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</si>
  <si>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</si>
  <si>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</si>
  <si>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</si>
  <si>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</si>
  <si>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</si>
  <si>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</si>
  <si>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</si>
  <si>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</si>
  <si>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</si>
  <si>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</si>
  <si>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</si>
  <si>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</si>
  <si>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 xml:space="preserve">11 - 3 Educateurs et élèves de l'enseignement </t>
  </si>
  <si>
    <r>
      <t xml:space="preserve"> 11 - 3 </t>
    </r>
    <r>
      <rPr>
        <b/>
        <sz val="16"/>
        <rFont val="Times New Roman"/>
        <family val="1"/>
      </rPr>
      <t>المربون وتلاميذ التعليم الأولي العصري</t>
    </r>
    <r>
      <rPr>
        <b/>
        <sz val="14"/>
        <rFont val="Times New Roman"/>
        <family val="1"/>
      </rPr>
      <t xml:space="preserve"> </t>
    </r>
  </si>
  <si>
    <t xml:space="preserve">          préscolaire moderne et public selon la région et  </t>
  </si>
  <si>
    <t xml:space="preserve">          والعمومي حسب الجهة </t>
  </si>
  <si>
    <t xml:space="preserve">          la province (ou la préfecture)</t>
  </si>
  <si>
    <t xml:space="preserve">          والإقليم (أوالعمالة)</t>
  </si>
  <si>
    <t xml:space="preserve">  (1)   التــــلامــيــــذ  Elèves </t>
  </si>
  <si>
    <t xml:space="preserve">      Total</t>
  </si>
  <si>
    <t xml:space="preserve">    Féminin</t>
  </si>
  <si>
    <r>
      <t xml:space="preserve"> 11 - 3 </t>
    </r>
    <r>
      <rPr>
        <b/>
        <sz val="16"/>
        <rFont val="Times New Roman"/>
        <family val="1"/>
      </rPr>
      <t xml:space="preserve">المربون وتلاميذ التعليم الأولي العصري </t>
    </r>
  </si>
  <si>
    <t xml:space="preserve">          préscolaire moderne et public selon la région et </t>
  </si>
  <si>
    <r>
      <t xml:space="preserve">          la province (ou la préfecture)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</si>
  <si>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والإقليم (أوالعمالة)</t>
    </r>
    <r>
      <rPr>
        <b/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</si>
  <si>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t xml:space="preserve">   Casablanca </t>
  </si>
  <si>
    <t>Mission</t>
  </si>
  <si>
    <t>البعثات</t>
  </si>
  <si>
    <t>Ensemble</t>
  </si>
  <si>
    <t>المجموع الوطني</t>
  </si>
  <si>
    <t>(1) Non compris les missions étrangères.</t>
  </si>
  <si>
    <t>(1) لا يشمل البعثات الاجنبية .</t>
  </si>
  <si>
    <t>Enseignement primaire public</t>
  </si>
  <si>
    <t>التعليم الابتدائي العمومي</t>
  </si>
  <si>
    <t xml:space="preserve">11 - 4 Données générales </t>
  </si>
  <si>
    <r>
      <t xml:space="preserve">11 - 4 </t>
    </r>
    <r>
      <rPr>
        <b/>
        <sz val="16"/>
        <rFont val="Times New Roman"/>
        <family val="1"/>
      </rPr>
      <t>معطيات عامة</t>
    </r>
  </si>
  <si>
    <t>Urbain + Rural</t>
  </si>
  <si>
    <t>حضري + قروي</t>
  </si>
  <si>
    <t xml:space="preserve"> Etablissements </t>
  </si>
  <si>
    <t xml:space="preserve">  المؤسسات</t>
  </si>
  <si>
    <t xml:space="preserve">   Ecoles autonomes </t>
  </si>
  <si>
    <t xml:space="preserve">    مدارس مستقلة</t>
  </si>
  <si>
    <t xml:space="preserve">   Secteurs scolaires </t>
  </si>
  <si>
    <t xml:space="preserve">    مجموعات مدرسية</t>
  </si>
  <si>
    <t>…</t>
  </si>
  <si>
    <t xml:space="preserve">   Satellites </t>
  </si>
  <si>
    <t xml:space="preserve">    الفرعيات</t>
  </si>
  <si>
    <t xml:space="preserve"> Salles utilisées </t>
  </si>
  <si>
    <t xml:space="preserve">  الحجرات المستعملة </t>
  </si>
  <si>
    <t xml:space="preserve"> Classes </t>
  </si>
  <si>
    <t xml:space="preserve">  الفصول</t>
  </si>
  <si>
    <t xml:space="preserve"> Elèves </t>
  </si>
  <si>
    <t xml:space="preserve">  التلاميذ</t>
  </si>
  <si>
    <t xml:space="preserve">     Féminin </t>
  </si>
  <si>
    <t xml:space="preserve">        الإناث</t>
  </si>
  <si>
    <t xml:space="preserve">   Nouveaux inscrits en 1ère Année </t>
  </si>
  <si>
    <t xml:space="preserve">    المسجلون الجدد بالأولى</t>
  </si>
  <si>
    <r>
      <t xml:space="preserve">   Elèves de la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</t>
    </r>
  </si>
  <si>
    <t xml:space="preserve">    تلاميذ السنة السادسة </t>
  </si>
  <si>
    <t xml:space="preserve"> Personnel enseignant</t>
  </si>
  <si>
    <t xml:space="preserve">  هيئة التدريس</t>
  </si>
  <si>
    <t>Milieu rural</t>
  </si>
  <si>
    <t xml:space="preserve">الوسط القروي    </t>
  </si>
  <si>
    <t xml:space="preserve"> Classes</t>
  </si>
  <si>
    <r>
      <t xml:space="preserve">   Nouveaux inscrits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</t>
    </r>
  </si>
  <si>
    <t xml:space="preserve"> </t>
  </si>
  <si>
    <t xml:space="preserve"> 11 - 5 Etablissements selon la région  </t>
  </si>
  <si>
    <r>
      <t>11 - 5</t>
    </r>
    <r>
      <rPr>
        <b/>
        <sz val="16"/>
        <rFont val="Times New Roman"/>
        <family val="1"/>
      </rPr>
      <t xml:space="preserve"> المؤسسات حسب الجهة </t>
    </r>
  </si>
  <si>
    <t xml:space="preserve">           et la province (ou la préfecture) </t>
  </si>
  <si>
    <t xml:space="preserve">           والإقليم (أوالعمالة)</t>
  </si>
  <si>
    <t>المؤسسات</t>
  </si>
  <si>
    <t>Etablissements</t>
  </si>
  <si>
    <t xml:space="preserve"> حضري + قـروي                </t>
  </si>
  <si>
    <t xml:space="preserve">القــروي                   </t>
  </si>
  <si>
    <t xml:space="preserve">  حضري + قـروي                </t>
  </si>
  <si>
    <t>Urbain+Rural</t>
  </si>
  <si>
    <t xml:space="preserve">                        rural</t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</si>
  <si>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</si>
  <si>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       </t>
    </r>
    <r>
      <rPr>
        <b/>
        <sz val="16"/>
        <rFont val="Times New Roman"/>
        <family val="1"/>
      </rPr>
      <t xml:space="preserve"> والإقليم (أوالعمالة)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(تابع)</t>
    </r>
  </si>
  <si>
    <t/>
  </si>
  <si>
    <r>
      <t xml:space="preserve">11 - 6 </t>
    </r>
    <r>
      <rPr>
        <b/>
        <sz val="16"/>
        <rFont val="Times New Roman"/>
        <family val="1"/>
      </rPr>
      <t xml:space="preserve">هيئة التدريس حسب الجهة   </t>
    </r>
  </si>
  <si>
    <t xml:space="preserve">          et la province (ou la préfecture) </t>
  </si>
  <si>
    <r>
      <t xml:space="preserve">    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     والإقليم (أوالعمالة)  </t>
    </r>
  </si>
  <si>
    <t xml:space="preserve">    حضري + قروي</t>
  </si>
  <si>
    <t xml:space="preserve">       الوسط القروي</t>
  </si>
  <si>
    <t xml:space="preserve">                Urbain + Rural</t>
  </si>
  <si>
    <t xml:space="preserve">                  Milieu rural</t>
  </si>
  <si>
    <t>الإنـــاث</t>
  </si>
  <si>
    <t xml:space="preserve">    Total</t>
  </si>
  <si>
    <t xml:space="preserve"> 11 - 6 Personnel enseignant selon la région  </t>
  </si>
  <si>
    <r>
      <t>11 -6</t>
    </r>
    <r>
      <rPr>
        <b/>
        <sz val="16"/>
        <rFont val="Times New Roman"/>
        <family val="1"/>
      </rPr>
      <t xml:space="preserve"> هيئة التدريس حسب الجهة   </t>
    </r>
  </si>
  <si>
    <r>
      <t xml:space="preserve">           et la province (ou la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</si>
  <si>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</si>
  <si>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>_</t>
  </si>
  <si>
    <t xml:space="preserve"> 11 -7 Evolution de l'effectif des élèves </t>
  </si>
  <si>
    <r>
      <t xml:space="preserve"> 11 - 7</t>
    </r>
    <r>
      <rPr>
        <b/>
        <sz val="16"/>
        <rFont val="Times New Roman"/>
        <family val="1"/>
      </rPr>
      <t xml:space="preserve"> تطور عدد التلاميذ  </t>
    </r>
  </si>
  <si>
    <t xml:space="preserve">           selon le niveau </t>
  </si>
  <si>
    <r>
      <t xml:space="preserve">         </t>
    </r>
    <r>
      <rPr>
        <b/>
        <sz val="16"/>
        <rFont val="Times New Roman"/>
        <family val="1"/>
      </rPr>
      <t xml:space="preserve"> حسب المستوى </t>
    </r>
  </si>
  <si>
    <r>
      <t xml:space="preserve">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</si>
  <si>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السنة الأولى</t>
  </si>
  <si>
    <t xml:space="preserve">  مجموع التلاميذ</t>
  </si>
  <si>
    <t xml:space="preserve">        Féminin</t>
  </si>
  <si>
    <t xml:space="preserve">    الإناث</t>
  </si>
  <si>
    <r>
      <t xml:space="preserve">      Doublants</t>
    </r>
    <r>
      <rPr>
        <b/>
        <sz val="8"/>
        <rFont val="Times New Roman"/>
        <family val="1"/>
      </rPr>
      <t>(1)</t>
    </r>
  </si>
  <si>
    <r>
      <t xml:space="preserve">  المكررون </t>
    </r>
    <r>
      <rPr>
        <b/>
        <sz val="8"/>
        <rFont val="Times New Roman"/>
        <family val="1"/>
      </rPr>
      <t>(1)</t>
    </r>
  </si>
  <si>
    <r>
      <t xml:space="preserve">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</si>
  <si>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الثانية</t>
  </si>
  <si>
    <r>
      <t xml:space="preserve">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</si>
  <si>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الثالثة</t>
  </si>
  <si>
    <r>
      <t xml:space="preserve">   4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</si>
  <si>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الرابعة</t>
  </si>
  <si>
    <r>
      <t xml:space="preserve">   5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</si>
  <si>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الخامسة</t>
  </si>
  <si>
    <r>
      <t xml:space="preserve">  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</si>
  <si>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السادسة</t>
  </si>
  <si>
    <t xml:space="preserve">   Total </t>
  </si>
  <si>
    <t xml:space="preserve">      Total élèves</t>
  </si>
  <si>
    <r>
      <t xml:space="preserve">     </t>
    </r>
    <r>
      <rPr>
        <b/>
        <sz val="10"/>
        <rFont val="Times New Roman"/>
        <family val="1"/>
      </rPr>
      <t xml:space="preserve"> Doublants</t>
    </r>
    <r>
      <rPr>
        <sz val="8"/>
        <rFont val="Times New Roman"/>
        <family val="1"/>
      </rPr>
      <t>(1)</t>
    </r>
  </si>
  <si>
    <t>(1) Y compris les triplants.</t>
  </si>
  <si>
    <t>(1) يتضمن المكررون أكثر من مرة.</t>
  </si>
  <si>
    <t xml:space="preserve"> 11 -8 Evolution de l'effectif des élèves selon l'âge</t>
  </si>
  <si>
    <r>
      <t>11 - 8</t>
    </r>
    <r>
      <rPr>
        <b/>
        <sz val="16"/>
        <rFont val="Times New Roman"/>
        <family val="1"/>
      </rPr>
      <t xml:space="preserve"> تطور عدد التلاميذ حسب السن</t>
    </r>
  </si>
  <si>
    <t>Masculin + Féminin</t>
  </si>
  <si>
    <t>ذكور + إناث</t>
  </si>
  <si>
    <t>6 ans et moins</t>
  </si>
  <si>
    <t>6 سنوات وأقل</t>
  </si>
  <si>
    <t>7 ans</t>
  </si>
  <si>
    <t>7 سنوات</t>
  </si>
  <si>
    <t>8 ans</t>
  </si>
  <si>
    <t>8 سنوات</t>
  </si>
  <si>
    <t>9 ans</t>
  </si>
  <si>
    <t>9 سنوات</t>
  </si>
  <si>
    <t>10 ans</t>
  </si>
  <si>
    <t>10 سنوات</t>
  </si>
  <si>
    <t>11 ans</t>
  </si>
  <si>
    <t>11 سنة</t>
  </si>
  <si>
    <t>12 ans</t>
  </si>
  <si>
    <t>12 سنة</t>
  </si>
  <si>
    <t>13 ans</t>
  </si>
  <si>
    <t>13 سنة</t>
  </si>
  <si>
    <t>14 ans</t>
  </si>
  <si>
    <t>14 سنة</t>
  </si>
  <si>
    <t>15 ans et plus</t>
  </si>
  <si>
    <t>15 سنة  فأ كثر</t>
  </si>
  <si>
    <t xml:space="preserve"> 11 -9 Evolution de l'effectif des élèves selon l'âge</t>
  </si>
  <si>
    <r>
      <t xml:space="preserve">11 - 9 </t>
    </r>
    <r>
      <rPr>
        <b/>
        <sz val="16"/>
        <rFont val="Times New Roman"/>
        <family val="1"/>
      </rPr>
      <t>تطور عدد التلاميذ حسب السن</t>
    </r>
  </si>
  <si>
    <t xml:space="preserve">          Milieu rural</t>
  </si>
  <si>
    <t xml:space="preserve">          الوسط القروي</t>
  </si>
  <si>
    <t xml:space="preserve"> 11 -10 Elèves selon la région     </t>
  </si>
  <si>
    <r>
      <t>11 - 10</t>
    </r>
    <r>
      <rPr>
        <b/>
        <sz val="16"/>
        <rFont val="Times New Roman"/>
        <family val="1"/>
      </rPr>
      <t xml:space="preserve"> التلاميذ حسب الجهة</t>
    </r>
  </si>
  <si>
    <t xml:space="preserve">           et la province (ou la préfecture)</t>
  </si>
  <si>
    <t xml:space="preserve">     حضري + قروي</t>
  </si>
  <si>
    <t xml:space="preserve"> الوسط القــروي    </t>
  </si>
  <si>
    <t xml:space="preserve">                 Urbain + Rural</t>
  </si>
  <si>
    <t xml:space="preserve">     Milieu rural</t>
  </si>
  <si>
    <r>
      <t xml:space="preserve">           et la province (ou la préfecture) </t>
    </r>
    <r>
      <rPr>
        <sz val="10"/>
        <rFont val="Times New Roman"/>
        <family val="1"/>
      </rPr>
      <t>(suite)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</si>
  <si>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 </t>
    </r>
  </si>
  <si>
    <r>
      <t>11 - 11 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              </t>
    </r>
  </si>
  <si>
    <r>
      <t>11 - 11</t>
    </r>
    <r>
      <rPr>
        <b/>
        <sz val="16"/>
        <rFont val="Times New Roman"/>
        <family val="1"/>
      </rPr>
      <t xml:space="preserve"> المسجلون الجدد بالسنة الأولى   </t>
    </r>
  </si>
  <si>
    <t xml:space="preserve">             selon l'âge</t>
  </si>
  <si>
    <r>
      <t xml:space="preserve">                   </t>
    </r>
    <r>
      <rPr>
        <b/>
        <sz val="16"/>
        <rFont val="Times New Roman"/>
        <family val="1"/>
      </rPr>
      <t xml:space="preserve">حسب السن </t>
    </r>
  </si>
  <si>
    <t xml:space="preserve">         Milieu rural</t>
  </si>
  <si>
    <t xml:space="preserve">   6 ans et moins</t>
  </si>
  <si>
    <t xml:space="preserve">   6 سنوات وأقل</t>
  </si>
  <si>
    <t xml:space="preserve">   7 ans</t>
  </si>
  <si>
    <t xml:space="preserve">   7 سنوات </t>
  </si>
  <si>
    <t xml:space="preserve">   8 ans</t>
  </si>
  <si>
    <t xml:space="preserve">   8 سنوات </t>
  </si>
  <si>
    <t xml:space="preserve">   9 ans et plus</t>
  </si>
  <si>
    <t xml:space="preserve">   9 سنوات فأكثر</t>
  </si>
  <si>
    <r>
      <t xml:space="preserve"> 11 - 12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</t>
    </r>
  </si>
  <si>
    <r>
      <t>11 - 12</t>
    </r>
    <r>
      <rPr>
        <b/>
        <sz val="16"/>
        <rFont val="Times New Roman"/>
        <family val="1"/>
      </rPr>
      <t xml:space="preserve"> المسجلون الجدد بالسنة الأولى </t>
    </r>
  </si>
  <si>
    <t xml:space="preserve">             selon la région et la province </t>
  </si>
  <si>
    <t xml:space="preserve">            حسب الجهة والإقليم </t>
  </si>
  <si>
    <r>
      <t xml:space="preserve">                </t>
    </r>
    <r>
      <rPr>
        <b/>
        <sz val="14"/>
        <rFont val="Times New Roman"/>
        <family val="1"/>
      </rPr>
      <t xml:space="preserve"> (ou la préfecture)</t>
    </r>
  </si>
  <si>
    <t xml:space="preserve">            (أوالعمالة)</t>
  </si>
  <si>
    <t xml:space="preserve">      حضري + قروي</t>
  </si>
  <si>
    <t xml:space="preserve">             Urbain + Rural</t>
  </si>
  <si>
    <t xml:space="preserve">  Féminin</t>
  </si>
  <si>
    <t xml:space="preserve">             selon la région et la province</t>
  </si>
  <si>
    <r>
      <t xml:space="preserve">                </t>
    </r>
    <r>
      <rPr>
        <b/>
        <sz val="14"/>
        <rFont val="Times New Roman"/>
        <family val="1"/>
      </rPr>
      <t>(ou la préfecture)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(suite)</t>
    </r>
  </si>
  <si>
    <r>
      <t xml:space="preserve">            (أوالعمالة) </t>
    </r>
    <r>
      <rPr>
        <sz val="10"/>
        <rFont val="Times New Roman"/>
        <family val="1"/>
      </rPr>
      <t>(تابع)</t>
    </r>
  </si>
  <si>
    <t xml:space="preserve">              Urbain + Rural</t>
  </si>
  <si>
    <r>
      <t xml:space="preserve"> 11 - 13 Elèves de la 6</t>
    </r>
    <r>
      <rPr>
        <b/>
        <vertAlign val="superscript"/>
        <sz val="14"/>
        <rFont val="Times New Roman"/>
        <family val="1"/>
      </rPr>
      <t>ème</t>
    </r>
    <r>
      <rPr>
        <b/>
        <sz val="14"/>
        <rFont val="Times New Roman"/>
        <family val="1"/>
      </rPr>
      <t xml:space="preserve"> année selon la région</t>
    </r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</si>
  <si>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</si>
  <si>
    <t xml:space="preserve">             et la province (ou la préfecture)</t>
  </si>
  <si>
    <t xml:space="preserve">            الجهة والإقليم (أوالعمالة)</t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</si>
  <si>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  <r>
      <rPr>
        <b/>
        <sz val="10"/>
        <rFont val="Times New Roman"/>
        <family val="1"/>
      </rPr>
      <t xml:space="preserve"> </t>
    </r>
  </si>
  <si>
    <r>
      <t xml:space="preserve">          الجهة والإقليم (أوالعمالة) </t>
    </r>
    <r>
      <rPr>
        <sz val="10"/>
        <rFont val="Times New Roman"/>
        <family val="1"/>
      </rPr>
      <t>(تابع)</t>
    </r>
  </si>
  <si>
    <t xml:space="preserve">         الوسط القروي</t>
  </si>
  <si>
    <t>Enseignement primaire privé</t>
  </si>
  <si>
    <t>التعليم الابتدائي الخصوصي</t>
  </si>
  <si>
    <t xml:space="preserve"> 11 - 14 Données générales </t>
  </si>
  <si>
    <r>
      <t>11 - 14</t>
    </r>
    <r>
      <rPr>
        <b/>
        <sz val="16"/>
        <rFont val="Times New Roman"/>
        <family val="1"/>
      </rPr>
      <t xml:space="preserve"> معطيات عامة</t>
    </r>
  </si>
  <si>
    <t xml:space="preserve"> Etablissements</t>
  </si>
  <si>
    <t xml:space="preserve"> Salles de cours utilisées</t>
  </si>
  <si>
    <t>حجرات الدرس المستعملة</t>
  </si>
  <si>
    <t>الفصول</t>
  </si>
  <si>
    <t xml:space="preserve"> Elèves</t>
  </si>
  <si>
    <t>التلاميذ</t>
  </si>
  <si>
    <t xml:space="preserve">  السنة الأولى</t>
  </si>
  <si>
    <t xml:space="preserve">     Total</t>
  </si>
  <si>
    <t xml:space="preserve">    مجموع التلاميذ</t>
  </si>
  <si>
    <t xml:space="preserve">       Féminin</t>
  </si>
  <si>
    <t xml:space="preserve">      الإناث</t>
  </si>
  <si>
    <r>
      <t xml:space="preserve">   3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</si>
  <si>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r>
      <t xml:space="preserve">   5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</si>
  <si>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t xml:space="preserve">     Total élèves</t>
  </si>
  <si>
    <r>
      <t xml:space="preserve">  المكررون</t>
    </r>
    <r>
      <rPr>
        <sz val="11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</si>
  <si>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t>هيئة التدريس</t>
  </si>
  <si>
    <t>(1) يشمل كذلك المكررون أكثر من مرة.</t>
  </si>
  <si>
    <t xml:space="preserve"> 11 - 15 Etablissements et élèves selon la région et     </t>
  </si>
  <si>
    <r>
      <t>11 - 15</t>
    </r>
    <r>
      <rPr>
        <b/>
        <sz val="16"/>
        <rFont val="Times New Roman"/>
        <family val="1"/>
      </rPr>
      <t xml:space="preserve"> المؤسسات والتلاميذ حسب الجهة </t>
    </r>
  </si>
  <si>
    <t xml:space="preserve">             la province (ou la préfecture)</t>
  </si>
  <si>
    <t xml:space="preserve">            والإقليم (أوالعمالة)</t>
  </si>
  <si>
    <t xml:space="preserve">التلاميذ  Elèves       </t>
  </si>
  <si>
    <r>
      <t xml:space="preserve"> 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</si>
  <si>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</si>
  <si>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Missions</t>
  </si>
  <si>
    <t>Ensemble général</t>
  </si>
  <si>
    <t>Enseignement secondaire collégial public</t>
  </si>
  <si>
    <t xml:space="preserve"> 11 - 16 Données générales</t>
  </si>
  <si>
    <r>
      <t>11 - 16</t>
    </r>
    <r>
      <rPr>
        <b/>
        <sz val="16"/>
        <rFont val="Times New Roman"/>
        <family val="1"/>
      </rPr>
      <t xml:space="preserve"> معطيات عامة</t>
    </r>
  </si>
  <si>
    <t xml:space="preserve">      Collèges</t>
  </si>
  <si>
    <t xml:space="preserve">    الإعداديات</t>
  </si>
  <si>
    <t xml:space="preserve">      Annexes des collèges</t>
  </si>
  <si>
    <t xml:space="preserve">    ملحقات الإعداديات</t>
  </si>
  <si>
    <t xml:space="preserve"> Salles utilisées</t>
  </si>
  <si>
    <t xml:space="preserve">  الحجرات المستعملة</t>
  </si>
  <si>
    <t xml:space="preserve">     الإناث</t>
  </si>
  <si>
    <r>
      <t xml:space="preserve">      Nouveaux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collégiale</t>
    </r>
  </si>
  <si>
    <t xml:space="preserve">   الجدد بالسنة  الأولى إعدادي</t>
  </si>
  <si>
    <r>
      <t xml:space="preserve">      Elèves de la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collégiale</t>
    </r>
  </si>
  <si>
    <t xml:space="preserve">   تلاميذ السنة الثالثة إعدادي</t>
  </si>
  <si>
    <t xml:space="preserve">      Internes</t>
  </si>
  <si>
    <t xml:space="preserve">   الداخليون</t>
  </si>
  <si>
    <t>الوسط القروي</t>
  </si>
  <si>
    <t xml:space="preserve">  Salles utilisées</t>
  </si>
  <si>
    <t xml:space="preserve">  Classes</t>
  </si>
  <si>
    <t xml:space="preserve">  Elèves</t>
  </si>
  <si>
    <t xml:space="preserve"> 11 - 17 Etablissements selon la région  </t>
  </si>
  <si>
    <r>
      <t>11 - 17</t>
    </r>
    <r>
      <rPr>
        <b/>
        <sz val="16"/>
        <rFont val="Times New Roman"/>
        <family val="1"/>
      </rPr>
      <t xml:space="preserve"> المؤسسات حسب الجهة</t>
    </r>
  </si>
  <si>
    <t xml:space="preserve">  حضري + قروي             </t>
  </si>
  <si>
    <t xml:space="preserve">   الوسط القــروي           </t>
  </si>
  <si>
    <t xml:space="preserve">            Milieu rural</t>
  </si>
  <si>
    <t>منها الملحقات</t>
  </si>
  <si>
    <t>Collèges</t>
  </si>
  <si>
    <t xml:space="preserve">  dont annexes</t>
  </si>
  <si>
    <t xml:space="preserve"> 11 - 17 Etablissements selon la région</t>
  </si>
  <si>
    <r>
      <t>11 - 17</t>
    </r>
    <r>
      <rPr>
        <b/>
        <sz val="16"/>
        <rFont val="Times New Roman"/>
        <family val="1"/>
      </rPr>
      <t xml:space="preserve"> المؤسسات حسب الجهة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</si>
  <si>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       </t>
    </r>
  </si>
  <si>
    <t xml:space="preserve">11 - 18 Personnel enseignant selon la région   </t>
  </si>
  <si>
    <r>
      <t>11 - 18</t>
    </r>
    <r>
      <rPr>
        <b/>
        <sz val="16"/>
        <rFont val="Times New Roman"/>
        <family val="1"/>
      </rPr>
      <t xml:space="preserve"> هيئة التدريس حسب الجهة 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</si>
  <si>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</si>
  <si>
    <t xml:space="preserve">   الوسط القــروي             </t>
  </si>
  <si>
    <t xml:space="preserve">              Milieu rural</t>
  </si>
  <si>
    <t xml:space="preserve">11 - 18 Personnel enseignant selon la région </t>
  </si>
  <si>
    <r>
      <t>11 - 18</t>
    </r>
    <r>
      <rPr>
        <b/>
        <sz val="16"/>
        <rFont val="Times New Roman"/>
        <family val="1"/>
      </rPr>
      <t xml:space="preserve"> هيئة التدريس حسب الجهة</t>
    </r>
  </si>
  <si>
    <r>
      <t xml:space="preserve">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</si>
  <si>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</si>
  <si>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 xml:space="preserve">11 - 19 Elèves selon le niveau, l'âge        </t>
  </si>
  <si>
    <r>
      <t>11 - 19</t>
    </r>
    <r>
      <rPr>
        <b/>
        <sz val="16"/>
        <rFont val="Times New Roman"/>
        <family val="1"/>
      </rPr>
      <t xml:space="preserve"> التلاميذ حسب المستوى والسن </t>
    </r>
  </si>
  <si>
    <r>
      <t xml:space="preserve">                    </t>
    </r>
    <r>
      <rPr>
        <b/>
        <sz val="14"/>
        <rFont val="Times New Roman"/>
        <family val="1"/>
      </rPr>
      <t>et le sexe : Urbain + Rural</t>
    </r>
  </si>
  <si>
    <t xml:space="preserve">           والجنس : حضري+ قروي</t>
  </si>
  <si>
    <r>
      <t>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</si>
  <si>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</si>
  <si>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</si>
  <si>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Masculin + féminin</t>
  </si>
  <si>
    <t>Moins de 12 ans</t>
  </si>
  <si>
    <t>أقل من 12 سنة</t>
  </si>
  <si>
    <t>15 ans</t>
  </si>
  <si>
    <t>15 سنة</t>
  </si>
  <si>
    <t>16 ans</t>
  </si>
  <si>
    <t>16 سنة</t>
  </si>
  <si>
    <t>17 ans</t>
  </si>
  <si>
    <t>17 سنة</t>
  </si>
  <si>
    <t>Plus de 17 ans</t>
  </si>
  <si>
    <t>أكثر من 17 سنة</t>
  </si>
  <si>
    <t xml:space="preserve">  المجموع</t>
  </si>
  <si>
    <t xml:space="preserve">11 - 20 Elèves selon le niveau, l'âge           </t>
  </si>
  <si>
    <r>
      <t>11 - 20</t>
    </r>
    <r>
      <rPr>
        <b/>
        <sz val="16"/>
        <rFont val="Times New Roman"/>
        <family val="1"/>
      </rPr>
      <t xml:space="preserve"> التلاميذ حسب المستوى والسن </t>
    </r>
  </si>
  <si>
    <t xml:space="preserve">            et le sexe : Milieu rural</t>
  </si>
  <si>
    <t xml:space="preserve">           والجنس : الوسط القروي</t>
  </si>
  <si>
    <t xml:space="preserve"> 11 - 21 Elèves selon la région  </t>
  </si>
  <si>
    <r>
      <t>11 - 21</t>
    </r>
    <r>
      <rPr>
        <b/>
        <sz val="16"/>
        <rFont val="Times New Roman"/>
        <family val="1"/>
      </rPr>
      <t xml:space="preserve"> التلاميذ حسب الجهة </t>
    </r>
  </si>
  <si>
    <t xml:space="preserve">  حضري + قروي         </t>
  </si>
  <si>
    <t xml:space="preserve">   الوسط القــروي        </t>
  </si>
  <si>
    <t xml:space="preserve">         Urbain + Rural</t>
  </si>
  <si>
    <t xml:space="preserve">      Milieu rural</t>
  </si>
  <si>
    <t xml:space="preserve">       Total</t>
  </si>
  <si>
    <t xml:space="preserve"> 11 - 21 Elèves selon la région </t>
  </si>
  <si>
    <r>
      <t xml:space="preserve">           والإقليم (أوالعمالة)</t>
    </r>
    <r>
      <rPr>
        <sz val="10"/>
        <rFont val="Times New Roman"/>
        <family val="1"/>
      </rPr>
      <t>(تابع)</t>
    </r>
  </si>
  <si>
    <t xml:space="preserve"> 11 - 22 Elèves nouveaux et doublants selon     </t>
  </si>
  <si>
    <t xml:space="preserve">             le milieu et le sexe</t>
  </si>
  <si>
    <t xml:space="preserve">           حسب الوسط والجنس</t>
  </si>
  <si>
    <t>التلاميذ المكررون(1)</t>
  </si>
  <si>
    <t>التلاميذ الجدد</t>
  </si>
  <si>
    <t>Nouveaux</t>
  </si>
  <si>
    <t>السنة  الأولى</t>
  </si>
  <si>
    <t xml:space="preserve">   المجموع</t>
  </si>
  <si>
    <t xml:space="preserve">   الإناث</t>
  </si>
  <si>
    <t>Total élèves</t>
  </si>
  <si>
    <t>مجموع التلاميذ</t>
  </si>
  <si>
    <t>(1) Y compris les triplants</t>
  </si>
  <si>
    <t>Enseignement secondaire collégial privé</t>
  </si>
  <si>
    <t xml:space="preserve"> 11 - 23  Données générales</t>
  </si>
  <si>
    <r>
      <t>11 - 23</t>
    </r>
    <r>
      <rPr>
        <b/>
        <sz val="16"/>
        <rFont val="Times New Roman"/>
        <family val="1"/>
      </rPr>
      <t xml:space="preserve"> معطيات عامة</t>
    </r>
  </si>
  <si>
    <t xml:space="preserve">  Etablissements</t>
  </si>
  <si>
    <t xml:space="preserve">  Classes </t>
  </si>
  <si>
    <t xml:space="preserve">  Elèves </t>
  </si>
  <si>
    <t xml:space="preserve">  السنة  الأولى</t>
  </si>
  <si>
    <t xml:space="preserve">           Féminin</t>
  </si>
  <si>
    <t xml:space="preserve">  السنة الثانية</t>
  </si>
  <si>
    <t xml:space="preserve">  السنة الثالثة</t>
  </si>
  <si>
    <t xml:space="preserve">  Total </t>
  </si>
  <si>
    <t xml:space="preserve"> المجموع </t>
  </si>
  <si>
    <t xml:space="preserve"> 11 - 24 Elèves selon la région et </t>
  </si>
  <si>
    <r>
      <t>11 - 24</t>
    </r>
    <r>
      <rPr>
        <b/>
        <sz val="16"/>
        <rFont val="Times New Roman"/>
        <family val="1"/>
      </rPr>
      <t xml:space="preserve"> التلاميذ حسب الجهة </t>
    </r>
  </si>
  <si>
    <r>
      <t xml:space="preserve">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</si>
  <si>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 xml:space="preserve">   مكناس</t>
  </si>
  <si>
    <t xml:space="preserve">   بولمان</t>
  </si>
  <si>
    <t xml:space="preserve">   الحاجب</t>
  </si>
  <si>
    <t xml:space="preserve">   فاس</t>
  </si>
  <si>
    <t xml:space="preserve">   صفرو</t>
  </si>
  <si>
    <t xml:space="preserve">   تونات</t>
  </si>
  <si>
    <t xml:space="preserve">   تازة</t>
  </si>
  <si>
    <t xml:space="preserve">   مولاي يعقوب</t>
  </si>
  <si>
    <r>
      <t xml:space="preserve"> 11 - 24 Elèves selon la région et </t>
    </r>
    <r>
      <rPr>
        <sz val="10"/>
        <rFont val="Times New Roman"/>
        <family val="1"/>
      </rPr>
      <t xml:space="preserve">                        </t>
    </r>
  </si>
  <si>
    <r>
      <t xml:space="preserve">                   </t>
    </r>
    <r>
      <rPr>
        <b/>
        <sz val="16"/>
        <rFont val="Times New Roman"/>
        <family val="1"/>
      </rPr>
      <t xml:space="preserve">والإقليم (أوالعمالة) </t>
    </r>
    <r>
      <rPr>
        <sz val="10"/>
        <rFont val="Times New Roman"/>
        <family val="1"/>
      </rPr>
      <t>(تابع)</t>
    </r>
  </si>
  <si>
    <t xml:space="preserve">البعثات </t>
  </si>
  <si>
    <t>National</t>
  </si>
  <si>
    <t>(1) Non compris les élèves des missions.</t>
  </si>
  <si>
    <t>(1) لا يشمل تلاميذ البعثات .</t>
  </si>
  <si>
    <t>Enseignement secondaire qualifiant public</t>
  </si>
  <si>
    <t>التعليم الثانوي التأهيلي العمومي</t>
  </si>
  <si>
    <t>11 - 25 Données générales</t>
  </si>
  <si>
    <r>
      <t>11 - 25</t>
    </r>
    <r>
      <rPr>
        <b/>
        <sz val="16"/>
        <rFont val="Times New Roman"/>
        <family val="1"/>
      </rPr>
      <t xml:space="preserve"> معطيات عامة</t>
    </r>
  </si>
  <si>
    <t xml:space="preserve">      Lycées</t>
  </si>
  <si>
    <t xml:space="preserve">    الثانويات</t>
  </si>
  <si>
    <t xml:space="preserve">      Annexes des lycées</t>
  </si>
  <si>
    <t xml:space="preserve">    ملحقات الثانويات</t>
  </si>
  <si>
    <t xml:space="preserve">      Nouveaux en T.C</t>
  </si>
  <si>
    <t xml:space="preserve">    الجدد بالجذع المشترك</t>
  </si>
  <si>
    <t xml:space="preserve">    تلاميذ السنة الثانية باكالوريا</t>
  </si>
  <si>
    <t xml:space="preserve">    الداخليون</t>
  </si>
  <si>
    <t xml:space="preserve">  Personnel enseignant</t>
  </si>
  <si>
    <t xml:space="preserve"> T.C : Tronc commun.</t>
  </si>
  <si>
    <r>
      <t xml:space="preserve">11 - 26 Etablissements selon la région et </t>
    </r>
    <r>
      <rPr>
        <b/>
        <sz val="10"/>
        <rFont val="Times New Roman"/>
        <family val="1"/>
      </rPr>
      <t xml:space="preserve"> </t>
    </r>
  </si>
  <si>
    <r>
      <t>11 - 26</t>
    </r>
    <r>
      <rPr>
        <b/>
        <sz val="16"/>
        <rFont val="Times New Roman"/>
        <family val="1"/>
      </rPr>
      <t xml:space="preserve"> المؤسسات حسب الجهة </t>
    </r>
  </si>
  <si>
    <t xml:space="preserve">  حضري + قروي            </t>
  </si>
  <si>
    <t xml:space="preserve">      الوسط القروي              </t>
  </si>
  <si>
    <t xml:space="preserve">  الثانويات</t>
  </si>
  <si>
    <t>الملحقات</t>
  </si>
  <si>
    <t>Lycées</t>
  </si>
  <si>
    <t>Annexes</t>
  </si>
  <si>
    <r>
      <t>11 - 26</t>
    </r>
    <r>
      <rPr>
        <b/>
        <sz val="16"/>
        <rFont val="Times New Roman"/>
        <family val="1"/>
      </rPr>
      <t xml:space="preserve"> المؤسسات حسب الجهة</t>
    </r>
    <r>
      <rPr>
        <sz val="10"/>
        <rFont val="Times New Roman"/>
        <family val="1"/>
      </rPr>
      <t xml:space="preserve">                             </t>
    </r>
  </si>
  <si>
    <r>
      <t xml:space="preserve">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</si>
  <si>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(تابع)</t>
    </r>
  </si>
  <si>
    <t>dont annexes</t>
  </si>
  <si>
    <t xml:space="preserve">11 - 27 Personnel enseignant selon la région  </t>
  </si>
  <si>
    <r>
      <t>11 - 27</t>
    </r>
    <r>
      <rPr>
        <b/>
        <sz val="16"/>
        <rFont val="Times New Roman"/>
        <family val="1"/>
      </rPr>
      <t xml:space="preserve"> هيئة التدريس حسب الجهة  </t>
    </r>
  </si>
  <si>
    <t xml:space="preserve">            et la province (ou la préfecture) </t>
  </si>
  <si>
    <r>
      <t>11 - 27</t>
    </r>
    <r>
      <rPr>
        <b/>
        <sz val="16"/>
        <rFont val="Times New Roman"/>
        <family val="1"/>
      </rPr>
      <t xml:space="preserve"> هيئة التدريس حسب الجهة               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</si>
  <si>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 تابع)</t>
    </r>
  </si>
  <si>
    <t xml:space="preserve">11 - 28 Nombre d'élèves selon le niveau, </t>
  </si>
  <si>
    <r>
      <t>11 - 28</t>
    </r>
    <r>
      <rPr>
        <b/>
        <sz val="16"/>
        <rFont val="Times New Roman"/>
        <family val="1"/>
      </rPr>
      <t xml:space="preserve"> عدد التلاميذ حسب المستوى </t>
    </r>
  </si>
  <si>
    <r>
      <t xml:space="preserve">                     </t>
    </r>
    <r>
      <rPr>
        <b/>
        <sz val="14"/>
        <rFont val="Times New Roman"/>
        <family val="1"/>
      </rPr>
      <t>le sexe et l'âge</t>
    </r>
  </si>
  <si>
    <t xml:space="preserve">            والجنس والسن</t>
  </si>
  <si>
    <t>الثانية باكالوريا</t>
  </si>
  <si>
    <t>الأولى باكالوريا</t>
  </si>
  <si>
    <t>جدع مشترك</t>
  </si>
  <si>
    <t>Tronc commun</t>
  </si>
  <si>
    <t xml:space="preserve"> Bac.</t>
  </si>
  <si>
    <t>Moins de 15 ans</t>
  </si>
  <si>
    <t>أقل من 15 سنة</t>
  </si>
  <si>
    <t xml:space="preserve"> 15 ans</t>
  </si>
  <si>
    <t xml:space="preserve"> 16 ans</t>
  </si>
  <si>
    <t xml:space="preserve"> 17 ans</t>
  </si>
  <si>
    <t xml:space="preserve"> 18 ans</t>
  </si>
  <si>
    <t>18 سنة</t>
  </si>
  <si>
    <t xml:space="preserve"> 19 ans</t>
  </si>
  <si>
    <t>19 سنة</t>
  </si>
  <si>
    <t xml:space="preserve"> 20 ans</t>
  </si>
  <si>
    <t>20 سنة</t>
  </si>
  <si>
    <t>Plus de 20 ans</t>
  </si>
  <si>
    <t>أكثر من 20 سنة</t>
  </si>
  <si>
    <t xml:space="preserve">         Total</t>
  </si>
  <si>
    <t xml:space="preserve"> 11 - 29 Nombre d'élèves selon la région  </t>
  </si>
  <si>
    <r>
      <t>11 - 29</t>
    </r>
    <r>
      <rPr>
        <b/>
        <sz val="16"/>
        <rFont val="Times New Roman"/>
        <family val="1"/>
      </rPr>
      <t xml:space="preserve"> عدد التلاميذ حسب الجهة</t>
    </r>
  </si>
  <si>
    <t xml:space="preserve">الوسط القروي          </t>
  </si>
  <si>
    <r>
      <t>11 - 29</t>
    </r>
    <r>
      <rPr>
        <b/>
        <sz val="16"/>
        <rFont val="Times New Roman"/>
        <family val="1"/>
      </rPr>
      <t xml:space="preserve"> عدد التلاميذ حسب الجهة </t>
    </r>
  </si>
  <si>
    <t xml:space="preserve"> 11 - 30 Elèves selon le niveau, </t>
  </si>
  <si>
    <t xml:space="preserve">             la branche et le sexe</t>
  </si>
  <si>
    <t xml:space="preserve">           الدراسي والشعبة والجنس</t>
  </si>
  <si>
    <t xml:space="preserve"> مجموع التلاميذ           </t>
  </si>
  <si>
    <r>
      <t xml:space="preserve">          المكررون </t>
    </r>
    <r>
      <rPr>
        <b/>
        <sz val="8"/>
        <rFont val="Times New Roman"/>
        <family val="1"/>
      </rPr>
      <t>(1)</t>
    </r>
  </si>
  <si>
    <t xml:space="preserve">           Total élèves</t>
  </si>
  <si>
    <r>
      <t xml:space="preserve">                  Doublants</t>
    </r>
    <r>
      <rPr>
        <b/>
        <sz val="8"/>
        <rFont val="Times New Roman"/>
        <family val="1"/>
      </rPr>
      <t xml:space="preserve"> (1</t>
    </r>
    <r>
      <rPr>
        <b/>
        <sz val="10"/>
        <rFont val="Times New Roman"/>
        <family val="1"/>
      </rPr>
      <t xml:space="preserve">)          </t>
    </r>
  </si>
  <si>
    <t xml:space="preserve">   Féminin</t>
  </si>
  <si>
    <t>الجذع المشترك</t>
  </si>
  <si>
    <t xml:space="preserve">  Lettres et Sciences Humaines</t>
  </si>
  <si>
    <t>الآداب والعلوم الإنسانية</t>
  </si>
  <si>
    <t>Lettres et Sciences Humaines</t>
  </si>
  <si>
    <t>الآداب و العلوم الإنسانية - خيار فرنسية</t>
  </si>
  <si>
    <t>Let. et Sc. Hum. - Option Anglais</t>
  </si>
  <si>
    <t>الآداب و العلوم الإنسانية - خيار إنجليزية</t>
  </si>
  <si>
    <t xml:space="preserve">  Enseignement Originel</t>
  </si>
  <si>
    <t>التعليم الأصيل</t>
  </si>
  <si>
    <t xml:space="preserve">  Sciences</t>
  </si>
  <si>
    <t>العلوم</t>
  </si>
  <si>
    <t>Sciences</t>
  </si>
  <si>
    <t xml:space="preserve"> العلوم</t>
  </si>
  <si>
    <t>علوم - خيار فرنسية</t>
  </si>
  <si>
    <t>علوم - خيار إنجليزية</t>
  </si>
  <si>
    <t>علوم - خيار إسبانية</t>
  </si>
  <si>
    <t xml:space="preserve">  Technologie</t>
  </si>
  <si>
    <t>التكنولوجيا</t>
  </si>
  <si>
    <t xml:space="preserve">  Professionnel</t>
  </si>
  <si>
    <t xml:space="preserve">مهني </t>
  </si>
  <si>
    <t>مهني صناعي</t>
  </si>
  <si>
    <t>Professionnel Agricole</t>
  </si>
  <si>
    <t>مهني فلاحي</t>
  </si>
  <si>
    <t>مهني خدمات</t>
  </si>
  <si>
    <t>1ère Année Bac</t>
  </si>
  <si>
    <t>السنة الأولى باكالوريا</t>
  </si>
  <si>
    <t xml:space="preserve">   Lettres et Sciences Humaines</t>
  </si>
  <si>
    <t>Let. et Sc. Hum. - Option Français</t>
  </si>
  <si>
    <t xml:space="preserve">    Sciences Chariaa</t>
  </si>
  <si>
    <t>العلوم الشرعية</t>
  </si>
  <si>
    <t xml:space="preserve">    Langue Arabe</t>
  </si>
  <si>
    <t>اللغة العربية</t>
  </si>
  <si>
    <t xml:space="preserve">    Sciences Expérimentales</t>
  </si>
  <si>
    <t>العلوم التجريبية</t>
  </si>
  <si>
    <t xml:space="preserve">    Sciences Expérimentales - Option Français</t>
  </si>
  <si>
    <t>العلوم التجريبية - خيار فرنسية</t>
  </si>
  <si>
    <t xml:space="preserve">    Sciences Expérimentales - Option Anglais</t>
  </si>
  <si>
    <t>العلوم التجريبية - خيار إنجليزية</t>
  </si>
  <si>
    <t xml:space="preserve">    Sciences Expérimentales - Option Espagnole</t>
  </si>
  <si>
    <t>العلوم التجريبية - خيار إسبانية</t>
  </si>
  <si>
    <t xml:space="preserve">    Sciences Mathématiques</t>
  </si>
  <si>
    <t>العلوم الرياضية</t>
  </si>
  <si>
    <t xml:space="preserve">    Sciences Mathématiques - Option Français</t>
  </si>
  <si>
    <t>العلوم الرياضية - خيار فرنسية</t>
  </si>
  <si>
    <t xml:space="preserve">    Sciences Mathématiques - Option Anglais</t>
  </si>
  <si>
    <t>العلوم الرياضية - خيار إنجليزية</t>
  </si>
  <si>
    <t xml:space="preserve">    Sciences Economiques et Gestion</t>
  </si>
  <si>
    <t>علوم الإقتصاد والتدبير</t>
  </si>
  <si>
    <t>العلوم والتكنولوجيات الميكانية</t>
  </si>
  <si>
    <t>العلوم والتكنولوجيات الكهربائية</t>
  </si>
  <si>
    <t xml:space="preserve">    Arts Appliqués</t>
  </si>
  <si>
    <t>الفنون التطبيقية</t>
  </si>
  <si>
    <t>Professionnel Industiel</t>
  </si>
  <si>
    <t>Professionnel Services</t>
  </si>
  <si>
    <t>2ème Année Bac</t>
  </si>
  <si>
    <t>السنة الثانية باكالوريا</t>
  </si>
  <si>
    <t xml:space="preserve">    Lettres</t>
  </si>
  <si>
    <t>الآداب</t>
  </si>
  <si>
    <t xml:space="preserve">    Lettres - Option Français</t>
  </si>
  <si>
    <t>آداب - خيار فرنسية</t>
  </si>
  <si>
    <t xml:space="preserve">    Sciences Humaines</t>
  </si>
  <si>
    <t>العلوم الإنسانية</t>
  </si>
  <si>
    <t xml:space="preserve">    Sciences de la Vie et de la Terre</t>
  </si>
  <si>
    <t>علوم الحياة والأرض</t>
  </si>
  <si>
    <t xml:space="preserve">    Sciences de la Vie et de la Terre - Option Français</t>
  </si>
  <si>
    <t>علوم الحياة والأرض - خيار فرنسية</t>
  </si>
  <si>
    <t xml:space="preserve">    Sciences Physiques</t>
  </si>
  <si>
    <t>العلوم القيزيائية</t>
  </si>
  <si>
    <t xml:space="preserve">    Sciences Physiques - Option Français</t>
  </si>
  <si>
    <t>علوم فيزيائية - خيار فرنسية</t>
  </si>
  <si>
    <t xml:space="preserve">    Sciences Physiques - Option Anglais</t>
  </si>
  <si>
    <t>العلوم الفزيائية - خيار إنجليزية</t>
  </si>
  <si>
    <t xml:space="preserve">    Sciences Mathématiques A</t>
  </si>
  <si>
    <t>العلوم الرياضية أ</t>
  </si>
  <si>
    <t xml:space="preserve">    Sciences Mathématiques A - Option Français</t>
  </si>
  <si>
    <t>علوم رياضية أ - خيار فرنسية</t>
  </si>
  <si>
    <t xml:space="preserve">    Sciences Mathématiques B</t>
  </si>
  <si>
    <t>العلوم الرياضية ب</t>
  </si>
  <si>
    <t xml:space="preserve">    Sciences Mathématiques B - Option Français</t>
  </si>
  <si>
    <t>علوم رياضية ب - خيار فرنسية</t>
  </si>
  <si>
    <t xml:space="preserve">    Sciences Agricoles</t>
  </si>
  <si>
    <t>العلوم الزراعية</t>
  </si>
  <si>
    <t xml:space="preserve">    Sciences Economiques</t>
  </si>
  <si>
    <t>العلوم الإقتصادية</t>
  </si>
  <si>
    <t xml:space="preserve">    Sciences de la gestion Comptable</t>
  </si>
  <si>
    <t>علوم التدبير المحاسباتي</t>
  </si>
  <si>
    <t>Professionnel</t>
  </si>
  <si>
    <t xml:space="preserve">    Professionnel Industiel</t>
  </si>
  <si>
    <t xml:space="preserve">    Professionnel Agricole</t>
  </si>
  <si>
    <t>Total des élèves</t>
  </si>
  <si>
    <t>(1) يشمل كذلك المكررين أكثر من مرة.</t>
  </si>
  <si>
    <t>Enseignement secondaire qualifiant privé</t>
  </si>
  <si>
    <t>التعليم الثانوي التأهيلي الخصوصي</t>
  </si>
  <si>
    <t xml:space="preserve"> 11 - 31 Données générales</t>
  </si>
  <si>
    <t xml:space="preserve">Classes </t>
  </si>
  <si>
    <t>الأقسام</t>
  </si>
  <si>
    <t>Elèves (Masculin + féminin)</t>
  </si>
  <si>
    <t>التلاميذ (ذكور+وإناث)</t>
  </si>
  <si>
    <t xml:space="preserve">  Lettres et Sciences Humaines - Option Français</t>
  </si>
  <si>
    <t xml:space="preserve">  Tronc commun Sciences</t>
  </si>
  <si>
    <t xml:space="preserve">  Sciences - Option Français</t>
  </si>
  <si>
    <t xml:space="preserve">  Sciences - Option Anglais</t>
  </si>
  <si>
    <t xml:space="preserve">  Sciences - Option Espagnole</t>
  </si>
  <si>
    <r>
      <t>1</t>
    </r>
    <r>
      <rPr>
        <b/>
        <vertAlign val="superscript"/>
        <sz val="11"/>
        <rFont val="Times New Roman"/>
        <family val="1"/>
      </rPr>
      <t>ère</t>
    </r>
    <r>
      <rPr>
        <b/>
        <sz val="11"/>
        <rFont val="Times New Roman"/>
        <family val="1"/>
      </rPr>
      <t xml:space="preserve"> Année Bac</t>
    </r>
  </si>
  <si>
    <t xml:space="preserve">السنة الأولى باكالوريا </t>
  </si>
  <si>
    <t>Lettres et Sciences Humaines - Option Français-Anglais</t>
  </si>
  <si>
    <t xml:space="preserve">  Sciences Expérimentales</t>
  </si>
  <si>
    <t xml:space="preserve">  Sciences Expérimentales - Option Français</t>
  </si>
  <si>
    <t xml:space="preserve">  Sciences Expérimentales - Option Anglais</t>
  </si>
  <si>
    <t xml:space="preserve">  Sciences Mathématiques</t>
  </si>
  <si>
    <t xml:space="preserve">  Sciences Mathématiques - Option Français</t>
  </si>
  <si>
    <t xml:space="preserve">  Sciences Economiques et Gestion</t>
  </si>
  <si>
    <r>
      <t xml:space="preserve"> 2</t>
    </r>
    <r>
      <rPr>
        <b/>
        <vertAlign val="superscript"/>
        <sz val="11"/>
        <rFont val="Times New Roman"/>
        <family val="1"/>
      </rPr>
      <t>ème</t>
    </r>
    <r>
      <rPr>
        <b/>
        <sz val="11"/>
        <rFont val="Times New Roman"/>
        <family val="1"/>
      </rPr>
      <t xml:space="preserve"> Année Bac</t>
    </r>
  </si>
  <si>
    <t xml:space="preserve">السنة الثانية باكالوريا </t>
  </si>
  <si>
    <t xml:space="preserve">  Lettres</t>
  </si>
  <si>
    <t xml:space="preserve">  Sciences Humaines</t>
  </si>
  <si>
    <t xml:space="preserve">  Sciences de la Vie et de la Terre</t>
  </si>
  <si>
    <t xml:space="preserve">  Sciences Physiques</t>
  </si>
  <si>
    <t xml:space="preserve">  Sciences Physiques - Option Français</t>
  </si>
  <si>
    <t xml:space="preserve">  Sciences Mathématiques A</t>
  </si>
  <si>
    <t xml:space="preserve">  Sciences Mathématiques A - Option Français</t>
  </si>
  <si>
    <t xml:space="preserve">  Sciences Mathématiques B</t>
  </si>
  <si>
    <t xml:space="preserve">  Sciences Mathématiques B - Option Français</t>
  </si>
  <si>
    <t xml:space="preserve">  Sciences Economiques</t>
  </si>
  <si>
    <t xml:space="preserve">  Sciences de la gestion Comptable</t>
  </si>
  <si>
    <t xml:space="preserve">Total </t>
  </si>
  <si>
    <t>Elèves (féminin)</t>
  </si>
  <si>
    <t>التلاميذ (إناث)</t>
  </si>
  <si>
    <t xml:space="preserve">11 - 32 Etablissements et élèves selon la région </t>
  </si>
  <si>
    <r>
      <t xml:space="preserve">                 </t>
    </r>
    <r>
      <rPr>
        <b/>
        <sz val="14"/>
        <rFont val="Times New Roman"/>
        <family val="1"/>
      </rPr>
      <t>et la province (ou la préfecture)</t>
    </r>
  </si>
  <si>
    <r>
      <t xml:space="preserve">التلاميذ    </t>
    </r>
    <r>
      <rPr>
        <b/>
        <sz val="10"/>
        <rFont val="Times New Roman"/>
        <family val="1"/>
      </rPr>
      <t>Elèves</t>
    </r>
  </si>
  <si>
    <t>11 - 32 Etablissements et élèves selon la région et</t>
  </si>
  <si>
    <r>
      <t xml:space="preserve">                   </t>
    </r>
    <r>
      <rPr>
        <b/>
        <sz val="14"/>
        <rFont val="Times New Roman"/>
        <family val="1"/>
      </rPr>
      <t xml:space="preserve"> la province (ou la préfecture)</t>
    </r>
    <r>
      <rPr>
        <sz val="10"/>
        <rFont val="Times New Roman"/>
        <family val="1"/>
      </rPr>
      <t xml:space="preserve"> (suite) 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</si>
  <si>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</t>
    </r>
  </si>
  <si>
    <r>
      <t xml:space="preserve">التلاميذ      </t>
    </r>
    <r>
      <rPr>
        <b/>
        <sz val="10"/>
        <rFont val="Times New Roman"/>
        <family val="1"/>
      </rPr>
      <t xml:space="preserve">Elèves     </t>
    </r>
  </si>
  <si>
    <t>Total national</t>
  </si>
  <si>
    <t xml:space="preserve">Enseignement secondaire qualifiant </t>
  </si>
  <si>
    <t xml:space="preserve">التعليم الثانوي التأهيلي </t>
  </si>
  <si>
    <r>
      <t>11 - 33</t>
    </r>
    <r>
      <rPr>
        <b/>
        <sz val="16"/>
        <rFont val="Times New Roman"/>
        <family val="1"/>
      </rPr>
      <t xml:space="preserve"> توزيع المرشحين والناجحين في امتحانات</t>
    </r>
  </si>
  <si>
    <t xml:space="preserve">  المرشحون الحاضرون</t>
  </si>
  <si>
    <t xml:space="preserve">   المرشحون الناجحون      </t>
  </si>
  <si>
    <t xml:space="preserve">          %  الناجحين            </t>
  </si>
  <si>
    <t xml:space="preserve">   Candidats présents </t>
  </si>
  <si>
    <t xml:space="preserve">                           Candidats admis</t>
  </si>
  <si>
    <t xml:space="preserve">        % des admis</t>
  </si>
  <si>
    <t>الإنــــاث</t>
  </si>
  <si>
    <t>Académie</t>
  </si>
  <si>
    <t>أكاديمية</t>
  </si>
  <si>
    <t>Tanger-Tetouan-Al Hoceima</t>
  </si>
  <si>
    <t>طنجة - تطوان - الحسيمة</t>
  </si>
  <si>
    <t>l'Oriental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</si>
  <si>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</si>
  <si>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</si>
  <si>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</si>
  <si>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</si>
  <si>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</si>
  <si>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</si>
  <si>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Grand Casablanca-Settat</t>
  </si>
  <si>
    <t>الدار البيضاء الكبرى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</si>
  <si>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</si>
  <si>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</si>
  <si>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</si>
  <si>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</si>
  <si>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</si>
  <si>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</si>
  <si>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Guelmim-Oued Noun</t>
  </si>
  <si>
    <t>كلميم - واد نون</t>
  </si>
  <si>
    <t>Laayoune-Sakia El Hamra</t>
  </si>
  <si>
    <t>العيون -  الساقية الحمراء</t>
  </si>
  <si>
    <t>Eddakhla-Oued Eddahab</t>
  </si>
  <si>
    <t>الداخلة - وادي الذهب</t>
  </si>
  <si>
    <t xml:space="preserve">11 - 34 Candidats présents et admis aux </t>
  </si>
  <si>
    <r>
      <t>11 - 34</t>
    </r>
    <r>
      <rPr>
        <b/>
        <sz val="16"/>
        <rFont val="Times New Roman"/>
        <family val="1"/>
      </rPr>
      <t xml:space="preserve"> المرشحون الحاضرون والناجحون في </t>
    </r>
  </si>
  <si>
    <t xml:space="preserve">             examens du baccalauréat selon la branche </t>
  </si>
  <si>
    <t xml:space="preserve">           امتحانات الباكالوريا حسب الشعبة </t>
  </si>
  <si>
    <t>الناجحون</t>
  </si>
  <si>
    <t>% الناجحين</t>
  </si>
  <si>
    <t>Admis</t>
  </si>
  <si>
    <t>% Admis</t>
  </si>
  <si>
    <t>Enseignement général</t>
  </si>
  <si>
    <t>التعليم العام</t>
  </si>
  <si>
    <t xml:space="preserve">   Lettres </t>
  </si>
  <si>
    <t xml:space="preserve">  الآداب  </t>
  </si>
  <si>
    <t xml:space="preserve">   Sciences Humaines</t>
  </si>
  <si>
    <t xml:space="preserve">  العلوم الإنسانية  </t>
  </si>
  <si>
    <t xml:space="preserve">   Sciences Physiques</t>
  </si>
  <si>
    <t xml:space="preserve">  العلوم القيزيائية  </t>
  </si>
  <si>
    <t xml:space="preserve">   Sc.de la vie et de la terre</t>
  </si>
  <si>
    <t xml:space="preserve">  علوم الحياة والأرض  </t>
  </si>
  <si>
    <t xml:space="preserve">   Sciences Agricoles</t>
  </si>
  <si>
    <t xml:space="preserve">  العلوم الزراعية  </t>
  </si>
  <si>
    <t xml:space="preserve">   Sciences Mathematiques A</t>
  </si>
  <si>
    <t xml:space="preserve">  العلوم الرياضية أ   </t>
  </si>
  <si>
    <t xml:space="preserve">   Sciences Mathematiques B</t>
  </si>
  <si>
    <t xml:space="preserve">  العلوم الرياضية ب  </t>
  </si>
  <si>
    <t>Enseignement  originel</t>
  </si>
  <si>
    <t xml:space="preserve">   Sciences Charia</t>
  </si>
  <si>
    <t xml:space="preserve">  العلوم الشرعية</t>
  </si>
  <si>
    <t xml:space="preserve">   Langue Arabe</t>
  </si>
  <si>
    <t xml:space="preserve">  اللغة العربية</t>
  </si>
  <si>
    <t>Techniques commerciales</t>
  </si>
  <si>
    <t xml:space="preserve">   Sciences Economiques</t>
  </si>
  <si>
    <t xml:space="preserve">   العلوم الإقتصادية </t>
  </si>
  <si>
    <t xml:space="preserve">   Sciences Gestion Comptable</t>
  </si>
  <si>
    <t xml:space="preserve">   علوم التدبير المحاسبتي </t>
  </si>
  <si>
    <t>Techniques Industrielles</t>
  </si>
  <si>
    <t>التقنية الصناعية</t>
  </si>
  <si>
    <t xml:space="preserve">   Arts Appliqués</t>
  </si>
  <si>
    <t xml:space="preserve">   فنون تطبيقية</t>
  </si>
  <si>
    <t xml:space="preserve">   Sciences et technologies éléctriques</t>
  </si>
  <si>
    <t xml:space="preserve">   العلوم والتكنولوجيات الكهربائية</t>
  </si>
  <si>
    <t xml:space="preserve">   Sciences et technologies mécaniques</t>
  </si>
  <si>
    <t xml:space="preserve">   العلوم والتكنولوجيات الميكانيكية</t>
  </si>
  <si>
    <t>Enseignement Professionnel</t>
  </si>
  <si>
    <t>تعليم مهني</t>
  </si>
  <si>
    <t xml:space="preserve">    مهني صناعي</t>
  </si>
  <si>
    <t xml:space="preserve">    مهني فلاحي</t>
  </si>
  <si>
    <t xml:space="preserve">    مهني خدمات</t>
  </si>
  <si>
    <t xml:space="preserve">Enseignement post-secondaire </t>
  </si>
  <si>
    <t xml:space="preserve">التعليم ما بعد الثانوي  </t>
  </si>
  <si>
    <t>Spécialité</t>
  </si>
  <si>
    <t>التخصص</t>
  </si>
  <si>
    <t>Technologie et Sciences Industrielles (TSI)</t>
  </si>
  <si>
    <t xml:space="preserve">    المجموع</t>
  </si>
  <si>
    <t xml:space="preserve">            préparatoires aux grandes écoles </t>
  </si>
  <si>
    <t xml:space="preserve">            للمدارس العليا حسب الجنس </t>
  </si>
  <si>
    <t xml:space="preserve">المجموع        </t>
  </si>
  <si>
    <t>2ème année</t>
  </si>
  <si>
    <t>1ère année</t>
  </si>
  <si>
    <t>Tanger Assilah</t>
  </si>
  <si>
    <t>طنجة أصيلا</t>
  </si>
  <si>
    <t>وجدة أنجاد</t>
  </si>
  <si>
    <t>مكناس</t>
  </si>
  <si>
    <t>سلا</t>
  </si>
  <si>
    <t>Khouribga</t>
  </si>
  <si>
    <t>الفداء مرس السلطان</t>
  </si>
  <si>
    <t>El Jadida</t>
  </si>
  <si>
    <t>سطات</t>
  </si>
  <si>
    <t>مراكش</t>
  </si>
  <si>
    <t>Safi</t>
  </si>
  <si>
    <t>أسفي</t>
  </si>
  <si>
    <t>Ouarzazate</t>
  </si>
  <si>
    <t>ورزازات</t>
  </si>
  <si>
    <t>Agadir Ida Outanane</t>
  </si>
  <si>
    <t>كلميم</t>
  </si>
  <si>
    <t>Laayoune</t>
  </si>
  <si>
    <t>وادي الذهب</t>
  </si>
  <si>
    <r>
      <t>11 - 37</t>
    </r>
    <r>
      <rPr>
        <b/>
        <sz val="16"/>
        <rFont val="Times New Roman"/>
        <family val="1"/>
      </rPr>
      <t xml:space="preserve"> عدد طلبة  شهادة  التقني العالي</t>
    </r>
  </si>
  <si>
    <t>Arts et Industries Graphiques</t>
  </si>
  <si>
    <t>فنون وصناعات الطباعة</t>
  </si>
  <si>
    <t>Audio Visuel</t>
  </si>
  <si>
    <t>السمعي البصري</t>
  </si>
  <si>
    <t>Bâtiment</t>
  </si>
  <si>
    <t>البناء</t>
  </si>
  <si>
    <t>Comptabilité et Gestion</t>
  </si>
  <si>
    <t>المحاسبة والتدبير</t>
  </si>
  <si>
    <t>Conception du Produit Industriel</t>
  </si>
  <si>
    <t>ابتكار المنتوج الصناعي</t>
  </si>
  <si>
    <t>Développement des Systèmes Informatiques</t>
  </si>
  <si>
    <t>تطوير نظم الإعلام</t>
  </si>
  <si>
    <t>Electromécanique (Systèmes Automatisés)</t>
  </si>
  <si>
    <t>الكهروحيليات النظم الآلية</t>
  </si>
  <si>
    <t>Electrotechnique</t>
  </si>
  <si>
    <t>تقنيات الكهرباء</t>
  </si>
  <si>
    <t>Énergétique</t>
  </si>
  <si>
    <t>الطاقية</t>
  </si>
  <si>
    <t>Gestion Administrative</t>
  </si>
  <si>
    <t>التسيير الإداري</t>
  </si>
  <si>
    <t>Gestion des PMI et PME</t>
  </si>
  <si>
    <t>تدبير المقاولات الصغرى والمتوسطة</t>
  </si>
  <si>
    <t>Maintenance Automobile</t>
  </si>
  <si>
    <t>صيانة السيارات</t>
  </si>
  <si>
    <t>Maintenance Industrielle</t>
  </si>
  <si>
    <t>الصيانة الصناعية</t>
  </si>
  <si>
    <t>Management  Commercial</t>
  </si>
  <si>
    <t>التدبير التجاري</t>
  </si>
  <si>
    <t>Management Touristique</t>
  </si>
  <si>
    <t>التدبير السياحي</t>
  </si>
  <si>
    <t>Matières Plastiques et Composites</t>
  </si>
  <si>
    <t>المواد اللدنية والمركبة</t>
  </si>
  <si>
    <t>Mouliste</t>
  </si>
  <si>
    <t>القالبية</t>
  </si>
  <si>
    <t>Multimédias Conception Web</t>
  </si>
  <si>
    <t>الوسائط المتعددة وتصميم مواقع الويب</t>
  </si>
  <si>
    <t>Productique</t>
  </si>
  <si>
    <t>الإنتاجياتية</t>
  </si>
  <si>
    <t>Systèmes Electroniques</t>
  </si>
  <si>
    <t>الأنظمة الكهروبية</t>
  </si>
  <si>
    <t>Systèmes et Réseaux  Informatiques</t>
  </si>
  <si>
    <t>الأنظمة والشبكات  المعلومياتية</t>
  </si>
  <si>
    <t>Technico- Commercial</t>
  </si>
  <si>
    <t>تقنو تجاري</t>
  </si>
  <si>
    <t xml:space="preserve">  PMI : Petites et Moyennes Industries.</t>
  </si>
  <si>
    <t xml:space="preserve">  PME : Petites et Moyennes Entreprises.</t>
  </si>
  <si>
    <t xml:space="preserve">11 - 38 Effectif des étudiants du Brevet </t>
  </si>
  <si>
    <r>
      <t>11 - 38</t>
    </r>
    <r>
      <rPr>
        <b/>
        <sz val="16"/>
        <rFont val="Times New Roman"/>
        <family val="1"/>
      </rPr>
      <t xml:space="preserve"> عدد طلبة شهادة التقني</t>
    </r>
  </si>
  <si>
    <t xml:space="preserve">            de Technicien Supérieur par sexe,</t>
  </si>
  <si>
    <t xml:space="preserve">             العالي حسب الجنس والمستوى</t>
  </si>
  <si>
    <t xml:space="preserve">            niveau et province (ou préfecture)</t>
  </si>
  <si>
    <t xml:space="preserve">             والإقليم (أو العمالة)  </t>
  </si>
  <si>
    <t xml:space="preserve">المجموع      </t>
  </si>
  <si>
    <t xml:space="preserve">السنة الثانية         </t>
  </si>
  <si>
    <t xml:space="preserve">السنة الأولى          </t>
  </si>
  <si>
    <r>
      <t xml:space="preserve">    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</si>
  <si>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 xml:space="preserve">    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</si>
  <si>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Al Houceima</t>
  </si>
  <si>
    <t>Chefchaouen</t>
  </si>
  <si>
    <t xml:space="preserve"> شفشاون</t>
  </si>
  <si>
    <t>Oujda Angad</t>
  </si>
  <si>
    <t>Meknes</t>
  </si>
  <si>
    <t>Fès</t>
  </si>
  <si>
    <t xml:space="preserve"> فاس</t>
  </si>
  <si>
    <t>Taounate</t>
  </si>
  <si>
    <t>Taza</t>
  </si>
  <si>
    <t>Kenitra</t>
  </si>
  <si>
    <t>Rabat</t>
  </si>
  <si>
    <t xml:space="preserve">  الرباط</t>
  </si>
  <si>
    <t>Salé</t>
  </si>
  <si>
    <t>Sidi Kacem</t>
  </si>
  <si>
    <t xml:space="preserve"> سيدي قاسم</t>
  </si>
  <si>
    <t>Beni Mellal</t>
  </si>
  <si>
    <t xml:space="preserve">Al Fida Mers Sultan </t>
  </si>
  <si>
    <t xml:space="preserve"> الجديدة</t>
  </si>
  <si>
    <t xml:space="preserve">Settat </t>
  </si>
  <si>
    <t xml:space="preserve">Chichaoua </t>
  </si>
  <si>
    <t xml:space="preserve"> شيشاوة</t>
  </si>
  <si>
    <t>El Kelaa Des Sraghna</t>
  </si>
  <si>
    <t>قلعة السراغنة</t>
  </si>
  <si>
    <t xml:space="preserve">Essaouira </t>
  </si>
  <si>
    <t xml:space="preserve">  الصويرة</t>
  </si>
  <si>
    <t>Marrakech</t>
  </si>
  <si>
    <t xml:space="preserve">Errachidia </t>
  </si>
  <si>
    <t xml:space="preserve"> الراشيدية</t>
  </si>
  <si>
    <t xml:space="preserve"> أكادير إدوتنان</t>
  </si>
  <si>
    <t>Tiznit</t>
  </si>
  <si>
    <t xml:space="preserve">  تزنيت</t>
  </si>
  <si>
    <t xml:space="preserve">Guelmim </t>
  </si>
  <si>
    <t xml:space="preserve">  العيون</t>
  </si>
  <si>
    <t>Oued Ed-dahab</t>
  </si>
  <si>
    <t>Enseignement supérieur public</t>
  </si>
  <si>
    <t>التعليم العالي العمومي</t>
  </si>
  <si>
    <t xml:space="preserve"> 11 - 39 Effectif des étudiants de </t>
  </si>
  <si>
    <t xml:space="preserve">             l'enseignement supérieur</t>
  </si>
  <si>
    <t xml:space="preserve"> Etudiants </t>
  </si>
  <si>
    <t xml:space="preserve">الطلبة </t>
  </si>
  <si>
    <r>
      <t xml:space="preserve">    Inscrits aux universités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(tous cycles)(1)</t>
    </r>
  </si>
  <si>
    <r>
      <t xml:space="preserve">   المسجلون بالجامعات </t>
    </r>
    <r>
      <rPr>
        <sz val="9"/>
        <rFont val="Times New Roman"/>
        <family val="1"/>
      </rPr>
      <t>(جميع الأسلاك) (1)</t>
    </r>
  </si>
  <si>
    <t xml:space="preserve">      Dont :</t>
  </si>
  <si>
    <t xml:space="preserve">     منه :</t>
  </si>
  <si>
    <t xml:space="preserve">       الإناث </t>
  </si>
  <si>
    <t xml:space="preserve">       Etrangers</t>
  </si>
  <si>
    <t xml:space="preserve">       الأجانب</t>
  </si>
  <si>
    <t xml:space="preserve">   المسجلون بالمعاهد والمدارس العليا (2) </t>
  </si>
  <si>
    <t xml:space="preserve"> 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</si>
  <si>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 </t>
    </r>
  </si>
  <si>
    <t xml:space="preserve"> (2) Non compris les écoles rattachées aux universités </t>
  </si>
  <si>
    <r>
      <t>(2)</t>
    </r>
    <r>
      <rPr>
        <sz val="10"/>
        <rFont val="Times New Roman"/>
        <family val="1"/>
      </rPr>
      <t xml:space="preserve"> لا يشمل المدارس التابعة للجامعات والمدارس ذات التكوين العسكري.</t>
    </r>
  </si>
  <si>
    <t xml:space="preserve">       et celles assurant une formation militaire.</t>
  </si>
  <si>
    <t xml:space="preserve">Enseignement supérieur public </t>
  </si>
  <si>
    <t xml:space="preserve"> التعليم العالي العمومي  </t>
  </si>
  <si>
    <t xml:space="preserve"> 11 - 40 Evolution du personnel enseignant </t>
  </si>
  <si>
    <t xml:space="preserve">             permanent dans les universités, les instituts </t>
  </si>
  <si>
    <t xml:space="preserve">             والمعاهد والمدارس العليا</t>
  </si>
  <si>
    <t xml:space="preserve">             et les écoles supérieures</t>
  </si>
  <si>
    <t xml:space="preserve">   Personnel enseignant</t>
  </si>
  <si>
    <t xml:space="preserve">     Féminin</t>
  </si>
  <si>
    <t xml:space="preserve"> 11 - 41 Personnel enseignant permanent   </t>
  </si>
  <si>
    <t xml:space="preserve">             par type d'établissement </t>
  </si>
  <si>
    <t xml:space="preserve">            حسب نوع المؤسسة </t>
  </si>
  <si>
    <r>
      <t xml:space="preserve">                 </t>
    </r>
    <r>
      <rPr>
        <b/>
        <sz val="14"/>
        <rFont val="Times New Roman"/>
        <family val="1"/>
      </rPr>
      <t>et par grade</t>
    </r>
  </si>
  <si>
    <t xml:space="preserve">            والدرجة</t>
  </si>
  <si>
    <t xml:space="preserve">منــــــــــه                                Dont </t>
  </si>
  <si>
    <t xml:space="preserve">         أستاذ مؤهل                </t>
  </si>
  <si>
    <t xml:space="preserve">   P. A.</t>
  </si>
  <si>
    <t xml:space="preserve">   P. H.</t>
  </si>
  <si>
    <t xml:space="preserve">  P.E.S</t>
  </si>
  <si>
    <t>FSJES</t>
  </si>
  <si>
    <t>FLSH</t>
  </si>
  <si>
    <t>FS</t>
  </si>
  <si>
    <t>FP</t>
  </si>
  <si>
    <t>FST</t>
  </si>
  <si>
    <t>FMPh</t>
  </si>
  <si>
    <t>FMD</t>
  </si>
  <si>
    <t>ESI</t>
  </si>
  <si>
    <t xml:space="preserve">ENCG </t>
  </si>
  <si>
    <t>FSE</t>
  </si>
  <si>
    <t>كلية علوم التربية</t>
  </si>
  <si>
    <t>EST</t>
  </si>
  <si>
    <t>ESRFT</t>
  </si>
  <si>
    <t>مدرسة الملك فهد العليا للترجمة</t>
  </si>
  <si>
    <t>ISS Santé</t>
  </si>
  <si>
    <t>المعهد العالي لعلوم الصحة</t>
  </si>
  <si>
    <t>IS Sport</t>
  </si>
  <si>
    <t xml:space="preserve">     Total </t>
  </si>
  <si>
    <t xml:space="preserve">      المجموع </t>
  </si>
  <si>
    <t>P.E.S.: Professeur de l'Enseignement Supérieur.</t>
  </si>
  <si>
    <t>P.H.: Professeur Habilité.</t>
  </si>
  <si>
    <t>P.A.: Professeur Assistant.</t>
  </si>
  <si>
    <t xml:space="preserve">(1) يشمل المدارس التابعة للجامعات. </t>
  </si>
  <si>
    <t xml:space="preserve"> (2) Non compris les écoles rattachées aux universités et celles assurant une formation militaire.</t>
  </si>
  <si>
    <t>(2) لا يشمل المدارس التابعة للجامعات والمدارس ذات التكوين العسكري.</t>
  </si>
  <si>
    <t xml:space="preserve"> 11 - 42 Personnel enseignant permanent  </t>
  </si>
  <si>
    <r>
      <t xml:space="preserve">             par université et par grade </t>
    </r>
    <r>
      <rPr>
        <sz val="10"/>
        <rFont val="Times New Roman"/>
        <family val="1"/>
      </rPr>
      <t>(1)</t>
    </r>
  </si>
  <si>
    <r>
      <t xml:space="preserve">             حسب الجامعة والدرجة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</si>
  <si>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t xml:space="preserve">منــــــه             Dont        </t>
  </si>
  <si>
    <t>أستاذ</t>
  </si>
  <si>
    <t xml:space="preserve"> أستاذ</t>
  </si>
  <si>
    <t>مساعد</t>
  </si>
  <si>
    <t>محاضر</t>
  </si>
  <si>
    <t>مؤهل</t>
  </si>
  <si>
    <t>التعليم العالي</t>
  </si>
  <si>
    <t>M.A.</t>
  </si>
  <si>
    <t>P.A.</t>
  </si>
  <si>
    <t>P.H.</t>
  </si>
  <si>
    <t>P.E.S.</t>
  </si>
  <si>
    <t>Université Mohammed V Rabat</t>
  </si>
  <si>
    <t>جامعة محمد الخامس الرباط</t>
  </si>
  <si>
    <t>Université Hassan II Casablanca</t>
  </si>
  <si>
    <t xml:space="preserve">جامعة الحسن الثاني الدارالبيضاء </t>
  </si>
  <si>
    <t>Université Mohammed Ben Abdellah Fès</t>
  </si>
  <si>
    <t>Université Cadi Ayad Marrakech</t>
  </si>
  <si>
    <t>جامعة القاضي عياض مراكش</t>
  </si>
  <si>
    <t>Université Moulay Slimane Béni Mellal</t>
  </si>
  <si>
    <t xml:space="preserve">جامعة مولاي سليمان بني ملال </t>
  </si>
  <si>
    <t>جامعة محمد الأول وجدة</t>
  </si>
  <si>
    <t>Université Abdelmalek Essaâdi Tétouan</t>
  </si>
  <si>
    <t>جامعة عبد المالك السعدي تطوان</t>
  </si>
  <si>
    <t>Université Hassan I Settat</t>
  </si>
  <si>
    <t xml:space="preserve">جامعة الحسن الأول سطات </t>
  </si>
  <si>
    <t xml:space="preserve"> Total des universités</t>
  </si>
  <si>
    <t>مجموع الجامعات</t>
  </si>
  <si>
    <t>M.A.: Maître Assistant.</t>
  </si>
  <si>
    <t>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</si>
  <si>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</t>
    </r>
  </si>
  <si>
    <t xml:space="preserve"> 11 - 43 Effectif des étudiants inscrits aux </t>
  </si>
  <si>
    <r>
      <t>11 - 43</t>
    </r>
    <r>
      <rPr>
        <b/>
        <sz val="16"/>
        <rFont val="Times New Roman"/>
        <family val="1"/>
      </rPr>
      <t xml:space="preserve"> عدد الطلبة المسجلون بالجامعات </t>
    </r>
  </si>
  <si>
    <r>
      <t xml:space="preserve">           حسب الشعب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(جميع الأسلاك) (1)</t>
    </r>
    <r>
      <rPr>
        <b/>
        <sz val="16"/>
        <rFont val="Times New Roman"/>
        <family val="1"/>
      </rPr>
      <t xml:space="preserve"> </t>
    </r>
  </si>
  <si>
    <t>Branches</t>
  </si>
  <si>
    <t>الشعب</t>
  </si>
  <si>
    <t xml:space="preserve"> Masculin + féminin </t>
  </si>
  <si>
    <t>ذكور + اناث</t>
  </si>
  <si>
    <t xml:space="preserve">       et Sociales</t>
  </si>
  <si>
    <t xml:space="preserve"> Lettres et Sciences Humaines</t>
  </si>
  <si>
    <t xml:space="preserve"> Sciences</t>
  </si>
  <si>
    <t>علوم الصحة</t>
  </si>
  <si>
    <t>Commerce et Gestion</t>
  </si>
  <si>
    <t>التجارة والتسيير</t>
  </si>
  <si>
    <t>Sciences de l'Education, ENS &amp; ENSET</t>
  </si>
  <si>
    <t>علوم التربية  م ع أ+ م ع ت ت</t>
  </si>
  <si>
    <t>Traduction</t>
  </si>
  <si>
    <t>الترجمة</t>
  </si>
  <si>
    <t xml:space="preserve"> Féminin </t>
  </si>
  <si>
    <t>ENSET : Ecole Normale Supérieure de l'Enseignement Technique.</t>
  </si>
  <si>
    <t>م ع أ ت ت:المدرسة العليا لأساتذة التعليم التقني.</t>
  </si>
  <si>
    <t>ENS : Ecole Normale Supérieure.</t>
  </si>
  <si>
    <t>م ع أ:المدرسة العليا للأساتذة.</t>
  </si>
  <si>
    <t xml:space="preserve"> 11 - 44 Etudiants par université et </t>
  </si>
  <si>
    <t xml:space="preserve">    الأجانب</t>
  </si>
  <si>
    <t xml:space="preserve">   Etrangers</t>
  </si>
  <si>
    <t xml:space="preserve"> Université Mohammed V Rabat</t>
  </si>
  <si>
    <t>جامعة محمد الخامس السويسي ـ الرباط</t>
  </si>
  <si>
    <t xml:space="preserve">   Faculté des Sciences Juridiques  </t>
  </si>
  <si>
    <t xml:space="preserve">    Economiques et Sociales Agdal /Rabat</t>
  </si>
  <si>
    <t xml:space="preserve">    Economiques et Sociales Souissi/Rabat </t>
  </si>
  <si>
    <t xml:space="preserve">    Economique et Sociales Salé </t>
  </si>
  <si>
    <t xml:space="preserve">   Faculté des Lettres et Sciences Humaines Rabat</t>
  </si>
  <si>
    <t xml:space="preserve">  كلية الآداب والعلوم الإنسانية الرباط</t>
  </si>
  <si>
    <t xml:space="preserve">   Faculté des Sciences</t>
  </si>
  <si>
    <t xml:space="preserve">  كلية العلوم</t>
  </si>
  <si>
    <t xml:space="preserve">   Faculté de Médecine et de Pharmacie </t>
  </si>
  <si>
    <t xml:space="preserve">  كلية الطب والصيدلة </t>
  </si>
  <si>
    <t xml:space="preserve">   Faculté de Médecine dentaire </t>
  </si>
  <si>
    <t xml:space="preserve">  كلية طب الأسنان </t>
  </si>
  <si>
    <t xml:space="preserve">   Ecole Mohammadia d'Ingénieurs </t>
  </si>
  <si>
    <t xml:space="preserve">  المدرسة المحمدية للمهندسين</t>
  </si>
  <si>
    <t xml:space="preserve">   Ecole Nationale Supérieure d'Informatique  </t>
  </si>
  <si>
    <t xml:space="preserve">  المدرسة الوطنية العليا للإعلاميات </t>
  </si>
  <si>
    <t xml:space="preserve">    et Analyse des Systèmes </t>
  </si>
  <si>
    <t xml:space="preserve">   وتحليل النظم</t>
  </si>
  <si>
    <t xml:space="preserve">   Faculté des Sciences de l'Education </t>
  </si>
  <si>
    <t xml:space="preserve">  كلية علوم التربية</t>
  </si>
  <si>
    <t xml:space="preserve">   Ecole Supérieure de Technologie Salé</t>
  </si>
  <si>
    <t xml:space="preserve">  المدرسة العليا للتكنولوجيا سلا</t>
  </si>
  <si>
    <t xml:space="preserve">   ENS Rabat</t>
  </si>
  <si>
    <t xml:space="preserve">  المدرسة العليا للأساتذة </t>
  </si>
  <si>
    <t xml:space="preserve"> Université Mohammed Ben Abdellah-Fès</t>
  </si>
  <si>
    <t>جامعة محمد بن عبد الله ـ فاس</t>
  </si>
  <si>
    <t xml:space="preserve">   Faculté Al-Chariaâ Fès</t>
  </si>
  <si>
    <t xml:space="preserve">  كلية الشريعة فاس </t>
  </si>
  <si>
    <t xml:space="preserve">   Faculté des Lettres et Sciences </t>
  </si>
  <si>
    <t xml:space="preserve">  كلية الآداب والعلوم الإنسانية </t>
  </si>
  <si>
    <t xml:space="preserve">    Humaines Dhar Mahraz</t>
  </si>
  <si>
    <t xml:space="preserve">   ظهر المهراس</t>
  </si>
  <si>
    <t xml:space="preserve">  كلية الآداب والعلوم </t>
  </si>
  <si>
    <t xml:space="preserve">    Humaines Saïss</t>
  </si>
  <si>
    <t xml:space="preserve">   الإنسانية سايس</t>
  </si>
  <si>
    <t xml:space="preserve">    Economiques et Sociales </t>
  </si>
  <si>
    <t xml:space="preserve">   Faculté des Sciences Dhar Mahraz</t>
  </si>
  <si>
    <t xml:space="preserve">  كلية العلوم ظهر المهراس</t>
  </si>
  <si>
    <t xml:space="preserve">   Faculté des Sciences et Techniques Saïss</t>
  </si>
  <si>
    <t xml:space="preserve">  كلية العلوم والتقنيات سايس</t>
  </si>
  <si>
    <t xml:space="preserve">   Ecole Supérieure de Technologie</t>
  </si>
  <si>
    <t xml:space="preserve">  المدرسة العليا للتكنولوجيا</t>
  </si>
  <si>
    <t xml:space="preserve">   Faculté Polydisciplinaire -Taza</t>
  </si>
  <si>
    <t xml:space="preserve">   Ecole Nationale de Commerce et de Gestion Fès  </t>
  </si>
  <si>
    <t xml:space="preserve">  المدرسة الوطنية للتجارة والتسيير فاس</t>
  </si>
  <si>
    <t xml:space="preserve">   Ecole Nationale des Sciences Appliquées Fès</t>
  </si>
  <si>
    <t xml:space="preserve">  المدرسة الوطنية للعلوم التطبيقية فاس</t>
  </si>
  <si>
    <t xml:space="preserve">   ENS Fès</t>
  </si>
  <si>
    <t>جامعة محمد الأول ـ وجدة</t>
  </si>
  <si>
    <t xml:space="preserve">   Faculté des Lettres et Sciences Humaines</t>
  </si>
  <si>
    <t xml:space="preserve">  كلية الآداب والعلوم الإنسانية</t>
  </si>
  <si>
    <t xml:space="preserve">   Faculté des Sciences </t>
  </si>
  <si>
    <t xml:space="preserve">   Ecole Nationale des Sciences  Appliquées Oujda</t>
  </si>
  <si>
    <t xml:space="preserve">  المدرسة الوطنية للعلوم التطبيقية وجدة</t>
  </si>
  <si>
    <t xml:space="preserve">   Ecole Supérieure de Technologie </t>
  </si>
  <si>
    <t xml:space="preserve">   Ecole Nationale de Commerce et de Gestion </t>
  </si>
  <si>
    <t xml:space="preserve">  المدرسة الوطنية للتجارة والتسيير </t>
  </si>
  <si>
    <t xml:space="preserve">   Faculté Polydisciplinaire Nador</t>
  </si>
  <si>
    <t xml:space="preserve"> Université Cadi Ayad-Marrakech</t>
  </si>
  <si>
    <t>جامعة القاضي عياض ـ مراكش</t>
  </si>
  <si>
    <t xml:space="preserve">   Faculté Al-Logha Al Arabia</t>
  </si>
  <si>
    <t xml:space="preserve">   Faculté des Lettres et Sciences Humaines </t>
  </si>
  <si>
    <t xml:space="preserve">   Faculté de Médecine et de Pharmacie</t>
  </si>
  <si>
    <t xml:space="preserve">   Faculté des Sciences et Techniques </t>
  </si>
  <si>
    <t xml:space="preserve">  كلية العلوم والتقنيات </t>
  </si>
  <si>
    <t xml:space="preserve">    Guéliz-Marrakech</t>
  </si>
  <si>
    <t xml:space="preserve">   كليزـ مراكش</t>
  </si>
  <si>
    <t xml:space="preserve">  كلية العلوم السملالية ـ مراكش</t>
  </si>
  <si>
    <t xml:space="preserve">  المدرسة العليا للتكنولوجيا آسفي</t>
  </si>
  <si>
    <t xml:space="preserve">  المدرسة الوطنية للعلوم التطبيقية</t>
  </si>
  <si>
    <t xml:space="preserve">  المدرسة الوطنية للعلوم التطبيقية آسفي</t>
  </si>
  <si>
    <t xml:space="preserve">  المدرسة الوطنية للتجارة </t>
  </si>
  <si>
    <t xml:space="preserve">    et de Gestion Marrakech</t>
  </si>
  <si>
    <t xml:space="preserve">   والتسيير مراكش</t>
  </si>
  <si>
    <t xml:space="preserve">  المدرسة العليا للتكنولوجيا الصويرة</t>
  </si>
  <si>
    <t xml:space="preserve">   ENS Marrakech</t>
  </si>
  <si>
    <t xml:space="preserve">  المدرسة العليا للأساتذة مراكش</t>
  </si>
  <si>
    <t>جامعة مولاي سليمان - بني ملال</t>
  </si>
  <si>
    <t xml:space="preserve">   Faculté Polydisciplinaire -Beni Mellal</t>
  </si>
  <si>
    <t xml:space="preserve">   Faculté Polydisciplinaire -Khouribga</t>
  </si>
  <si>
    <t xml:space="preserve">   Faculté des Sciences et Techniques Béni Mellal</t>
  </si>
  <si>
    <t xml:space="preserve">  كلية العلوم والتقنيات بني ملال </t>
  </si>
  <si>
    <t xml:space="preserve">   Ecole sup.de Technologie Béni Mellal</t>
  </si>
  <si>
    <t xml:space="preserve">  المدرسة العليا للتكنولوجيا بني ملال </t>
  </si>
  <si>
    <t xml:space="preserve">   Ecole sup.de Technologie Khénifra</t>
  </si>
  <si>
    <t xml:space="preserve">  المدرسة العليا للتكنولوجيا خنيفرة </t>
  </si>
  <si>
    <t xml:space="preserve">   ENSA  Khouribga</t>
  </si>
  <si>
    <t xml:space="preserve"> 11 - 44 Etudiants par université et  </t>
  </si>
  <si>
    <t xml:space="preserve">جامعة ابن طفيل ـ القنيطرة </t>
  </si>
  <si>
    <t xml:space="preserve">  كلية العلوم </t>
  </si>
  <si>
    <t xml:space="preserve">   Ecole Nationale des sciences appliquées Kenitra </t>
  </si>
  <si>
    <t xml:space="preserve">  المدرسة الوطنية للعلوم التطبيقية القنيطرة</t>
  </si>
  <si>
    <t xml:space="preserve">  المدرسة العليا للتكنولوجيا </t>
  </si>
  <si>
    <t xml:space="preserve">   Ecole Nationale de Commerce et de Gestion Kénitra</t>
  </si>
  <si>
    <t xml:space="preserve">  المدرسة الوطنية للتجارة والتسييرالقنيطرة</t>
  </si>
  <si>
    <t xml:space="preserve"> Université Abdelmalek Essaâdi-Tétouan</t>
  </si>
  <si>
    <t xml:space="preserve">جامعة عبد المالك السعدي ـ تطوان </t>
  </si>
  <si>
    <t xml:space="preserve">   Faculté Ossoul Ad-dine Tétouan</t>
  </si>
  <si>
    <t xml:space="preserve">  كلية أصول الدين تطوان </t>
  </si>
  <si>
    <t xml:space="preserve">   Faculté des Sciences Juridiques </t>
  </si>
  <si>
    <t xml:space="preserve">    Economiques et  Sociales Tanger</t>
  </si>
  <si>
    <t xml:space="preserve">    Economiques et  Sociales Tétouan</t>
  </si>
  <si>
    <t xml:space="preserve">   Faculté des Sciences et Techniques Tanger</t>
  </si>
  <si>
    <t xml:space="preserve">  كلية العلوم والتقنيات طنجة</t>
  </si>
  <si>
    <t xml:space="preserve">   Ecole Nationale de Commerce et de Gestion Tanger</t>
  </si>
  <si>
    <t xml:space="preserve">  المدرسة الوطنية للتجارة والتسييرطنجة</t>
  </si>
  <si>
    <t xml:space="preserve">   Ecole Supérieure du Roi Fahd de la </t>
  </si>
  <si>
    <t xml:space="preserve">  مدرسة الملك فهد العليا </t>
  </si>
  <si>
    <t xml:space="preserve">    Traduction Tanger</t>
  </si>
  <si>
    <t xml:space="preserve">   للترجمة طنجة</t>
  </si>
  <si>
    <t xml:space="preserve">   Ecole Nationale des Sciences  Appliquées  Tétouan</t>
  </si>
  <si>
    <t xml:space="preserve">  المدرسة الوطنية للعلوم التطبيقية تطوان</t>
  </si>
  <si>
    <t xml:space="preserve">   Ecole Nationale des Sciences  Appliquées  Tanger</t>
  </si>
  <si>
    <t xml:space="preserve">  المدرسة الوطنية للعلوم التطبيقية طنجة</t>
  </si>
  <si>
    <t xml:space="preserve">   Faculté de médecine et pharmacie Tanger</t>
  </si>
  <si>
    <t xml:space="preserve">   Faculté Polydisciplinaire -Larache</t>
  </si>
  <si>
    <t xml:space="preserve">   Faculté Polydisciplinaire -Ksar el kébir</t>
  </si>
  <si>
    <t xml:space="preserve">   Ecole Nationale des Sciences  Appliquées Al Hoceïma </t>
  </si>
  <si>
    <t xml:space="preserve">  المدرسة الوطنية للعلوم التطبيقية الحسيمة</t>
  </si>
  <si>
    <t xml:space="preserve">   Faculté.Sc.Technique Al Hoceïma</t>
  </si>
  <si>
    <t xml:space="preserve">  كلية العلوم والتقنيات الحسيمة</t>
  </si>
  <si>
    <t xml:space="preserve">   ENS Tétouan</t>
  </si>
  <si>
    <t xml:space="preserve">  المدرسة العليا للأساتذة تطوان</t>
  </si>
  <si>
    <t xml:space="preserve"> Université Moulay Ismail-Meknès</t>
  </si>
  <si>
    <t xml:space="preserve">جامعة المولاى إسماعيل ـ مكناس </t>
  </si>
  <si>
    <t xml:space="preserve">   Faculté Poly. Errachidia</t>
  </si>
  <si>
    <t xml:space="preserve">   Faculté des Sciences et Techniques Errachidia</t>
  </si>
  <si>
    <t xml:space="preserve">  كلية العلوم والتقنيات الرشيدية</t>
  </si>
  <si>
    <t xml:space="preserve">   Ecole Nationale Supérieure des Arts et Métiers</t>
  </si>
  <si>
    <t xml:space="preserve">  المدرسة الوطنية العليا للفنون والمهن</t>
  </si>
  <si>
    <t xml:space="preserve">   ENS Meknès</t>
  </si>
  <si>
    <t xml:space="preserve">  المدرسة العليا للأساتذة مكناس</t>
  </si>
  <si>
    <t xml:space="preserve"> Université Ibn Zohr-Agadir</t>
  </si>
  <si>
    <t xml:space="preserve">جامعة إبن زهر ـ أكادير </t>
  </si>
  <si>
    <t xml:space="preserve"> Université Chouaïb Eddoukali-El Jadida</t>
  </si>
  <si>
    <t xml:space="preserve">جامعة شعيب الدكالي ـ الجديدة </t>
  </si>
  <si>
    <t xml:space="preserve">   Ecole Nationale des Sciences Appliquées </t>
  </si>
  <si>
    <t xml:space="preserve">   Ecole Nationale de Commerce et de Gestion El Jadida</t>
  </si>
  <si>
    <t xml:space="preserve">  المدرسة الوطنية للتجارة والتسيير الجديدة</t>
  </si>
  <si>
    <t xml:space="preserve">   EST Sidi bennour</t>
  </si>
  <si>
    <t xml:space="preserve">  المدرسة العليا للتكنولوجيا - سيدي بنور</t>
  </si>
  <si>
    <t xml:space="preserve"> Université Hassan I Settat</t>
  </si>
  <si>
    <t xml:space="preserve">جامعة الحسن الأول ـ سطات </t>
  </si>
  <si>
    <t xml:space="preserve">  المعهد العالي في علوم الصحة</t>
  </si>
  <si>
    <t xml:space="preserve">  معهد علوم الرياضة سطات</t>
  </si>
  <si>
    <t xml:space="preserve">        Total</t>
  </si>
  <si>
    <t xml:space="preserve">      المجموع</t>
  </si>
  <si>
    <t xml:space="preserve"> 11 - 45 Effectif des étudiants dans les instituts </t>
  </si>
  <si>
    <t xml:space="preserve">  Ecole Hassania des Travaux Publics (Casa)</t>
  </si>
  <si>
    <t>المدرسة الحسنية للأشغال العمومية (البيضاء)</t>
  </si>
  <si>
    <t xml:space="preserve">  Ecole Nationale d'Agriculture (Meknès)</t>
  </si>
  <si>
    <t>المدرسة الوطنية للفلاحة (مكناس)</t>
  </si>
  <si>
    <t xml:space="preserve">  Ecole Nationale Forestière d'Ingénieurs (Salé)</t>
  </si>
  <si>
    <t>المدرسة الوطنية الغابوية للمهندسين (سلا)</t>
  </si>
  <si>
    <t>المدرسة الوطنية العليا للمعادن بالرباط</t>
  </si>
  <si>
    <t xml:space="preserve">  Institut National des Postes et </t>
  </si>
  <si>
    <t xml:space="preserve">المعهد الوطني للبريد والمواصلات </t>
  </si>
  <si>
    <t xml:space="preserve">   Télécommunications (Rabat)</t>
  </si>
  <si>
    <t xml:space="preserve"> السلكية والللاسلكية</t>
  </si>
  <si>
    <t xml:space="preserve">  Institut National de Statistique et</t>
  </si>
  <si>
    <t xml:space="preserve">   d'Economie Appliquée (Rabat)</t>
  </si>
  <si>
    <t xml:space="preserve">  التطبيقي (الرباط) </t>
  </si>
  <si>
    <t xml:space="preserve">  Institut Agronomique et Vétérinaire</t>
  </si>
  <si>
    <t xml:space="preserve">معهد الحسن الثاني للزراعة </t>
  </si>
  <si>
    <t xml:space="preserve">   Hassan II (Rabat)</t>
  </si>
  <si>
    <t xml:space="preserve"> والبيطرة (الرباط)</t>
  </si>
  <si>
    <t xml:space="preserve">  Ecole Nationale d'Architecture (Agadir)</t>
  </si>
  <si>
    <t>المدرسة الوطنية للهندسة المعمارية (أكادير)</t>
  </si>
  <si>
    <t xml:space="preserve">  Ecole Nationale d'Architecture (Marrakech)</t>
  </si>
  <si>
    <t>المدرسة الوطنية للهندسة المعمارية (مراكش)</t>
  </si>
  <si>
    <t xml:space="preserve">  Ecole Nationale d'Architecture (Tétouan)</t>
  </si>
  <si>
    <t>المدرسة الوطنية للهندسة المعمارية (تطوان)</t>
  </si>
  <si>
    <t xml:space="preserve">  Ecole Nationale d'Architecture (Fès)</t>
  </si>
  <si>
    <t>المدرسة الوطنية للهندسة المعمارية (فاس)</t>
  </si>
  <si>
    <t xml:space="preserve">  Ecole Nationale d'Architecture (Rabat)</t>
  </si>
  <si>
    <t>المدرسة الوطنية للهندسة المعمارية (الرباط)</t>
  </si>
  <si>
    <t xml:space="preserve">  Institut Supérieur des Etudes Maritimes (Casa)</t>
  </si>
  <si>
    <t>المعهد العالي للدراسات البحرية (الدار البيضاء)</t>
  </si>
  <si>
    <t xml:space="preserve">  Institut.sup des Profes.infir.et des Techn de Santé</t>
  </si>
  <si>
    <t xml:space="preserve">  Ecole Supérieure des Industries </t>
  </si>
  <si>
    <t xml:space="preserve">المدرسة العليا لصناعات </t>
  </si>
  <si>
    <t xml:space="preserve">   du Textile et de l'Habillement</t>
  </si>
  <si>
    <t xml:space="preserve"> النسيج والألبسة</t>
  </si>
  <si>
    <t xml:space="preserve">  Ecole des Sciences de l'Information (Rabat)   </t>
  </si>
  <si>
    <t>مدرسة علوم الإعلام (الرباط)</t>
  </si>
  <si>
    <t xml:space="preserve">  Institut Supérieur de l'Information </t>
  </si>
  <si>
    <t xml:space="preserve">المعهد العالي للإعلام </t>
  </si>
  <si>
    <t xml:space="preserve">   et de la Communication (Rabat)</t>
  </si>
  <si>
    <t xml:space="preserve"> والاتصال (الرباط)</t>
  </si>
  <si>
    <t xml:space="preserve">  Ecole Nationale Supérieur d'Administration (Rabat)    </t>
  </si>
  <si>
    <t>المدرسة الوطنية العليا للإدارة (الرباط)</t>
  </si>
  <si>
    <t xml:space="preserve">  Institut Supérieur de la Magistrature (Rabat)</t>
  </si>
  <si>
    <t>المعهد العالي للقضاء(الرباط)</t>
  </si>
  <si>
    <t xml:space="preserve">  Institut Supérieur de Commerce et d'Administration </t>
  </si>
  <si>
    <t xml:space="preserve">المعهد العالي للتجارة وإدارة </t>
  </si>
  <si>
    <t xml:space="preserve">    des Entreprises (Casa)</t>
  </si>
  <si>
    <t xml:space="preserve">   المقاولات(الدار البيضاء)</t>
  </si>
  <si>
    <t xml:space="preserve">    des Entreprises (Rabat)</t>
  </si>
  <si>
    <t xml:space="preserve">   المقاولات(الرباط)</t>
  </si>
  <si>
    <t xml:space="preserve">  Institut Supérieur International de Tourisme (Tanger) </t>
  </si>
  <si>
    <t>المعهد العالي الدولي للسياحة (طنجة)</t>
  </si>
  <si>
    <t xml:space="preserve">  Institut Royal de Formation des Cadres de</t>
  </si>
  <si>
    <t xml:space="preserve">المعهد الملكي لتكوين أطر الشبيبة </t>
  </si>
  <si>
    <t xml:space="preserve">    la Jeunesse et des Sports (Rabat)</t>
  </si>
  <si>
    <t xml:space="preserve">   والرياضة (الرباط)</t>
  </si>
  <si>
    <t xml:space="preserve">  Institut National d'Aménagement </t>
  </si>
  <si>
    <t xml:space="preserve">المعهد الوطني للتهيئة </t>
  </si>
  <si>
    <t xml:space="preserve">    et d'Urbanisme (Rabat)</t>
  </si>
  <si>
    <t xml:space="preserve"> والتعمير (الرباط)</t>
  </si>
  <si>
    <t xml:space="preserve">  Dar Al Hadith El-Hassania (Rabat)</t>
  </si>
  <si>
    <t>دار الحديث الحسنية (الرباط)</t>
  </si>
  <si>
    <t xml:space="preserve">  Institut National de l'Action Sociale (Tanger)</t>
  </si>
  <si>
    <t>المعهد الوطني للعمل الإجتماعي (طنجة)</t>
  </si>
  <si>
    <t xml:space="preserve">  Institut National des Sciences</t>
  </si>
  <si>
    <t xml:space="preserve">المعهد الوطني لعلوم </t>
  </si>
  <si>
    <t xml:space="preserve">   d'Archéologie et du Patrimoine</t>
  </si>
  <si>
    <t xml:space="preserve"> الآثار والتراث</t>
  </si>
  <si>
    <t xml:space="preserve">  Institut Supérieur d'Art Dramatique </t>
  </si>
  <si>
    <t xml:space="preserve">المعهد العالي للفن المسرحي </t>
  </si>
  <si>
    <t xml:space="preserve">   et d'Animation Culturelle</t>
  </si>
  <si>
    <t xml:space="preserve"> والتنشيط الثقافي</t>
  </si>
  <si>
    <t xml:space="preserve">  Institut National des Beaux Arts (Tétouan)</t>
  </si>
  <si>
    <t>المعهد الوطني للفنون الجميلة (تطوان)</t>
  </si>
  <si>
    <t xml:space="preserve">  Ecole Nationale de la Santé Publique</t>
  </si>
  <si>
    <t>المدرسة الوطنية للصحة العمومية</t>
  </si>
  <si>
    <t xml:space="preserve">  Instiut Sup.des Métires de l'Audio Visuel et du Cinéma</t>
  </si>
  <si>
    <t>المعهد العالي لمهن السمعي البصري والسينما</t>
  </si>
  <si>
    <t xml:space="preserve">  IM6FIMM Rabat</t>
  </si>
  <si>
    <t>معهد محمد السادس لتكوين الأئمة والمرشدين والمرشدات الرباط</t>
  </si>
  <si>
    <t>جامع القرويين فاس</t>
  </si>
  <si>
    <t xml:space="preserve"> (1) Non compris les écoles rattachées aux universités et celles assurant une formation militaire.</t>
  </si>
  <si>
    <t>(1) لا يشمل المدارس التابعة للجامعات والمدارس ذات التكوين العسكري.</t>
  </si>
  <si>
    <t xml:space="preserve"> التعليم العالي العمومي</t>
  </si>
  <si>
    <t xml:space="preserve">11 - 46 Effectif des étudiants résidant dans </t>
  </si>
  <si>
    <r>
      <t xml:space="preserve">            les cités universitaires </t>
    </r>
    <r>
      <rPr>
        <sz val="10"/>
        <rFont val="Times New Roman"/>
        <family val="1"/>
      </rPr>
      <t>(1)</t>
    </r>
  </si>
  <si>
    <t xml:space="preserve"> Total</t>
  </si>
  <si>
    <t xml:space="preserve"> Marocains</t>
  </si>
  <si>
    <t>المغاربة</t>
  </si>
  <si>
    <t xml:space="preserve"> Etrangers</t>
  </si>
  <si>
    <t>الأجانب</t>
  </si>
  <si>
    <t xml:space="preserve">11 - 47 Effectif des étudiants résidant dans </t>
  </si>
  <si>
    <t xml:space="preserve">           les cités universitaires par cité universitaire</t>
  </si>
  <si>
    <t xml:space="preserve">             حسب الحي الجامعي</t>
  </si>
  <si>
    <t xml:space="preserve">المجمـوع     </t>
  </si>
  <si>
    <t xml:space="preserve">      Etrangers</t>
  </si>
  <si>
    <t>Cité Universitaire de l'Agdal Rabat</t>
  </si>
  <si>
    <t>الحي الجامعي أكدال  الرباط</t>
  </si>
  <si>
    <t>Cité Universitaire Souissi I Rabat</t>
  </si>
  <si>
    <t>الحي الجامعي  السويسي الأول  الرباط</t>
  </si>
  <si>
    <t>Cité Universitaire Souissi II Rabat</t>
  </si>
  <si>
    <t>الحي الجامعي  السويسي الثاني  الرباط</t>
  </si>
  <si>
    <t>Cité  Universitaire Moulay Ismaïl Rabat</t>
  </si>
  <si>
    <t>الحي الجامعي مولاي إسماعيل الرباط</t>
  </si>
  <si>
    <t>Cité Universitaire Casablanca</t>
  </si>
  <si>
    <t>الحي الجامعي  الدارالبيضاء</t>
  </si>
  <si>
    <t>Cité Universitaire Dhar El Mahraz  Fès</t>
  </si>
  <si>
    <t>الحي الجامعي ظهر المهراز فاس</t>
  </si>
  <si>
    <t>Cité Universitaire Saïs I Fès</t>
  </si>
  <si>
    <t>الحي الجامعي سايس  1 فاس</t>
  </si>
  <si>
    <t>Cité Universitaire Saïs II Fès</t>
  </si>
  <si>
    <t>الحي الجامعي سايس  2 فاس</t>
  </si>
  <si>
    <t>Cité Universitaire Saïs III Fès</t>
  </si>
  <si>
    <t>الحي الجامعي سايس  3 فاس</t>
  </si>
  <si>
    <t>Cité Universitaire Marrakech</t>
  </si>
  <si>
    <t>الحي الجامعي  مراكش</t>
  </si>
  <si>
    <t>Cité Universitaire Beni Mellal</t>
  </si>
  <si>
    <t>الحي الجامعي  بني ملال</t>
  </si>
  <si>
    <t>Cité Universitaire Oujda</t>
  </si>
  <si>
    <t>الحي الجامعي  وجدة</t>
  </si>
  <si>
    <t>Cité Universitaire Kénitra</t>
  </si>
  <si>
    <t>الحي الجامعي  القنيطرة</t>
  </si>
  <si>
    <t>Cité Universitaire Meknès</t>
  </si>
  <si>
    <t>الحي الجامعي  مكناس</t>
  </si>
  <si>
    <t>Cité Universitaire Tétouan</t>
  </si>
  <si>
    <t>الحي الجامعي  تطوان</t>
  </si>
  <si>
    <t>Cité Universitaire Tanger</t>
  </si>
  <si>
    <t>الحي الجامعي  طنجة</t>
  </si>
  <si>
    <t>Cité Universitaire Settat</t>
  </si>
  <si>
    <t>الحي الجامعي  سطات</t>
  </si>
  <si>
    <t>Cité Universitaire Errachidia</t>
  </si>
  <si>
    <t>الحي الجامعي  الرشيدية</t>
  </si>
  <si>
    <t>Cité Universitaire El Jadida</t>
  </si>
  <si>
    <t>الحي الجامعي  الجديدة</t>
  </si>
  <si>
    <t>Cité Universitaire Nador</t>
  </si>
  <si>
    <t>الحي الجامعي  الناضور</t>
  </si>
  <si>
    <t>Cité Universitaire Safi (nouvelle)</t>
  </si>
  <si>
    <t>الحي الجامعي  آسفي</t>
  </si>
  <si>
    <t>Internat EMI Rabat</t>
  </si>
  <si>
    <t>داخلية المدرسة المحمدية للمهندسين  الرباط</t>
  </si>
  <si>
    <t>داخلية كلية علوم التربية  الرباط</t>
  </si>
  <si>
    <t>Internat ENSIAS Rabat</t>
  </si>
  <si>
    <t>داخلية المدرسة الوطنية العليا للمعلوميات وتحليل النظم الرباط</t>
  </si>
  <si>
    <t>Internat ENSEM Casablanca</t>
  </si>
  <si>
    <t>داخلية المدرسة العليا للكهرباء والميكانيك  الدارالبيضاء</t>
  </si>
  <si>
    <t>Internat EST  Casablanca</t>
  </si>
  <si>
    <t>داخلية المدرسة العليا للتكنولوجيا  الدار البيضاء</t>
  </si>
  <si>
    <t>Internat EST Fès</t>
  </si>
  <si>
    <t>داخلية المدرسة العليا للتكنولوجيا  فاس</t>
  </si>
  <si>
    <t>Internat EST Oujda</t>
  </si>
  <si>
    <t>داخلية المدرسة العليا للتكنولوجيا  وجدة</t>
  </si>
  <si>
    <t>Internat ENCG El Jadida</t>
  </si>
  <si>
    <t>داخلية المدرسة الوطنية للتجارة والتسيير الجديدة</t>
  </si>
  <si>
    <t>Internat ENSA Al Hoceïma</t>
  </si>
  <si>
    <t>داخلية المدرسة الوطنية للعلوم التطبيقية الحسيمة</t>
  </si>
  <si>
    <t>(1) Y compris les internats des Instituts et des Ecoles.</t>
  </si>
  <si>
    <t>(1) يشمل كذلك القاطنون بالمعاهد والمدارس.</t>
  </si>
  <si>
    <t xml:space="preserve">11 - 48 Effectif des lauréats des établissements </t>
  </si>
  <si>
    <r>
      <t>11 - 48</t>
    </r>
    <r>
      <rPr>
        <b/>
        <sz val="16"/>
        <rFont val="Times New Roman"/>
        <family val="1"/>
      </rPr>
      <t xml:space="preserve"> عدد المتخرجين من المؤسسات </t>
    </r>
  </si>
  <si>
    <t xml:space="preserve">             universitaires par domaine d'étude </t>
  </si>
  <si>
    <t xml:space="preserve">           الجامعية حسب الميدان التعليمي  </t>
  </si>
  <si>
    <t>السلك العادي</t>
  </si>
  <si>
    <t>Sciences  Juridiques, Economiques et Sociales</t>
  </si>
  <si>
    <t>العلوم القانونية والاقتصادية والاجتماعية</t>
  </si>
  <si>
    <t>Sciences et Téchniques</t>
  </si>
  <si>
    <t>العلوم والتقنيات</t>
  </si>
  <si>
    <t>Médecine et Pharmacie</t>
  </si>
  <si>
    <t>الطب والصيدلة</t>
  </si>
  <si>
    <t>Médecine Dentaire</t>
  </si>
  <si>
    <t>طب الأسنان</t>
  </si>
  <si>
    <t>Sciences de l'Ingénieur</t>
  </si>
  <si>
    <t>علوم المهندس</t>
  </si>
  <si>
    <t>علوم التربية (م ع أ + م ع ت ت)</t>
  </si>
  <si>
    <t>Master et Doctorat</t>
  </si>
  <si>
    <t xml:space="preserve"> 11 - 49 Effectif des lauréats des instituts et </t>
  </si>
  <si>
    <r>
      <t>11 - 49</t>
    </r>
    <r>
      <rPr>
        <b/>
        <sz val="16"/>
        <rFont val="Times New Roman"/>
        <family val="1"/>
      </rPr>
      <t xml:space="preserve"> عدد المتخرجين بالمعاهد والمدارس العليا </t>
    </r>
    <r>
      <rPr>
        <sz val="11"/>
        <rFont val="Times New Roman"/>
        <family val="1"/>
      </rPr>
      <t xml:space="preserve">(1)    </t>
    </r>
  </si>
  <si>
    <r>
      <t xml:space="preserve">             écoles supérieures </t>
    </r>
    <r>
      <rPr>
        <sz val="10"/>
        <rFont val="Times New Roman"/>
        <family val="1"/>
      </rPr>
      <t>(1)</t>
    </r>
  </si>
  <si>
    <t>AIAC Casablanca</t>
  </si>
  <si>
    <t xml:space="preserve">أكاديمية محمد السادس الدولية للطيران المدني الدار البيضاء </t>
  </si>
  <si>
    <t>ESI Rabat</t>
  </si>
  <si>
    <t>مدرسة علوم المعلومات الرباط</t>
  </si>
  <si>
    <t>EHTP Casablanca</t>
  </si>
  <si>
    <t xml:space="preserve">المدرسة الحسنية للأشغال العمومية الدار البيضاء </t>
  </si>
  <si>
    <t>ENAg Meknès</t>
  </si>
  <si>
    <t>المدرسة الوطنية للفلاحة ـ مكناس</t>
  </si>
  <si>
    <t>ENA Agadir</t>
  </si>
  <si>
    <t>المدرسة الوطنية للهندسة المعمارية أكادير</t>
  </si>
  <si>
    <t>ENA Fès</t>
  </si>
  <si>
    <t>المدرسة الوطنية للهندسة المعمارية فاس</t>
  </si>
  <si>
    <t>ENA Rabat</t>
  </si>
  <si>
    <t>المدرسة الوطنية للهندسة المعمارية الرباط</t>
  </si>
  <si>
    <t>ENA Marrakech</t>
  </si>
  <si>
    <t>المدرسة الوطنية للهندسة المعمارية مراكش</t>
  </si>
  <si>
    <t>ENA Tétouan</t>
  </si>
  <si>
    <t>المدرسة الوطنية للهندسة المعمارية تطوان</t>
  </si>
  <si>
    <t>ENFI Salé</t>
  </si>
  <si>
    <t>المدرسة الوطنية الغابوية للمهندسين سلا</t>
  </si>
  <si>
    <t>ENSM Rabat</t>
  </si>
  <si>
    <t>المدرسة الوطنية العليا للمعادن الرباط</t>
  </si>
  <si>
    <t>ERA Marrakech</t>
  </si>
  <si>
    <t xml:space="preserve">المدرسة الملكية الجوية مراكش </t>
  </si>
  <si>
    <t>ERN Casablanca</t>
  </si>
  <si>
    <t>المدرسة الملكية البحرية الدارالبيضاء</t>
  </si>
  <si>
    <t>ESITH Casablanca</t>
  </si>
  <si>
    <t>المعهد العالي لصناعات النسيج والألبسة الدارالبيضاء</t>
  </si>
  <si>
    <t>IAV HII Rabat</t>
  </si>
  <si>
    <t>معهد الحسن الثاني للزراعة والبيطرة الرباط</t>
  </si>
  <si>
    <t>INPT Rabat</t>
  </si>
  <si>
    <t>المعهد الوطني للبريد والمواصلات السلكية واللاسلكية الرباط</t>
  </si>
  <si>
    <t>INSEA Rabat</t>
  </si>
  <si>
    <t>المعهد الوطني للإحصاء والاقتصاد التطبيقي الرباط</t>
  </si>
  <si>
    <t>ISEM Casablanca</t>
  </si>
  <si>
    <t xml:space="preserve">المعهد العالي للدراسات البحرية الدارالبيضاء </t>
  </si>
  <si>
    <t>ISMAC Rabat</t>
  </si>
  <si>
    <t>المعهد العالي لمهن السمعي البصري و السينما الرباط</t>
  </si>
  <si>
    <t>ISPM Agadir</t>
  </si>
  <si>
    <t>المعهد العالي للصيد  البحري أكادير</t>
  </si>
  <si>
    <t xml:space="preserve">ISPITS </t>
  </si>
  <si>
    <t xml:space="preserve">المعهد العالي للمهن التمريضية و تقنيات الصحة </t>
  </si>
  <si>
    <t>AAT Casablanca</t>
  </si>
  <si>
    <t>أكاديمية الفنون التقليدية الدارالبيضاء</t>
  </si>
  <si>
    <t>ENSP Rabat</t>
  </si>
  <si>
    <t>المدرسة الوطنية للصحة العمومية الرباط</t>
  </si>
  <si>
    <t>ENSA Rabat</t>
  </si>
  <si>
    <t>المدرسة الوطنية العليا للإدارة الرباط</t>
  </si>
  <si>
    <t>EDHH Rabat</t>
  </si>
  <si>
    <t>مؤسسة دار الحديث الحسنية الرباط</t>
  </si>
  <si>
    <t>IM6FIMM Rabat</t>
  </si>
  <si>
    <t>INAU Rabat</t>
  </si>
  <si>
    <t>المعهد الوطني للتهيئة والتعمير الرباط</t>
  </si>
  <si>
    <t>INBA Tétouan</t>
  </si>
  <si>
    <t>المعهد الوطني للفنون الجميلة تطوان</t>
  </si>
  <si>
    <t>INSAP Rabat</t>
  </si>
  <si>
    <t>المعهد الوطني لعلوم الاثار والتراث الرباط</t>
  </si>
  <si>
    <t>IRFCJS Salé</t>
  </si>
  <si>
    <t>المعهد الملكي لتكوين أطر الشبيبة والرياضة سلا</t>
  </si>
  <si>
    <t>ISADAC Rabat</t>
  </si>
  <si>
    <t>المعهد العالي للفن المسرحي والتنشيط الثقافي الرباط</t>
  </si>
  <si>
    <t>ISCAE Casablanca</t>
  </si>
  <si>
    <t>المعهد العالي للتجارة وإدارة المقاولات الدارالبيضاء</t>
  </si>
  <si>
    <t>ISCAE Rabat</t>
  </si>
  <si>
    <t>المعهد العالي للتجارة وإدارة المقاولات الرباط</t>
  </si>
  <si>
    <t>ISIC Rabat</t>
  </si>
  <si>
    <t>المعهد العالي للإعلام والاتصال الرباط</t>
  </si>
  <si>
    <t>ISIT Tanger</t>
  </si>
  <si>
    <t>المعهد العالي الدولي للسياحة طنجة</t>
  </si>
  <si>
    <t>ISM Rabat</t>
  </si>
  <si>
    <t>المعهد العالي للقضاء الرباط</t>
  </si>
  <si>
    <t>I.E.: Ingénieur d'Etat.</t>
  </si>
  <si>
    <t>م.د. : مهندس الدولة.</t>
  </si>
  <si>
    <t>(1) Non compris les écoles rattachées aux universités et celles assurant une formation militaire.</t>
  </si>
  <si>
    <t>Enseignement supérieur privé</t>
  </si>
  <si>
    <t>التعليم العالي الخصوصي</t>
  </si>
  <si>
    <t xml:space="preserve"> 11 - 50 Effectif des étudiants par champ diciplinaire</t>
  </si>
  <si>
    <t>الجدد</t>
  </si>
  <si>
    <t>في طور التكوين</t>
  </si>
  <si>
    <t>المتخرجون</t>
  </si>
  <si>
    <t>en formation</t>
  </si>
  <si>
    <t>féminin</t>
  </si>
  <si>
    <t>Scientifique et technique</t>
  </si>
  <si>
    <t xml:space="preserve"> 11 - 51   Effectif des étudiants par </t>
  </si>
  <si>
    <t xml:space="preserve">11 - 51 عدد الطلبة حسب نوع </t>
  </si>
  <si>
    <t xml:space="preserve"> par type d'établissement </t>
  </si>
  <si>
    <t xml:space="preserve">              المؤسسة </t>
  </si>
  <si>
    <t>Etablissements privés</t>
  </si>
  <si>
    <t>المؤسسات الخاصة</t>
  </si>
  <si>
    <t>Universités privées</t>
  </si>
  <si>
    <t>الجامعات الخاصة</t>
  </si>
  <si>
    <t>Universités CCP</t>
  </si>
  <si>
    <t>جامعات الشراكة بين القطاعين العام والخاص</t>
  </si>
  <si>
    <t>Université AL Akhawayn</t>
  </si>
  <si>
    <t>جامعة الأخوين</t>
  </si>
  <si>
    <t>Formation pédagogique</t>
  </si>
  <si>
    <t>التكوين التربوي</t>
  </si>
  <si>
    <t xml:space="preserve"> 11 - 52 Formation des Professeurs  </t>
  </si>
  <si>
    <t>مزدوج</t>
  </si>
  <si>
    <t>الأمازيغية</t>
  </si>
  <si>
    <t>Bilingue</t>
  </si>
  <si>
    <t>Amazigh</t>
  </si>
  <si>
    <t xml:space="preserve">Tanger - Tétouan- Al Hoceima </t>
  </si>
  <si>
    <t>طنجة - تطوان- الحسيمة</t>
  </si>
  <si>
    <t>Oriental</t>
  </si>
  <si>
    <t>Fès- Meknès</t>
  </si>
  <si>
    <t>فاس- مكناس</t>
  </si>
  <si>
    <t>Rabat - Salé - Kénitra</t>
  </si>
  <si>
    <t>الرباط - سـلا -القنيطرة</t>
  </si>
  <si>
    <t>Béni Mellal- Khénifra</t>
  </si>
  <si>
    <t>بني ملال-خنيفرة</t>
  </si>
  <si>
    <t>الدار البيضاء-سطات</t>
  </si>
  <si>
    <t>Sous - Massa</t>
  </si>
  <si>
    <t>سوس- ماسة</t>
  </si>
  <si>
    <t>Guelmim- Oued Noun</t>
  </si>
  <si>
    <t>كلميم- واد نون</t>
  </si>
  <si>
    <t>Laayoune - Sakia El Hamra</t>
  </si>
  <si>
    <t>العيون- الساقية الحمراء</t>
  </si>
  <si>
    <t>Eddakhla - Oued Eddahab</t>
  </si>
  <si>
    <t>الداخلة- وادي الذهب</t>
  </si>
  <si>
    <t xml:space="preserve"> 11 - 53 Formation des professeurs du secondaire</t>
  </si>
  <si>
    <t xml:space="preserve">             collégial et qualifiant selon la discipline </t>
  </si>
  <si>
    <t>Langue Arabe</t>
  </si>
  <si>
    <t>Langue Française</t>
  </si>
  <si>
    <t>اللغة الفرنسية</t>
  </si>
  <si>
    <t>Langue Anglaise</t>
  </si>
  <si>
    <t>اللغة الإنجليزية</t>
  </si>
  <si>
    <t>Education Islamique</t>
  </si>
  <si>
    <t>Histoire Géographie</t>
  </si>
  <si>
    <t>Mathèmatiques</t>
  </si>
  <si>
    <t>الرياضيات</t>
  </si>
  <si>
    <t>Sciences de la vie et de la terre</t>
  </si>
  <si>
    <t>Physique Chimie</t>
  </si>
  <si>
    <t>Informatique</t>
  </si>
  <si>
    <t>المعلوميات</t>
  </si>
  <si>
    <t>Philosophie</t>
  </si>
  <si>
    <t>الفلسفة</t>
  </si>
  <si>
    <t>Education Physique</t>
  </si>
  <si>
    <t xml:space="preserve"> 11 - 54 Formation des professeurs du secondaire</t>
  </si>
  <si>
    <t xml:space="preserve"> 11 - 55 Effectif des stagiaires par centre </t>
  </si>
  <si>
    <r>
      <t>11 - 55</t>
    </r>
    <r>
      <rPr>
        <b/>
        <sz val="16"/>
        <rFont val="Times New Roman"/>
        <family val="1"/>
      </rPr>
      <t xml:space="preserve"> عدد المتدربين حسب مراكز </t>
    </r>
  </si>
  <si>
    <t xml:space="preserve">             d'agrégation </t>
  </si>
  <si>
    <t>1ére année</t>
  </si>
  <si>
    <t>Filles</t>
  </si>
  <si>
    <t>Centres d'agrégation</t>
  </si>
  <si>
    <t>مراكز التبريز</t>
  </si>
  <si>
    <t>Casablanca-Settat</t>
  </si>
  <si>
    <t>ENSET: Ecole Normale Supérieure de l'Enseignement Technique.</t>
  </si>
  <si>
    <t>Formation professionnelle</t>
  </si>
  <si>
    <t>التكوين المهني</t>
  </si>
  <si>
    <r>
      <t>11 - 56</t>
    </r>
    <r>
      <rPr>
        <b/>
        <sz val="16"/>
        <rFont val="Times New Roman"/>
        <family val="1"/>
      </rPr>
      <t xml:space="preserve"> عدد المكونين  بالقطاع العمومي</t>
    </r>
  </si>
  <si>
    <t>Catégorie de formateurs</t>
  </si>
  <si>
    <t>فئة المكونين</t>
  </si>
  <si>
    <t>Permanents</t>
  </si>
  <si>
    <t>المداومون</t>
  </si>
  <si>
    <t>Vacataires</t>
  </si>
  <si>
    <t>المؤقتون</t>
  </si>
  <si>
    <t xml:space="preserve">             professionnelle : Public et privé</t>
  </si>
  <si>
    <t xml:space="preserve">            المهني : عمومي وخصوصي</t>
  </si>
  <si>
    <t>Formation résidentielle et altérnée</t>
  </si>
  <si>
    <t>التكوين داخل المؤسسات وبالتمرس المهني</t>
  </si>
  <si>
    <t>Formation par apprentissage</t>
  </si>
  <si>
    <t>التدرج  المهني</t>
  </si>
  <si>
    <t xml:space="preserve">             (Département de la Formation Professionnelle)</t>
  </si>
  <si>
    <t xml:space="preserve">            ( قطاع التكوين المهني)</t>
  </si>
  <si>
    <r>
      <t>11 - 58</t>
    </r>
    <r>
      <rPr>
        <b/>
        <sz val="16"/>
        <rFont val="Times New Roman"/>
        <family val="1"/>
      </rPr>
      <t xml:space="preserve"> عدد المتدربين حسب مستوى </t>
    </r>
  </si>
  <si>
    <t xml:space="preserve">             le niveau : Public et privé </t>
  </si>
  <si>
    <t xml:space="preserve">  Total</t>
  </si>
  <si>
    <t xml:space="preserve"> Niveau de formation</t>
  </si>
  <si>
    <t>مستوى التكوين</t>
  </si>
  <si>
    <t xml:space="preserve">    Spécialisation</t>
  </si>
  <si>
    <t xml:space="preserve">   التخصص</t>
  </si>
  <si>
    <t xml:space="preserve">    Qualification</t>
  </si>
  <si>
    <t xml:space="preserve">   التأهيل</t>
  </si>
  <si>
    <t xml:space="preserve">    Technicien</t>
  </si>
  <si>
    <t xml:space="preserve">   التقني</t>
  </si>
  <si>
    <t xml:space="preserve">    Technicien spécialisé</t>
  </si>
  <si>
    <t xml:space="preserve">   التقني المتخصص</t>
  </si>
  <si>
    <t xml:space="preserve"> المجموع</t>
  </si>
  <si>
    <t>11 - 59  التكوين داخل المؤسسات</t>
  </si>
  <si>
    <t xml:space="preserve">            et formation alternée : Public</t>
  </si>
  <si>
    <t xml:space="preserve">              والتكوين  بالتمرس المهني : عمومي</t>
  </si>
  <si>
    <t>Type de formation</t>
  </si>
  <si>
    <t>نوع التكوين</t>
  </si>
  <si>
    <t xml:space="preserve"> Spécialisation</t>
  </si>
  <si>
    <t xml:space="preserve"> Stagiaires</t>
  </si>
  <si>
    <t xml:space="preserve"> المتدربين               </t>
  </si>
  <si>
    <t xml:space="preserve"> Lauréats</t>
  </si>
  <si>
    <t xml:space="preserve"> الخريجين          </t>
  </si>
  <si>
    <t xml:space="preserve"> Qualification</t>
  </si>
  <si>
    <t>التأهيل</t>
  </si>
  <si>
    <t xml:space="preserve"> Technicien</t>
  </si>
  <si>
    <t>التقني</t>
  </si>
  <si>
    <t xml:space="preserve"> Technicien spécialisé</t>
  </si>
  <si>
    <t>التقني المتخصص</t>
  </si>
  <si>
    <t>Toutes formations</t>
  </si>
  <si>
    <t>مجموع التخصصات</t>
  </si>
  <si>
    <t xml:space="preserve">             (Département de la Formation Professionnelle).</t>
  </si>
  <si>
    <t xml:space="preserve">            ( قطاع التكوين المهني).</t>
  </si>
  <si>
    <t xml:space="preserve"> 11 - 60 Effectif des stagiaires selon  </t>
  </si>
  <si>
    <r>
      <t>11 -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60</t>
    </r>
    <r>
      <rPr>
        <b/>
        <sz val="16"/>
        <rFont val="Times New Roman"/>
        <family val="1"/>
      </rPr>
      <t xml:space="preserve"> عدد المتدربين حسب المستوى </t>
    </r>
  </si>
  <si>
    <t xml:space="preserve">             le niveau et la région : Public et privé    </t>
  </si>
  <si>
    <t xml:space="preserve">             والجهة : عمومي وخصوصي </t>
  </si>
  <si>
    <t xml:space="preserve">             التقني المتخصص</t>
  </si>
  <si>
    <t xml:space="preserve">             التقني</t>
  </si>
  <si>
    <t xml:space="preserve">             التأهيل</t>
  </si>
  <si>
    <t xml:space="preserve">   التخصص    </t>
  </si>
  <si>
    <t xml:space="preserve">   Technicien</t>
  </si>
  <si>
    <t xml:space="preserve">   Qualification</t>
  </si>
  <si>
    <t xml:space="preserve">   Spécialisation</t>
  </si>
  <si>
    <t>الخاص</t>
  </si>
  <si>
    <t>Privé</t>
  </si>
  <si>
    <t>Beni Mellal - Khenifra</t>
  </si>
  <si>
    <t>Draa - Tafilalet</t>
  </si>
  <si>
    <t xml:space="preserve"> درعة- تافيلالت</t>
  </si>
  <si>
    <t>Edakhla - Oued- dahab</t>
  </si>
  <si>
    <t xml:space="preserve">الداخلة-وادي الذهب </t>
  </si>
  <si>
    <t>Fes - Meknes</t>
  </si>
  <si>
    <t xml:space="preserve">فاس-مكناس </t>
  </si>
  <si>
    <t>Grand casablanca - Settat</t>
  </si>
  <si>
    <t>الدار البيضاء الكبرى-سطات</t>
  </si>
  <si>
    <t>كلميم ـ واد نون</t>
  </si>
  <si>
    <t>Laayoune - Essakia El Hamra</t>
  </si>
  <si>
    <t>العيون  ـ الساقية الحمراء</t>
  </si>
  <si>
    <t>Marrekech - Safi</t>
  </si>
  <si>
    <t>مراكش ـ آسفي</t>
  </si>
  <si>
    <t>Rabat - Salé - Kenitra</t>
  </si>
  <si>
    <t>الرباط ـ سلا ـ القنيطرة</t>
  </si>
  <si>
    <t>Souss - Massa</t>
  </si>
  <si>
    <t xml:space="preserve">سوس ـ ماسة </t>
  </si>
  <si>
    <t>Tanger - Tetouan - Al Hoceima</t>
  </si>
  <si>
    <t xml:space="preserve">طنجة ـ تطوان-الحسيمة </t>
  </si>
  <si>
    <t>تقني متخصص</t>
  </si>
  <si>
    <t>تقني</t>
  </si>
  <si>
    <t xml:space="preserve">  التأهيل</t>
  </si>
  <si>
    <t xml:space="preserve">  التخصص</t>
  </si>
  <si>
    <t>cation</t>
  </si>
  <si>
    <t>sation</t>
  </si>
  <si>
    <t xml:space="preserve">      </t>
  </si>
  <si>
    <t xml:space="preserve">11 - 62 Effectif des stagiaires par </t>
  </si>
  <si>
    <r>
      <t>11 - 62</t>
    </r>
    <r>
      <rPr>
        <b/>
        <sz val="16"/>
        <rFont val="Times New Roman"/>
        <family val="1"/>
      </rPr>
      <t xml:space="preserve"> عدد المتدربين حسب الهيئات </t>
    </r>
  </si>
  <si>
    <t xml:space="preserve">            département : Public </t>
  </si>
  <si>
    <t xml:space="preserve">            المكونة : عمومي</t>
  </si>
  <si>
    <t xml:space="preserve">                  مـجـمــوع المـسـتـويـات                  </t>
  </si>
  <si>
    <t xml:space="preserve">تقني          </t>
  </si>
  <si>
    <t xml:space="preserve">  التأهيل        </t>
  </si>
  <si>
    <t xml:space="preserve">  التخصص        </t>
  </si>
  <si>
    <t xml:space="preserve">                           Technicien</t>
  </si>
  <si>
    <t xml:space="preserve">        Qualification</t>
  </si>
  <si>
    <t xml:space="preserve">       Spécialisation</t>
  </si>
  <si>
    <t>des niveaux</t>
  </si>
  <si>
    <t xml:space="preserve"> spécialisé</t>
  </si>
  <si>
    <t xml:space="preserve">السنة الأولى   </t>
  </si>
  <si>
    <t>Département formateur</t>
  </si>
  <si>
    <t>1°Année</t>
  </si>
  <si>
    <t>الهيئة المكونة</t>
  </si>
  <si>
    <t>OFPPT</t>
  </si>
  <si>
    <t>مكتب التكوين المهني وإنعاش الشغل</t>
  </si>
  <si>
    <t>Ministère de l'Agriculture</t>
  </si>
  <si>
    <t xml:space="preserve">وزارة الفلاحة </t>
  </si>
  <si>
    <t>Ministère de l'Artisanat</t>
  </si>
  <si>
    <t>وزارة الصناعة التقليدية</t>
  </si>
  <si>
    <t>Chambres de commerce et de l'industrie</t>
  </si>
  <si>
    <t>Ministère de l'Equipement</t>
  </si>
  <si>
    <t xml:space="preserve">وزارة التجهيز </t>
  </si>
  <si>
    <t>Ministère de la Santé</t>
  </si>
  <si>
    <t>وزارة الصحة</t>
  </si>
  <si>
    <t>Ministère du Tourisme</t>
  </si>
  <si>
    <t>وزارة السياحة</t>
  </si>
  <si>
    <t>L'urbanisme</t>
  </si>
  <si>
    <t>التعمير</t>
  </si>
  <si>
    <t>Pêche Maritime</t>
  </si>
  <si>
    <t>الصيد البحري</t>
  </si>
  <si>
    <t>OFPPT : Office de la Formation Professionnalle de la Promotion du Travail.</t>
  </si>
  <si>
    <t xml:space="preserve">        et secteur de formation  : Public et privé </t>
  </si>
  <si>
    <t xml:space="preserve">        التكوين : عمومي وخصوصي</t>
  </si>
  <si>
    <t>Secteur de formation</t>
  </si>
  <si>
    <t xml:space="preserve">        Technicien</t>
  </si>
  <si>
    <t xml:space="preserve">       Qualifi-</t>
  </si>
  <si>
    <t xml:space="preserve">        Spéciali- </t>
  </si>
  <si>
    <t>قطاع التكوين</t>
  </si>
  <si>
    <t>Aéronautique</t>
  </si>
  <si>
    <t>صناعة الطيران</t>
  </si>
  <si>
    <t>Agriculture</t>
  </si>
  <si>
    <t xml:space="preserve">الفلاحة </t>
  </si>
  <si>
    <t>Artisanat</t>
  </si>
  <si>
    <t xml:space="preserve">الصناعة التقليدية </t>
  </si>
  <si>
    <t>الخدمات المنزلية</t>
  </si>
  <si>
    <t>السمعي البصري وفنون الطباعة</t>
  </si>
  <si>
    <t>البناء والأشغال العمومية</t>
  </si>
  <si>
    <t>الكمياء والشبه كمياء</t>
  </si>
  <si>
    <t>Cuir</t>
  </si>
  <si>
    <t>الجلد</t>
  </si>
  <si>
    <t>السياحة والفندقة</t>
  </si>
  <si>
    <t>الصناعة الميكانيكية والعدانة والكهرباء</t>
  </si>
  <si>
    <t>الصناعة الغدائية</t>
  </si>
  <si>
    <t>Sport Equestre</t>
  </si>
  <si>
    <t>رياضة الفروسية</t>
  </si>
  <si>
    <t>النسيج والملابس الجاهزة</t>
  </si>
  <si>
    <t>النقل واللوجستيك</t>
  </si>
  <si>
    <t>الطاقة المتجددة</t>
  </si>
  <si>
    <t xml:space="preserve"> I.M.M.E. : Industrie mécanique, métallurgique et électrique.</t>
  </si>
  <si>
    <t>TIC : Téchnologie de l'Information et de la Communication.</t>
  </si>
  <si>
    <t>2019-2020</t>
  </si>
  <si>
    <t>2020-2019</t>
  </si>
  <si>
    <t xml:space="preserve">   FEG Béni Mellal</t>
  </si>
  <si>
    <t xml:space="preserve">   ENSA Béni Mellal</t>
  </si>
  <si>
    <t xml:space="preserve">   ENCG Béni Mellal</t>
  </si>
  <si>
    <t xml:space="preserve">   EST Fquih Ben Salah</t>
  </si>
  <si>
    <t xml:space="preserve">   ESEF Béni Mellal</t>
  </si>
  <si>
    <t xml:space="preserve">  المدرسة الوطنية للتجارة والتسيير بني ملال</t>
  </si>
  <si>
    <t xml:space="preserve">  المدرسة العليا للتكنولوجيا الفقيه بن صالح</t>
  </si>
  <si>
    <t xml:space="preserve">  المدرسة الوطنية للعلوم التطبيقية- خريبكة</t>
  </si>
  <si>
    <t xml:space="preserve">  المدرسة الوطنية للعلوم التطبيقية- بني ملال</t>
  </si>
  <si>
    <t xml:space="preserve">   FP Sidi Bennour</t>
  </si>
  <si>
    <t xml:space="preserve">   ESEF El Jadida</t>
  </si>
  <si>
    <t xml:space="preserve">   ENSC Kénitra</t>
  </si>
  <si>
    <t>Instituts de Recherche scientifique</t>
  </si>
  <si>
    <t>معاهد البحث العلمي</t>
  </si>
  <si>
    <t>Internat FSE Rabat</t>
  </si>
  <si>
    <t xml:space="preserve">Science juridique Economique et Gestion </t>
  </si>
  <si>
    <t xml:space="preserve">  JAQ Fès</t>
  </si>
  <si>
    <t>Ecole des sciences Islamiques</t>
  </si>
  <si>
    <t>الآداب و العلوم الإنسانية - خيار إسبانية</t>
  </si>
  <si>
    <t>Enseignement Originel</t>
  </si>
  <si>
    <t xml:space="preserve">    Sciences de la Vie et de la Terre - Option Anglais</t>
  </si>
  <si>
    <t>علوم الحياة والأرض - خيار إنجليزية</t>
  </si>
  <si>
    <t xml:space="preserve">    Lettres - Option Anglais</t>
  </si>
  <si>
    <t>آداب - خيار إنجليزية</t>
  </si>
  <si>
    <t>العلوم الإنسانية  - خيار فرنسية</t>
  </si>
  <si>
    <t xml:space="preserve">    Sciences Humaines - Option Français</t>
  </si>
  <si>
    <t>فكيك</t>
  </si>
  <si>
    <t>إفران</t>
  </si>
  <si>
    <t>المعاهد ذات التدبير المفوض</t>
  </si>
  <si>
    <t>وزارة الشبيبة  والرياضة</t>
  </si>
  <si>
    <t xml:space="preserve">Ministère de l'Energie et des Mines </t>
  </si>
  <si>
    <t>Gestion deleguée</t>
  </si>
  <si>
    <t>Ministère de la Jeunesse  et des Sports</t>
  </si>
  <si>
    <t>Administration Gestion et Commerce</t>
  </si>
  <si>
    <t xml:space="preserve">Audio visual communication et  Cinéma </t>
  </si>
  <si>
    <t xml:space="preserve">Chimie et Plasturgie et mines </t>
  </si>
  <si>
    <t>Coiffure Esthétique</t>
  </si>
  <si>
    <t>Hôtellerie et Tourisme</t>
  </si>
  <si>
    <t>IMMEE</t>
  </si>
  <si>
    <t>Paramédicale et Santé</t>
  </si>
  <si>
    <t>Pêches Maritimes</t>
  </si>
  <si>
    <t>Textile Habillement</t>
  </si>
  <si>
    <t>Transport et Logistique</t>
  </si>
  <si>
    <t xml:space="preserve">   ESEF Kénitra</t>
  </si>
  <si>
    <t xml:space="preserve">  المدرسة الوطنية العليا للكيمياء</t>
  </si>
  <si>
    <t xml:space="preserve">    Inscrits aux établissements pédagogiques*</t>
  </si>
  <si>
    <t xml:space="preserve">   المسجلون بالمؤسسات التربوية*</t>
  </si>
  <si>
    <t xml:space="preserve">  Inscrits aux instituts et écoles supérieures (2)</t>
  </si>
  <si>
    <t>* il s'agit des étudiants des établissements suivants: CENTRE DE FORMATION DES</t>
  </si>
  <si>
    <t xml:space="preserve">   DE L'ÉDUCATION, CENTRE REGIONAL DES MÉTIERS D'EDUCATION ET DE FORMATION</t>
  </si>
  <si>
    <t xml:space="preserve">   INSPECTEURS DE L'ENSEIGNEMENT, CENTRE D'ORIENTATION ET DE PLANIFICATION</t>
  </si>
  <si>
    <t xml:space="preserve">  : يشمل طلاب من المؤسسات التالية*</t>
  </si>
  <si>
    <t>مركز تكوين مفتشي التعليم، مركز التعليم والتوجيه والتخطيط</t>
  </si>
  <si>
    <t>المركز الجهوي لمهن التربية والتكوين</t>
  </si>
  <si>
    <t xml:space="preserve">11 - 39 عدد طلبة التعليم العالي </t>
  </si>
  <si>
    <t>الفصل الحادي عشر</t>
  </si>
  <si>
    <t>التعليم و التكوين</t>
  </si>
  <si>
    <t>CHAPITRE XI</t>
  </si>
  <si>
    <t>ENSEIGNEMENT ET FORMATION</t>
  </si>
  <si>
    <t>Chapitre XI - EDUCATION ET FORMATION</t>
  </si>
  <si>
    <t xml:space="preserve"> 1 - Données générales </t>
  </si>
  <si>
    <t xml:space="preserve">1 - معطيات عامة </t>
  </si>
  <si>
    <t>التعليم الإبتدائي العمومي</t>
  </si>
  <si>
    <t xml:space="preserve"> 4 - Données générales </t>
  </si>
  <si>
    <t xml:space="preserve"> 4 - معطيات عامة </t>
  </si>
  <si>
    <t xml:space="preserve"> 7 - Evolution de l’effectif des élèves selon le niveau</t>
  </si>
  <si>
    <t xml:space="preserve">7 - تطور عدد التلاميذ حسب المستوى </t>
  </si>
  <si>
    <t xml:space="preserve"> 8 - Evolution de l'effectif des élèves selon l’âge</t>
  </si>
  <si>
    <t xml:space="preserve">8 - تطور عدد التلاميذ حسب السن </t>
  </si>
  <si>
    <t xml:space="preserve"> 9 - Evolutionde l'effectif des élèves selon l’âge:  milieu rural</t>
  </si>
  <si>
    <t xml:space="preserve">9 - تطور عدد التلاميذ حسب السن: الوسط القروي </t>
  </si>
  <si>
    <t>10- élèves selon la région et la province (ou la préfecture)</t>
  </si>
  <si>
    <t>10- التلاميذ حسب الجهة والإقليم (أوالعمالة)</t>
  </si>
  <si>
    <t xml:space="preserve">11- المسجلون الجدد بالسنة الأولى حسب السن </t>
  </si>
  <si>
    <t>التعليم الإبتدائي الخصوصي</t>
  </si>
  <si>
    <t>14- Données générales</t>
  </si>
  <si>
    <t xml:space="preserve"> 14- معطيات عامة </t>
  </si>
  <si>
    <t>التعليم الثانوي الإعدادي العمومي</t>
  </si>
  <si>
    <t xml:space="preserve"> 16- Données générales</t>
  </si>
  <si>
    <t xml:space="preserve"> 16- معطيات عامة </t>
  </si>
  <si>
    <t>19- Elèves selon le niveau, l’âge et le sexe : urbain + rural</t>
  </si>
  <si>
    <t>19- التلاميذ حسب المستوى والسن والجنس: حضري+ قروي</t>
  </si>
  <si>
    <t>20- Elèves selon le niveau, l’âge et le sexe : milieu rural</t>
  </si>
  <si>
    <t>20- التلاميذ حسب المستوى والسن والجنس: الوسط القروي</t>
  </si>
  <si>
    <t xml:space="preserve">21- Elèves selon la région et la province (ou la préfecture) </t>
  </si>
  <si>
    <t xml:space="preserve">21- التلاميذ حسب الجهة والإقليم (أوالعمالة) </t>
  </si>
  <si>
    <t>22- Elèves nouveaux et doublants selon le milieu et le sexe</t>
  </si>
  <si>
    <t xml:space="preserve">22- التلاميذ الجدد والمكررون حسب الوسط والجنس </t>
  </si>
  <si>
    <t>التعليم الثانوي الإعـدادي الخـصوصي</t>
  </si>
  <si>
    <t>23- Données générales</t>
  </si>
  <si>
    <t xml:space="preserve"> 23- معطيات عامة </t>
  </si>
  <si>
    <t>24- Elèves selon la région et la province (ou la préfecture)</t>
  </si>
  <si>
    <t xml:space="preserve">24- التلاميذ حسب الجهة والإقليم (أوالعمالة) </t>
  </si>
  <si>
    <t>25- Données générales</t>
  </si>
  <si>
    <t xml:space="preserve"> 25- معطيات عامة </t>
  </si>
  <si>
    <t>26- Etablissement selon la région et la province (ou la préfecture)</t>
  </si>
  <si>
    <t xml:space="preserve"> 26- المؤسسات حسب الجهة والإقليم (أوالعمالة) </t>
  </si>
  <si>
    <t>28- Nombre d’élèves selon le niveau, le sexe et l’âge</t>
  </si>
  <si>
    <t xml:space="preserve"> 28- عدد التلاميذ حسب المستوى و الجنس  والسن </t>
  </si>
  <si>
    <t>30- Elèves selon le niveau, la branche et  le sexe</t>
  </si>
  <si>
    <t xml:space="preserve"> 30- التلاميذ حسب المستوى الدراسي والشعبة والجنس </t>
  </si>
  <si>
    <t xml:space="preserve">31- Données générales </t>
  </si>
  <si>
    <t xml:space="preserve"> 31- معطيات عامة   </t>
  </si>
  <si>
    <t xml:space="preserve">Enseignement post- secondaire </t>
  </si>
  <si>
    <t xml:space="preserve">التعليم ما بعد الثانوي </t>
  </si>
  <si>
    <t>37- Effectifs des étudiants  du BTS  par spécialité</t>
  </si>
  <si>
    <t>37- عدد طلبة  شهادة  التقني العالي  حسب التخصص</t>
  </si>
  <si>
    <t xml:space="preserve">التعليم العالي العمومي </t>
  </si>
  <si>
    <t xml:space="preserve">39- Effectif des étudiants de l’enseignement supérieur </t>
  </si>
  <si>
    <t xml:space="preserve">39- عدد طلبة التعليم العالي </t>
  </si>
  <si>
    <t>42- Personnel enseignant permanent par université et par grade</t>
  </si>
  <si>
    <t xml:space="preserve">42- هيئة التدريس المداومة حسب الجامعة والدرجة </t>
  </si>
  <si>
    <t xml:space="preserve">44- Etudiants par université et établissement (tous cycles) </t>
  </si>
  <si>
    <t xml:space="preserve">46- عدد الطلبة القاطنون بالأحياء الجامعية </t>
  </si>
  <si>
    <t>49- Effectif des lauréats des instituts et écoles supérieures</t>
  </si>
  <si>
    <t xml:space="preserve">Enseignement supérieur privé </t>
  </si>
  <si>
    <t>50- Effectif des étudiants par champ diciplinaire</t>
  </si>
  <si>
    <t>50- عدد الطلبة  حسب  المجال التأديبي</t>
  </si>
  <si>
    <t xml:space="preserve">51- Effectif des étudiants par  type d'établissement </t>
  </si>
  <si>
    <t xml:space="preserve">51-  عدد الطلبة حسب نوع   المؤسسة </t>
  </si>
  <si>
    <t xml:space="preserve"> التكوين التربوي</t>
  </si>
  <si>
    <t>55- Effectif des stagiaires par centre d’agrégation</t>
  </si>
  <si>
    <t>55- عدد المتدربين حسب مراكز التبريز</t>
  </si>
  <si>
    <t>56- Effectif des formateurs dans le secteur Public</t>
  </si>
  <si>
    <t>56- عدد المكونين  بالقطاع العمومي</t>
  </si>
  <si>
    <t xml:space="preserve">58- Effectif des stagiaires selon  le niveau : Public et privé </t>
  </si>
  <si>
    <t>58- عدد المتدربين حسب مستوى التكوين : عمومي وخصوصي</t>
  </si>
  <si>
    <t>59- Formation résidentielle  et formation alternée : Public</t>
  </si>
  <si>
    <t xml:space="preserve">59- التكوين داخل المؤسسات والتكوين بالتمرس المهني : عمومي  </t>
  </si>
  <si>
    <t xml:space="preserve">62- Effectif des stagiaires par  département : Public </t>
  </si>
  <si>
    <t>62- عدد المتدربين حسب الهيئات   المكونة : عمومي</t>
  </si>
  <si>
    <t xml:space="preserve"> 17- Etablissements selon la région et la province (ou   la préfecture)</t>
  </si>
  <si>
    <t xml:space="preserve"> 5 - Etablissements selon la  région  et la province (ou la préfecture)</t>
  </si>
  <si>
    <t xml:space="preserve"> 2 - Educateurs et élèves du préscolaire traditionnel  selon  la région et la  province (ou la préfecture) </t>
  </si>
  <si>
    <t xml:space="preserve">2 - المربون وتلاميذ الأولى التقليدي حسب الجهة والإقليم (أوالعمالة) </t>
  </si>
  <si>
    <t xml:space="preserve">     </t>
  </si>
  <si>
    <t xml:space="preserve"> 3 - Educateurs et élèves de l’enseignement préscolaire moderne  et public  selon la région et  la province (ou la préfecture) </t>
  </si>
  <si>
    <t xml:space="preserve">3 - المربون وتلاميذ التعليم الأولي العصري والعمومي  حسب الجهة والإقليم (أوالعمالة) </t>
  </si>
  <si>
    <t xml:space="preserve"> 6 - Personnel enseignant selon la région et la province  (ou la préfecture) </t>
  </si>
  <si>
    <t xml:space="preserve"> 5 - المؤسسات حسب الجهة والإقليم   (أوالعمالة) </t>
  </si>
  <si>
    <t xml:space="preserve"> 6 - هيئة التدريس حسب الجهة والإقليم   (أوالعمالة)</t>
  </si>
  <si>
    <t>12- المسجلون الجدد بالسنة الأولى حسب الجهة والإقليم ( أوالعمالة)</t>
  </si>
  <si>
    <t>13- Elèves de la 6ème année selon la région et  la province (ou la préfecture)</t>
  </si>
  <si>
    <t>13- تلاميذ السنة السادسة حسب الجهة والإقليم   ( أوالعمالة)</t>
  </si>
  <si>
    <t xml:space="preserve">15- Etablissements et élèves selon la région et  la province    (ou la préfecture) </t>
  </si>
  <si>
    <t xml:space="preserve">15- المؤسسات والتلاميذ حسب الجهة والإقليم (أوالعمالة) </t>
  </si>
  <si>
    <t xml:space="preserve"> 18- Personnel enseignant selon la région et la province (ou la  préfecture)</t>
  </si>
  <si>
    <t xml:space="preserve"> 17- المؤسسات حسب الجهة والإقليم  (أوالعمالة) </t>
  </si>
  <si>
    <t>18- هـيئة الـتدريس حـسب الجهة والإقليم  (أوالعمالة)</t>
  </si>
  <si>
    <t xml:space="preserve"> 27- هـيئة الـتدريـس حـسب الجهة والإقليم    (أوالعمالة) </t>
  </si>
  <si>
    <t>29- Nombre d’élèves selon la région et la province (ou la préfecture)</t>
  </si>
  <si>
    <t xml:space="preserve"> 29- عدد التلاميذ حسب الجهة والإقليم (أو العمالة) </t>
  </si>
  <si>
    <t>32- Etablissements et élèves selon la région et la province  (ou la préfecture)</t>
  </si>
  <si>
    <t xml:space="preserve"> 32- المؤسسات والتلاميذ حسب الجهة والإقليم (أوالعمالة)</t>
  </si>
  <si>
    <t xml:space="preserve">33- Répartition des candidats au baccalauréat selon les  académies </t>
  </si>
  <si>
    <t xml:space="preserve">33- توزيع المرشحين والناجحين في امتحانات الباكالوريا حسب الأكاديميات </t>
  </si>
  <si>
    <t xml:space="preserve">34- Candidats présents et admis aux examens du baccalauréat  selon la branche </t>
  </si>
  <si>
    <t xml:space="preserve">34- المرشحون الحاضرون والناجحون في امتحانات الباكالوريا  حسب الشعبة </t>
  </si>
  <si>
    <t xml:space="preserve">38- Effectif des étudiants du Brevet de Technicien Supérieur  par   sexe, niveau et province (ou préfecture) </t>
  </si>
  <si>
    <t xml:space="preserve">38- عدد طلبة شهادة التقني العالي حسب الجنس والمستوى   والإقليم (أو العمالة) </t>
  </si>
  <si>
    <t>40- Evolution du personnel enseignant permanent dans  les universités, les instituts et les écoles supérieures</t>
  </si>
  <si>
    <t xml:space="preserve">40- تطـورهيـئة التـدريس المداومة بالجامعات والمعاهـد  والمدارس العليا </t>
  </si>
  <si>
    <t>41- Personnel enseignant permanent  par type d'établissement   et par grade</t>
  </si>
  <si>
    <t>41- هيئة التدريس المداومة حسب نوع المؤسسة والدرجة</t>
  </si>
  <si>
    <t xml:space="preserve">43- Effectif des etudiants inscrits aux universités selon les branches  (tous cycles) </t>
  </si>
  <si>
    <t xml:space="preserve">45- Effectif des étudiants dans les instituts et les écoles  supérieures </t>
  </si>
  <si>
    <t xml:space="preserve">45- عدد الطلبة بالمعاهد والمدارس  العليا </t>
  </si>
  <si>
    <t>47- Effectif des étudiants résidant dans les cités  universitaires   par cité universitaire</t>
  </si>
  <si>
    <t xml:space="preserve">47- عدد الطلبة القاطنون بالأحياء الجامعية حسب الحي   الجامعي </t>
  </si>
  <si>
    <t>48- Effectif des lauréats des établissements universitaires par   domaine d'étude</t>
  </si>
  <si>
    <t>48- عدد المتخرجين من المؤسسات الجامعية  حسب  الميدان التعليمي</t>
  </si>
  <si>
    <t>52- Formation des Professeurs  du Primaire par Centre de Formation</t>
  </si>
  <si>
    <t>53- Formation des professeurs du secondaire collégial et qualifiant selon la discipline</t>
  </si>
  <si>
    <t xml:space="preserve">54- Formation des professeurs du secondaire selon  les centres de formation </t>
  </si>
  <si>
    <t>52- تكوين أساتذة  الابتدائي  حسب  المراكز</t>
  </si>
  <si>
    <t xml:space="preserve">53- تكوين أساتذة السلك الثانوي الإعدادي التأهيلي حسب  الشعبة </t>
  </si>
  <si>
    <t>54- تكوين أساتذة السلك الثانوي حسب مراكز  التكوين</t>
  </si>
  <si>
    <t>57- Statistiques générales sur la formation  professionnelle : Public et privé</t>
  </si>
  <si>
    <t xml:space="preserve">60- Effectif des stagiaires selon  le niveau et la région : Public et  privé    </t>
  </si>
  <si>
    <t>57- إحصائيات عامة حول التكوين  المهني :  عمومي وخصوصي</t>
  </si>
  <si>
    <t xml:space="preserve">60- عدد المتدربين حسب المستوى والجهة : عمومي  وخصوصي </t>
  </si>
  <si>
    <t xml:space="preserve">63- Effectif des stagiaires par niveau et secteur de formation  :   Public et privé </t>
  </si>
  <si>
    <t>63- عدد المتدربين حسب المستوى و قطاع   التكوين :  عمومي وخصوصي</t>
  </si>
  <si>
    <r>
      <t>الفصل   XI</t>
    </r>
    <r>
      <rPr>
        <b/>
        <sz val="20"/>
        <color rgb="FF000000"/>
        <rFont val="Calibri"/>
        <family val="2"/>
        <scheme val="minor"/>
      </rPr>
      <t xml:space="preserve"> - التعليم والتكوين</t>
    </r>
  </si>
  <si>
    <t xml:space="preserve">46- Effectif des étudiants résidant dans les cités  universitaires </t>
  </si>
  <si>
    <t>61- Effectif des stagiaires par niveau, région  et province (ou préfecture) : Public  et privé</t>
  </si>
  <si>
    <t>61- عدد المتدربين حسب المستوى والجهة  والإقليم (أوالعمالة) : عمومي و خصوصي</t>
  </si>
  <si>
    <t>11- Nouveaux inscrits en 1ére année selon l’âge</t>
  </si>
  <si>
    <t xml:space="preserve">12- Nouveaux inscrits en 1ère année selon la région et  la province  (ou la préfecture) </t>
  </si>
  <si>
    <t>27- Personnel enseignant selon la région et  la province  (ou la préfecture)</t>
  </si>
  <si>
    <t>43- عدد الطلبة المسجلون بالجامعات حسب الشعب (جميع   الأسلاك)</t>
  </si>
  <si>
    <t>44- الطلبة حسب الجامعة والمؤسسة (جميع الأسلاك)</t>
  </si>
  <si>
    <t>49- عدد المتخرجين بالمعاهد والمدارس العليا</t>
  </si>
  <si>
    <t>التــــلامــيــــذ  Elèves</t>
  </si>
  <si>
    <t xml:space="preserve">الفرعيات          </t>
  </si>
  <si>
    <t xml:space="preserve">          Satellites</t>
  </si>
  <si>
    <t xml:space="preserve">    Etablissements</t>
  </si>
  <si>
    <t xml:space="preserve">المؤسسات     </t>
  </si>
  <si>
    <t xml:space="preserve">       Satellites</t>
  </si>
  <si>
    <t xml:space="preserve">الفرعيات       </t>
  </si>
  <si>
    <t xml:space="preserve">        Etablissements</t>
  </si>
  <si>
    <t xml:space="preserve">المؤسسات        </t>
  </si>
  <si>
    <t xml:space="preserve">                    Milieu rural</t>
  </si>
  <si>
    <t xml:space="preserve">                        Milieu rural</t>
  </si>
  <si>
    <t xml:space="preserve">                           Milieu rural</t>
  </si>
  <si>
    <t xml:space="preserve">        حضري + قروي</t>
  </si>
  <si>
    <t xml:space="preserve">                        Urbain + Rural</t>
  </si>
  <si>
    <t xml:space="preserve">               Milieu rural</t>
  </si>
  <si>
    <t xml:space="preserve"> الوسط القــروي               </t>
  </si>
  <si>
    <t xml:space="preserve">               Urbain + Rural</t>
  </si>
  <si>
    <t xml:space="preserve">   الوسط القروي                       </t>
  </si>
  <si>
    <t xml:space="preserve">                   Milieu rural</t>
  </si>
  <si>
    <t xml:space="preserve">                       Milieu rural</t>
  </si>
  <si>
    <r>
      <t xml:space="preserve">  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</si>
  <si>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>الثانويات</t>
  </si>
  <si>
    <t xml:space="preserve">     Professionnel Industiel</t>
  </si>
  <si>
    <t xml:space="preserve">     Professionnel Agricole</t>
  </si>
  <si>
    <t xml:space="preserve">     Professionnel Services</t>
  </si>
  <si>
    <t xml:space="preserve">    Professionnel Services</t>
  </si>
  <si>
    <t xml:space="preserve">  Sciences Expérimentales - Option Espagnole</t>
  </si>
  <si>
    <t xml:space="preserve">  Lettres et Sciences Humaines - Option Français-Anglais</t>
  </si>
  <si>
    <t xml:space="preserve">الأجانب                </t>
  </si>
  <si>
    <t>Université Moulay Slimane - Beni Mellal</t>
  </si>
  <si>
    <t xml:space="preserve">              Etrangers</t>
  </si>
  <si>
    <t xml:space="preserve">                               Total</t>
  </si>
  <si>
    <t xml:space="preserve">  المجموع   </t>
  </si>
  <si>
    <t xml:space="preserve">                                                              المجموع                               </t>
  </si>
  <si>
    <t xml:space="preserve">الأجانب          </t>
  </si>
  <si>
    <t xml:space="preserve">            التبريز</t>
  </si>
  <si>
    <t xml:space="preserve">          Tech. Spécialisé</t>
  </si>
  <si>
    <t xml:space="preserve">11 - 30 التلاميذ حسب المستوى </t>
  </si>
  <si>
    <t>11 - 31 معطيات عامة</t>
  </si>
  <si>
    <t xml:space="preserve">11 - 44 الطلبة حسب الجامعة </t>
  </si>
  <si>
    <t>11 -44 الطلبة  حسب الجامعة</t>
  </si>
  <si>
    <r>
      <t xml:space="preserve"> Université Mohammed 1</t>
    </r>
    <r>
      <rPr>
        <b/>
        <vertAlign val="superscript"/>
        <sz val="10"/>
        <rFont val="Times New Roman"/>
        <family val="1"/>
      </rPr>
      <t>er</t>
    </r>
    <r>
      <rPr>
        <b/>
        <sz val="10"/>
        <rFont val="Times New Roman"/>
        <family val="1"/>
      </rPr>
      <t>-Oujda</t>
    </r>
  </si>
  <si>
    <t xml:space="preserve">    أستاذ تعليم عالي مساعد</t>
  </si>
  <si>
    <t>2020-2021</t>
  </si>
  <si>
    <t>Lettres, sciences humaines et Art</t>
  </si>
  <si>
    <t>مدرسة العلوم الإسلامية</t>
  </si>
  <si>
    <t xml:space="preserve">IM6LEC Rabat </t>
  </si>
  <si>
    <t>معهد محمد السادس للقراءات و الدراسات القرآنية</t>
  </si>
  <si>
    <t xml:space="preserve">
التعليم الأصيل</t>
  </si>
  <si>
    <t xml:space="preserve">  Paramédical</t>
  </si>
  <si>
    <t>الشبه طبي</t>
  </si>
  <si>
    <t xml:space="preserve">Science du Sport </t>
  </si>
  <si>
    <t>علوم الرياضة</t>
  </si>
  <si>
    <t>Sciences de l'Education (ENS &amp; ENSET)</t>
  </si>
  <si>
    <t>Université Hassan II  -Casablanca</t>
  </si>
  <si>
    <t>جامعة الحسن الثاني عين الشق ـ الدارالبيضاء</t>
  </si>
  <si>
    <t>ك. ع. ق. ا. ا. الدار البيضاء</t>
  </si>
  <si>
    <t xml:space="preserve"> ك. ع. ق. ا. ا. المحمدية</t>
  </si>
  <si>
    <t>ك. ع. ق. ا. ا. عين السبع</t>
  </si>
  <si>
    <t>كلية الآداب والعلوم الانسانية عين الشق الدار البيضاء</t>
  </si>
  <si>
    <t>كلية الآداب والعلوم الانسانية بن مسيك الدار البيضاء</t>
  </si>
  <si>
    <t>كلية الآداب والعلوم الانسانية المحمدية</t>
  </si>
  <si>
    <t>كلية العلوم عين الشق الدار البيضاء</t>
  </si>
  <si>
    <t>كلية العلوم بن مسيك الدارالبيضاء</t>
  </si>
  <si>
    <t>كلية العلوم والتقنيات المحمدية</t>
  </si>
  <si>
    <t>كلية الطب والصيدلة الدار البيضاء</t>
  </si>
  <si>
    <t>كلية طب الأسنان الدار البيضاء</t>
  </si>
  <si>
    <t>م. الوطنية العليا للكهرباء والميكانيك الدار البيضاء</t>
  </si>
  <si>
    <t>المدرسة الوطنية للفنون والمهن الدار البيضاء</t>
  </si>
  <si>
    <t>المدرسة العليا للفن و التصميم</t>
  </si>
  <si>
    <t>المدرسة الوطنية للتجارة والتسيير الدارالبيضاء</t>
  </si>
  <si>
    <t>المدرسة العليا للتكنولوجيا الدارالبيضاء</t>
  </si>
  <si>
    <t>المدرسة العليا للأساتذة الدارالبيضاء</t>
  </si>
  <si>
    <t>المدرسة العليا لأساتذة التعليم التقني المحمدية</t>
  </si>
  <si>
    <t xml:space="preserve">  كلية اللغات و الآداب و الفنون القنيطرة</t>
  </si>
  <si>
    <t xml:space="preserve">   ENCG El Hajeb </t>
  </si>
  <si>
    <t xml:space="preserve">  المدرسة الوطنية للتجارة والتسيير الحاجب</t>
  </si>
  <si>
    <t xml:space="preserve">  Faculté Chariâa Agadir</t>
  </si>
  <si>
    <t>كلية الشريعة أكادير</t>
  </si>
  <si>
    <t xml:space="preserve">  FSJES Agadir</t>
  </si>
  <si>
    <t>ك. ع. ق. ا. ا.  أكادير</t>
  </si>
  <si>
    <t xml:space="preserve">  FSJES Ait melloul</t>
  </si>
  <si>
    <t>ك. ع. ق. ا. ا.  أيت ملول</t>
  </si>
  <si>
    <t xml:space="preserve">  FLSH Agadir</t>
  </si>
  <si>
    <t xml:space="preserve">  FL, Arts et SH Ait melloul</t>
  </si>
  <si>
    <t xml:space="preserve">  FS Agadir</t>
  </si>
  <si>
    <t>كلية العلوم أكادير</t>
  </si>
  <si>
    <t xml:space="preserve">  FS appliquées  Ait Melloul</t>
  </si>
  <si>
    <t>كلية العلوم التطبيقية آيت ملول</t>
  </si>
  <si>
    <t xml:space="preserve">  FP Ouarzazate</t>
  </si>
  <si>
    <t>كلية متعددة التخصصات وارززات</t>
  </si>
  <si>
    <t xml:space="preserve">  FP Es-smara</t>
  </si>
  <si>
    <t>كلية متعددة التخصصات السمارة</t>
  </si>
  <si>
    <t xml:space="preserve">  FP Taroudant</t>
  </si>
  <si>
    <t>كلية متعددة التخصصات تارودانت</t>
  </si>
  <si>
    <t>كلية الطب والصيدلة أكادير</t>
  </si>
  <si>
    <t>المدرسة الوطنية للعلوم التطبيقية أكادير</t>
  </si>
  <si>
    <t>المدرسة الوطنية للتجارة والتسيير أكادير</t>
  </si>
  <si>
    <t>المدرسة الوطنية للتجارة والتسيير الداحلة</t>
  </si>
  <si>
    <t xml:space="preserve">  EST Agadir</t>
  </si>
  <si>
    <t>المدرسة العليا للتكنولوجيا أكادير</t>
  </si>
  <si>
    <t xml:space="preserve">  EST Guelmim</t>
  </si>
  <si>
    <t>المدرسة العليا للتكنولوجيا كلميم</t>
  </si>
  <si>
    <t xml:space="preserve">  EST Laayoune</t>
  </si>
  <si>
    <t>المدرسة العليا للتكنولوجيا العيون</t>
  </si>
  <si>
    <t xml:space="preserve">  ESEF Agadir</t>
  </si>
  <si>
    <t xml:space="preserve">  كلية العلوم القانونية و السياسية </t>
  </si>
  <si>
    <t xml:space="preserve">  المدرسة الوطنية للتجارة و التسيير - سطات</t>
  </si>
  <si>
    <t xml:space="preserve">  ENSA Berrechid</t>
  </si>
  <si>
    <t xml:space="preserve">Enseignement originel </t>
  </si>
  <si>
    <t xml:space="preserve"> Sciences et Techniques</t>
  </si>
  <si>
    <t xml:space="preserve"> Médecine et Pharmacie</t>
  </si>
  <si>
    <t xml:space="preserve"> Médecine dentaire</t>
  </si>
  <si>
    <t xml:space="preserve"> Sciences de l'Ingénieur</t>
  </si>
  <si>
    <t xml:space="preserve"> Commerce et Gestion</t>
  </si>
  <si>
    <t xml:space="preserve"> Technologie</t>
  </si>
  <si>
    <t xml:space="preserve">Science du sport </t>
  </si>
  <si>
    <t xml:space="preserve">Enseignement Originel </t>
  </si>
  <si>
    <t xml:space="preserve">التعليم الأصيل </t>
  </si>
  <si>
    <t>ENS/ ENSET/ ESEF</t>
  </si>
  <si>
    <t xml:space="preserve">  الآداب و العلوم الإنسانية</t>
  </si>
  <si>
    <t xml:space="preserve">  الآداب والعلوم الإنسانية - خيار فرنسية</t>
  </si>
  <si>
    <t xml:space="preserve">  الجدع الشترك العلوم</t>
  </si>
  <si>
    <t xml:space="preserve">  علوم - خيار فرنسية</t>
  </si>
  <si>
    <t xml:space="preserve">  علوم - خيار إنجليزية</t>
  </si>
  <si>
    <t xml:space="preserve">  علوم - خيار إسبانية</t>
  </si>
  <si>
    <t xml:space="preserve">  التكنولوجيا</t>
  </si>
  <si>
    <t xml:space="preserve">  مهني </t>
  </si>
  <si>
    <t xml:space="preserve">  الآداب و العلوم الإنسانية - خيار فرنسية - إنجليزية</t>
  </si>
  <si>
    <t xml:space="preserve">  العلوم التجريبية</t>
  </si>
  <si>
    <t xml:space="preserve">  العلوم التجريبية - خيار فرنسية</t>
  </si>
  <si>
    <t xml:space="preserve">  العلوم التجريبية - خيار إنجليزية</t>
  </si>
  <si>
    <t xml:space="preserve">  العلوم التجريبية - خيار إسبانية</t>
  </si>
  <si>
    <t xml:space="preserve">  العلوم الرياضية</t>
  </si>
  <si>
    <t xml:space="preserve">  العلوم الرياضية - خيار فرنسية</t>
  </si>
  <si>
    <t xml:space="preserve">  علوم الإقتصاد و التدبير</t>
  </si>
  <si>
    <t xml:space="preserve">  العلوم و التكنولوجيات الميكانيكية</t>
  </si>
  <si>
    <t xml:space="preserve">  آداب</t>
  </si>
  <si>
    <t xml:space="preserve">  Lettres - Option Français-Anglais-Espagnol</t>
  </si>
  <si>
    <t xml:space="preserve">  آداب - خيار فرنسية - إنجليزية-إسبانية</t>
  </si>
  <si>
    <t xml:space="preserve">  علوم إنسانية</t>
  </si>
  <si>
    <t xml:space="preserve">  Sciences Humaines  Option Français-Anglais-Espagnol</t>
  </si>
  <si>
    <t xml:space="preserve">  علوم إنسانية- خيار فرنسية - إنجليزية-إسبانية</t>
  </si>
  <si>
    <t xml:space="preserve">  علوم الحياة والأرض</t>
  </si>
  <si>
    <t xml:space="preserve">  Sciences de la vie et de la terre-Option  Français-Anglais</t>
  </si>
  <si>
    <t xml:space="preserve">  علوم الحياة و الأرض-خيار فرنسية</t>
  </si>
  <si>
    <t xml:space="preserve">  علوم فيزيائية</t>
  </si>
  <si>
    <t xml:space="preserve">  علوم فيزيائية - خيار فرنسية</t>
  </si>
  <si>
    <t xml:space="preserve">  علوم رياضية أ</t>
  </si>
  <si>
    <t xml:space="preserve">  علوم رياضية  أ - خيار فرنسية</t>
  </si>
  <si>
    <t xml:space="preserve">  علوم رياضية ب</t>
  </si>
  <si>
    <t xml:space="preserve">  علوم رياضية ب - خيار فرنسية</t>
  </si>
  <si>
    <t xml:space="preserve">  علوم اقتصادية</t>
  </si>
  <si>
    <t xml:space="preserve">  علوم التدبير المحاسباتي</t>
  </si>
  <si>
    <t xml:space="preserve">  العلوم والتكنولوجيات الكهربائية</t>
  </si>
  <si>
    <t xml:space="preserve">   الآداب و العلوم الإنسانية</t>
  </si>
  <si>
    <t xml:space="preserve">   الآداب والعلوم الإنسانية - خيار فرنسية</t>
  </si>
  <si>
    <t xml:space="preserve">   الجدع الشترك العلوم</t>
  </si>
  <si>
    <t>2021-2022</t>
  </si>
  <si>
    <t xml:space="preserve">         حضري + قروي      </t>
  </si>
  <si>
    <t>-</t>
  </si>
  <si>
    <t xml:space="preserve">   آسفي</t>
  </si>
  <si>
    <t xml:space="preserve">  الرشيدية</t>
  </si>
  <si>
    <t xml:space="preserve">   اشتوكة آيت باها</t>
  </si>
  <si>
    <t xml:space="preserve">  إانزكان آيت ملول</t>
  </si>
  <si>
    <t>المصدر : وزارة التربية الوطنية والتعليم الأولي والرياضة.</t>
  </si>
  <si>
    <t xml:space="preserve"> Source : Ministère de l'Education Nationale, du Préscolaire et des Sports.</t>
  </si>
  <si>
    <t>2022-2021</t>
  </si>
  <si>
    <r>
      <t xml:space="preserve">11 - 2 </t>
    </r>
    <r>
      <rPr>
        <b/>
        <sz val="16"/>
        <rFont val="Times New Roman"/>
        <family val="1"/>
      </rPr>
      <t xml:space="preserve">المربون وتلاميذ التعليم الأولي </t>
    </r>
  </si>
  <si>
    <t xml:space="preserve">   إنزكان آيت ملول</t>
  </si>
  <si>
    <t xml:space="preserve">11 - 6 Personnel enseignant selon la région   </t>
  </si>
  <si>
    <t xml:space="preserve">   اشتوكة اآت باها</t>
  </si>
  <si>
    <t>الإعداديات</t>
  </si>
  <si>
    <r>
      <t>11 -22</t>
    </r>
    <r>
      <rPr>
        <b/>
        <sz val="16"/>
        <rFont val="Times New Roman"/>
        <family val="1"/>
      </rPr>
      <t xml:space="preserve"> التلاميذ الجدد والمكررون  </t>
    </r>
  </si>
  <si>
    <t>التعليم الثانوي الإعدادي الخصوصي</t>
  </si>
  <si>
    <t xml:space="preserve">   إفران</t>
  </si>
  <si>
    <t xml:space="preserve">   انزكان آيت ملول</t>
  </si>
  <si>
    <r>
      <t>2</t>
    </r>
    <r>
      <rPr>
        <b/>
        <vertAlign val="superscript"/>
        <sz val="12"/>
        <rFont val="Times New Roman"/>
        <family val="1"/>
      </rPr>
      <t>ème</t>
    </r>
    <r>
      <rPr>
        <b/>
        <sz val="12"/>
        <rFont val="Times New Roman"/>
        <family val="1"/>
      </rPr>
      <t xml:space="preserve"> Année</t>
    </r>
  </si>
  <si>
    <r>
      <t>1</t>
    </r>
    <r>
      <rPr>
        <b/>
        <vertAlign val="superscript"/>
        <sz val="12"/>
        <rFont val="Times New Roman"/>
        <family val="1"/>
      </rPr>
      <t>ère</t>
    </r>
    <r>
      <rPr>
        <b/>
        <sz val="12"/>
        <rFont val="Times New Roman"/>
        <family val="1"/>
      </rPr>
      <t>Année</t>
    </r>
  </si>
  <si>
    <t>Technologie</t>
  </si>
  <si>
    <t xml:space="preserve">    Sciences et Technologies Mécaniques</t>
  </si>
  <si>
    <t xml:space="preserve">    Sciences et Technologies Electriques</t>
  </si>
  <si>
    <t xml:space="preserve">   Let. et Sc. Hum. - Option Anglais</t>
  </si>
  <si>
    <t xml:space="preserve">   Let.et Sc. Hum. -Option Français</t>
  </si>
  <si>
    <t xml:space="preserve">   Let. et Sc. Hum. - Option Espagnole</t>
  </si>
  <si>
    <t xml:space="preserve">   Sciences</t>
  </si>
  <si>
    <t xml:space="preserve">   Sciences - Option Anglais</t>
  </si>
  <si>
    <t xml:space="preserve">   Sciences- Option Français</t>
  </si>
  <si>
    <t xml:space="preserve">   Sciences - Option Espagnole</t>
  </si>
  <si>
    <t xml:space="preserve">   Professionnel Industriel</t>
  </si>
  <si>
    <t xml:space="preserve">   Professionnel Agricole</t>
  </si>
  <si>
    <t xml:space="preserve">   Professionnel Services</t>
  </si>
  <si>
    <t xml:space="preserve">  Sciences et technologies mécaniques</t>
  </si>
  <si>
    <t xml:space="preserve">  Sciences et technologies Electriques</t>
  </si>
  <si>
    <t xml:space="preserve"> 11 - 33 Répartition des candidats et des admis au </t>
  </si>
  <si>
    <t xml:space="preserve">             baccalauréat selon les académies et le sexe</t>
  </si>
  <si>
    <t xml:space="preserve">           الباكالوريا حسب الأكاديميات والجنس</t>
  </si>
  <si>
    <t>يونيو 2021</t>
  </si>
  <si>
    <t>Juin-2021</t>
  </si>
  <si>
    <t xml:space="preserve">   Féminin </t>
  </si>
  <si>
    <t xml:space="preserve">  الإناث</t>
  </si>
  <si>
    <t>الشعبة</t>
  </si>
  <si>
    <t>Mathématiques, Physiques (MP)</t>
  </si>
  <si>
    <t>الرياضيات والفيزياء</t>
  </si>
  <si>
    <t>Economie et Commerce - Option Scientifique (ECS)</t>
  </si>
  <si>
    <t>الاقتصاد والتجارة - تخصص علمي</t>
  </si>
  <si>
    <t>Economie et Commerce - Option Technologie (ECT)</t>
  </si>
  <si>
    <t>الاقتصاد والتجارة - تخصص تكنولوجي</t>
  </si>
  <si>
    <t>التكنولوجيا والعلوم الصناعية</t>
  </si>
  <si>
    <t>Physique, Chimie et Sciences de l'Ingénieur (PCSI)</t>
  </si>
  <si>
    <t>الفيزياء والكيمياء وعلوم المهندس</t>
  </si>
  <si>
    <t>Mathématiques, Physiques et Sciences de l'Ingénieur (MPSI)</t>
  </si>
  <si>
    <t>الرياضيات والفيزياء وعلوم المهندس</t>
  </si>
  <si>
    <t>Total Général</t>
  </si>
  <si>
    <t>المجموع العام</t>
  </si>
  <si>
    <t>Classes</t>
  </si>
  <si>
    <t xml:space="preserve"> الرباط - سلا - القنيطرة</t>
  </si>
  <si>
    <t>11 - 37  Effectifs des étudiants du Brevet de</t>
  </si>
  <si>
    <t xml:space="preserve">           technisicien spécialisé (BTS)  par spécialité</t>
  </si>
  <si>
    <t>التقنية التجارية</t>
  </si>
  <si>
    <t>Hay Hassani</t>
  </si>
  <si>
    <t>الحي الحسني</t>
  </si>
  <si>
    <t>Aïn Sebaa</t>
  </si>
  <si>
    <t>عين السبع</t>
  </si>
  <si>
    <t>Khémisset</t>
  </si>
  <si>
    <t>Branche</t>
  </si>
  <si>
    <t xml:space="preserve">11 - 36 Répartition des étudiants des classes </t>
  </si>
  <si>
    <t>Région</t>
  </si>
  <si>
    <t>Elèves</t>
  </si>
  <si>
    <t xml:space="preserve">المجموع </t>
  </si>
  <si>
    <t>عدد الأقسام</t>
  </si>
  <si>
    <t>الجهة</t>
  </si>
  <si>
    <t xml:space="preserve">            par sexe, niveau et branche</t>
  </si>
  <si>
    <t xml:space="preserve">            والمستوى والشعبة</t>
  </si>
  <si>
    <t xml:space="preserve">            حسب التخصص </t>
  </si>
  <si>
    <t xml:space="preserve">11 - 36 توزيع طلبة الأقسام التحضيرية </t>
  </si>
  <si>
    <t xml:space="preserve">             du Primaire par ٌrégion</t>
  </si>
  <si>
    <t>Economie et Gestion</t>
  </si>
  <si>
    <t>الاقتصاد و التدبير</t>
  </si>
  <si>
    <t xml:space="preserve">Technologie
 </t>
  </si>
  <si>
    <t xml:space="preserve">التكنولوجيا
 </t>
  </si>
  <si>
    <t>التربية الإسلامية</t>
  </si>
  <si>
    <t>الاجتماعيات</t>
  </si>
  <si>
    <t>الفيزياء والكيمياء</t>
  </si>
  <si>
    <t>التربية البدنية</t>
  </si>
  <si>
    <t xml:space="preserve">          الإعدادي والتأهيلي حسب الشعبة  </t>
  </si>
  <si>
    <t xml:space="preserve">             (collégial + qualifiant) selon la région</t>
  </si>
  <si>
    <r>
      <t>11 - 54</t>
    </r>
    <r>
      <rPr>
        <b/>
        <sz val="16"/>
        <rFont val="Times New Roman"/>
        <family val="1"/>
      </rPr>
      <t xml:space="preserve"> تكوين أساتذة التعليم الثانوي   </t>
    </r>
  </si>
  <si>
    <t xml:space="preserve">         (الإعدادي والتأهيلي) حسب الجهة </t>
  </si>
  <si>
    <t>مراكش -آسفي</t>
  </si>
  <si>
    <t xml:space="preserve">11 - 57 إحصائيات عامة حول التكوين </t>
  </si>
  <si>
    <t xml:space="preserve">   عدد المتدربين                </t>
  </si>
  <si>
    <t xml:space="preserve"> عدد الخريجين                </t>
  </si>
  <si>
    <t xml:space="preserve">           Effectifs des stagiaires</t>
  </si>
  <si>
    <t xml:space="preserve">                    Effectifs des lauréats</t>
  </si>
  <si>
    <t xml:space="preserve"> Source : Ministère de l’Inclusion économique, de la Petite entreprise, de l’Emploi et des Compétences</t>
  </si>
  <si>
    <t>المصدر:  وزارة الإدماج الاقتصادي والمقاولة الصغرى، والتشغيل والكفاءات</t>
  </si>
  <si>
    <t xml:space="preserve">            التكوين : عمومي وخصوصي </t>
  </si>
  <si>
    <t>(داخل المؤسسات وبالتمرس المهني)</t>
  </si>
  <si>
    <t>S</t>
  </si>
  <si>
    <t>Q</t>
  </si>
  <si>
    <t>T</t>
  </si>
  <si>
    <t>Somme de Total</t>
  </si>
  <si>
    <t>Somme de Total Fille</t>
  </si>
  <si>
    <t xml:space="preserve">     الإنـــاث</t>
  </si>
  <si>
    <t>المصدر : وزارة الإدماج الاقتصادي والمقاولة الصغرى والتشغيل والكفاءات.</t>
  </si>
  <si>
    <t xml:space="preserve"> Source : Ministère de l'Inclusion Economique, de la Petite entreprise, de l'Emploi et des Compétences.</t>
  </si>
  <si>
    <t xml:space="preserve">             (داخل المؤسسات وبالتمرس المهني) </t>
  </si>
  <si>
    <t xml:space="preserve">(داخل المؤسسات وبالتمرس المهني)     </t>
  </si>
  <si>
    <t xml:space="preserve">       Ensemble</t>
  </si>
  <si>
    <t xml:space="preserve">غرف التجارة   والصناعة </t>
  </si>
  <si>
    <t>وزارة الطاقة  والمعادن</t>
  </si>
  <si>
    <t>IFMIA: Institut deFormation aux Metiers de l'Industrie Automobile</t>
  </si>
  <si>
    <t xml:space="preserve"> Source : Ministre de l’Inclusion économique, de la Petite entreprise, de l’Emploi et des Compétences</t>
  </si>
  <si>
    <t>الإدارة  والتسيير والتجارة</t>
  </si>
  <si>
    <t>Assistance aux Ménages</t>
  </si>
  <si>
    <t>Métiers de l’Automobile</t>
  </si>
  <si>
    <t>مهن السيارات</t>
  </si>
  <si>
    <t>Bâtiment et Travaux Publics</t>
  </si>
  <si>
    <t>الحلاقة والتجميل</t>
  </si>
  <si>
    <t>Energies Renouvelables</t>
  </si>
  <si>
    <t>Industrie Agroalimentaire</t>
  </si>
  <si>
    <t>الشبه الطبي والصحة</t>
  </si>
  <si>
    <t>Digital et Intelligence Artificielle</t>
  </si>
  <si>
    <t>الرقمي والذكاء الصناعي</t>
  </si>
  <si>
    <t xml:space="preserve">Economie verte </t>
  </si>
  <si>
    <t>الاقتصاد الأخضر</t>
  </si>
  <si>
    <t>Gardiennage et transport de fonds</t>
  </si>
  <si>
    <t>الحراسة ونقل الأموال</t>
  </si>
  <si>
    <t>Industrie Graphique</t>
  </si>
  <si>
    <t>صناعة الجرافيك</t>
  </si>
  <si>
    <t xml:space="preserve"> Source : Ministère de l'Enseignement Supérieur, de la Recherche Scientifique et de l'Innovation.</t>
  </si>
  <si>
    <t>المصدر : وزارة التعليم العالي و البحث العلمي والابتكار</t>
  </si>
  <si>
    <r>
      <t xml:space="preserve"> Universités </t>
    </r>
    <r>
      <rPr>
        <sz val="11"/>
        <rFont val="Times New Roman"/>
        <family val="1"/>
      </rPr>
      <t>(1)</t>
    </r>
  </si>
  <si>
    <r>
      <t xml:space="preserve">الجامعات </t>
    </r>
    <r>
      <rPr>
        <sz val="12"/>
        <rFont val="Times New Roman"/>
        <family val="1"/>
      </rPr>
      <t>(1)</t>
    </r>
  </si>
  <si>
    <r>
      <t xml:space="preserve"> Instituts et écoles supérieures </t>
    </r>
    <r>
      <rPr>
        <sz val="11"/>
        <rFont val="Times New Roman"/>
        <family val="1"/>
      </rPr>
      <t>(2)</t>
    </r>
  </si>
  <si>
    <r>
      <t xml:space="preserve">المعاهد والمدارس العليا </t>
    </r>
    <r>
      <rPr>
        <sz val="12"/>
        <rFont val="Times New Roman"/>
        <family val="1"/>
      </rPr>
      <t>(2)</t>
    </r>
  </si>
  <si>
    <t xml:space="preserve">         أستاذ التعليم العالي         </t>
  </si>
  <si>
    <t>كليات الطب والصيدلة</t>
  </si>
  <si>
    <t>كليات طب الأسنان</t>
  </si>
  <si>
    <t>مدارس علوم المهندس</t>
  </si>
  <si>
    <t>المدارس الوطنية للتجارة والتسيير</t>
  </si>
  <si>
    <t>المدارس العليا للتكنولوجيا</t>
  </si>
  <si>
    <t xml:space="preserve">المدارس العليا للأساتذة والمدارس العليا للتربية والتكوين </t>
  </si>
  <si>
    <t>معاهد علوم الرياضة</t>
  </si>
  <si>
    <t xml:space="preserve">                 </t>
  </si>
  <si>
    <t>جامعة ابن زهر أكادير</t>
  </si>
  <si>
    <t>Université Ibn Zohr Agadir</t>
  </si>
  <si>
    <t>جامعة ابن طفيل القنيطرة</t>
  </si>
  <si>
    <t>Université Ibn Toufaïl Kénitra</t>
  </si>
  <si>
    <t>جامعة مولاي إسماعيل مكناس</t>
  </si>
  <si>
    <t>Université Moulay Ismaïl Meknès</t>
  </si>
  <si>
    <t>جامعة شعيب الدكالي الجديدة</t>
  </si>
  <si>
    <t>Université Chouaïb Eddoukkali El Jadida</t>
  </si>
  <si>
    <r>
      <t>Université Mohammed 1</t>
    </r>
    <r>
      <rPr>
        <vertAlign val="superscript"/>
        <sz val="11"/>
        <color indexed="8"/>
        <rFont val="Times New Roman"/>
        <family val="1"/>
      </rPr>
      <t xml:space="preserve">er </t>
    </r>
    <r>
      <rPr>
        <sz val="11"/>
        <color indexed="8"/>
        <rFont val="Times New Roman"/>
        <family val="1"/>
      </rPr>
      <t>Oujda</t>
    </r>
  </si>
  <si>
    <t>جامعة سيدي محمد بن عبد الله فاس</t>
  </si>
  <si>
    <r>
      <t xml:space="preserve">             universités selon les branches </t>
    </r>
    <r>
      <rPr>
        <sz val="10"/>
        <rFont val="Times New Roman"/>
        <family val="1"/>
      </rPr>
      <t>(tous cycles)(1)</t>
    </r>
  </si>
  <si>
    <r>
      <t>2020-2021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</si>
  <si>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Sciences Juridiques Economiques </t>
  </si>
  <si>
    <t xml:space="preserve">العلوم القانونية والاقتصادية </t>
  </si>
  <si>
    <t xml:space="preserve">  والاجتماعية</t>
  </si>
  <si>
    <t>Paramédical</t>
  </si>
  <si>
    <t xml:space="preserve">   et Sociales</t>
  </si>
  <si>
    <t xml:space="preserve">   والاجتماعية</t>
  </si>
  <si>
    <t>Sciences et Techniques</t>
  </si>
  <si>
    <t>Médecine dentaire</t>
  </si>
  <si>
    <r>
      <t xml:space="preserve">            établissement </t>
    </r>
    <r>
      <rPr>
        <sz val="16"/>
        <rFont val="Times New Roman"/>
        <family val="1"/>
      </rPr>
      <t>(tous cycles)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>(1)</t>
    </r>
    <r>
      <rPr>
        <b/>
        <sz val="16"/>
        <rFont val="Times New Roman"/>
        <family val="1"/>
      </rPr>
      <t xml:space="preserve">    </t>
    </r>
  </si>
  <si>
    <r>
      <t xml:space="preserve">           و المؤسسة </t>
    </r>
    <r>
      <rPr>
        <sz val="16"/>
        <rFont val="Times New Roman"/>
        <family val="1"/>
      </rPr>
      <t>(جميع الأسلاك)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>(1)</t>
    </r>
  </si>
  <si>
    <t xml:space="preserve">  كلية العلوم القانونية والاقتصادية  </t>
  </si>
  <si>
    <t xml:space="preserve">   والاجتماعية  أكدال/الرباط</t>
  </si>
  <si>
    <t xml:space="preserve">  كلية العلوم القانونية والاقتصادية والاجتماعية </t>
  </si>
  <si>
    <t xml:space="preserve">    السويسي الرياط</t>
  </si>
  <si>
    <t xml:space="preserve">   والاجتماعية سلا </t>
  </si>
  <si>
    <t>ENSAM Rabat</t>
  </si>
  <si>
    <t xml:space="preserve">  المدرسة الوطنية العليا للفنون والمهن الرباط</t>
  </si>
  <si>
    <t xml:space="preserve">  كلية العلوم القانونية والاقتصادية </t>
  </si>
  <si>
    <t xml:space="preserve">   Ecole Supérieure de Technologie Oujda</t>
  </si>
  <si>
    <t xml:space="preserve">   ESEF Oujda</t>
  </si>
  <si>
    <t xml:space="preserve">  المدرسة العليا للتربية والتكوين 
وجدة</t>
  </si>
  <si>
    <t xml:space="preserve">   EST Nador</t>
  </si>
  <si>
    <t xml:space="preserve">  المدرسة العليا للتكنولوجيا الناظور</t>
  </si>
  <si>
    <t xml:space="preserve">  كلية اللغة العربية مراكش</t>
  </si>
  <si>
    <t xml:space="preserve">    Economiques et Sociales Marrakech</t>
  </si>
  <si>
    <t xml:space="preserve">   والاجتماعية مراكش</t>
  </si>
  <si>
    <t xml:space="preserve">    Economiques et Sociales Kelaa des Sraghna</t>
  </si>
  <si>
    <t xml:space="preserve">   والاجتماعية قلعة السراغنة</t>
  </si>
  <si>
    <t xml:space="preserve">   Faculté des Sciences Es-Semlalia-Marrakech</t>
  </si>
  <si>
    <t xml:space="preserve">   Faculté  Polydisciplinaire - Safi</t>
  </si>
  <si>
    <t xml:space="preserve">  كلية متعددة التخصصات آسفي</t>
  </si>
  <si>
    <t xml:space="preserve">   Ecole Nationale des Sciences Appliquées Marrakech</t>
  </si>
  <si>
    <t xml:space="preserve">  المدرسة الوطنية للعلوم التطبيقية مراكش</t>
  </si>
  <si>
    <t xml:space="preserve">   Ecole Nationale des Sciences Appliquées Safi</t>
  </si>
  <si>
    <t xml:space="preserve">   Ecole Nationale de Commerce  </t>
  </si>
  <si>
    <t xml:space="preserve">   Ecole Supérieure de Technologie Safi</t>
  </si>
  <si>
    <t xml:space="preserve">   Ecole Supérieure de Technologie Essaouira</t>
  </si>
  <si>
    <t xml:space="preserve">   Ecole Supérieure de Technologie Kelaa des Sraghna</t>
  </si>
  <si>
    <t xml:space="preserve">  'المدرسة العليا للتكنولوجيا قلعة السراغنة</t>
  </si>
  <si>
    <t xml:space="preserve">  كلية الاقتصاد والتدبير بني ملال</t>
  </si>
  <si>
    <t xml:space="preserve">  كلية متعددة التخصصات ـ خريبكة</t>
  </si>
  <si>
    <t xml:space="preserve">  كلية متعددة التخصصات ـ  بني ملال </t>
  </si>
  <si>
    <t xml:space="preserve">   Centre Universitaire Azilal</t>
  </si>
  <si>
    <t xml:space="preserve">  المركز الجامعي أزيلال</t>
  </si>
  <si>
    <t xml:space="preserve">   Centre Universitaire Khénifra</t>
  </si>
  <si>
    <t xml:space="preserve">  المركز الجامعي خنيفرة</t>
  </si>
  <si>
    <t xml:space="preserve">   Centre Universitaire Fquih Ben Salah</t>
  </si>
  <si>
    <t xml:space="preserve">  المركز الجامعي الفقيه بنصالج</t>
  </si>
  <si>
    <t xml:space="preserve">  المدرسة العليا للتربية والتكوين بني ملال </t>
  </si>
  <si>
    <r>
      <t xml:space="preserve">             établissement </t>
    </r>
    <r>
      <rPr>
        <sz val="16"/>
        <rFont val="Times New Roman"/>
        <family val="1"/>
      </rPr>
      <t>(tous cycles)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>(suite) (1)</t>
    </r>
  </si>
  <si>
    <r>
      <t xml:space="preserve">           و المؤسسة </t>
    </r>
    <r>
      <rPr>
        <sz val="16"/>
        <rFont val="Times New Roman"/>
        <family val="1"/>
      </rPr>
      <t>(جميع الأسلاك) (تابع)</t>
    </r>
    <r>
      <rPr>
        <b/>
        <sz val="16"/>
        <rFont val="Times New Roman"/>
        <family val="1"/>
      </rPr>
      <t xml:space="preserve"> </t>
    </r>
    <r>
      <rPr>
        <sz val="16"/>
        <rFont val="Times New Roman"/>
        <family val="1"/>
      </rPr>
      <t>(1)</t>
    </r>
  </si>
  <si>
    <t xml:space="preserve">   FSJES Casablanca</t>
  </si>
  <si>
    <t xml:space="preserve">   FSJES Mohammadia</t>
  </si>
  <si>
    <t xml:space="preserve">   FSJES Aïn Sebaa Casablanca</t>
  </si>
  <si>
    <t xml:space="preserve">   FLSH Aïn Chock</t>
  </si>
  <si>
    <t xml:space="preserve">   FLSH Ben M'Sick Casablanca</t>
  </si>
  <si>
    <t xml:space="preserve">  FLSH Mohammadia</t>
  </si>
  <si>
    <t xml:space="preserve">  FS Aïn Chock Casablanca</t>
  </si>
  <si>
    <t xml:space="preserve">  FS Ben M'Sick Casablanca</t>
  </si>
  <si>
    <t xml:space="preserve">  FST Mohammadia</t>
  </si>
  <si>
    <t xml:space="preserve">  FMPh Casablanca</t>
  </si>
  <si>
    <t xml:space="preserve">  FMD Casablanca</t>
  </si>
  <si>
    <t xml:space="preserve">  ENSEM Casablanca</t>
  </si>
  <si>
    <t xml:space="preserve">  ENSAM Casablanca</t>
  </si>
  <si>
    <t xml:space="preserve">  ENS d'art et Design </t>
  </si>
  <si>
    <t xml:space="preserve">  ENCG Casablanca</t>
  </si>
  <si>
    <t xml:space="preserve">  EST Casablanca</t>
  </si>
  <si>
    <t xml:space="preserve">  ENS Casablanca</t>
  </si>
  <si>
    <t xml:space="preserve">  ENSET Mohammadia</t>
  </si>
  <si>
    <t>Université Ibn Tofaïl-Kénitra</t>
  </si>
  <si>
    <t xml:space="preserve">  FLLA Kenitra</t>
  </si>
  <si>
    <t xml:space="preserve">  FSHS Kenitra</t>
  </si>
  <si>
    <t xml:space="preserve">  كلية العلوم والانسانية و الاجتماعية القنيطرة</t>
  </si>
  <si>
    <t xml:space="preserve">  FEG Kenitra </t>
  </si>
  <si>
    <t xml:space="preserve">  كلية الاقتصاد و التدبير القنيطرة</t>
  </si>
  <si>
    <t xml:space="preserve">  Faculté des Sciences </t>
  </si>
  <si>
    <t xml:space="preserve">  Faculté des Sciences Juridiques et Politiques </t>
  </si>
  <si>
    <t xml:space="preserve">  كلية العلوم القانونية والسياسية  </t>
  </si>
  <si>
    <t xml:space="preserve">    Kenitra</t>
  </si>
  <si>
    <t xml:space="preserve">   القنيطرة </t>
  </si>
  <si>
    <t xml:space="preserve">   IMS Kenitra</t>
  </si>
  <si>
    <t xml:space="preserve">  معهد مهن الرياضة القنيطرة</t>
  </si>
  <si>
    <t xml:space="preserve">  المدرسة العليا للتربية والتكوين - القنيطرة</t>
  </si>
  <si>
    <t xml:space="preserve">   والاجتماعية طنجة</t>
  </si>
  <si>
    <t xml:space="preserve">   والاجتماعية تطوان</t>
  </si>
  <si>
    <t xml:space="preserve">  كلية الطب والصيدلة طنجة</t>
  </si>
  <si>
    <t xml:space="preserve">  كلية متعددة التخصصات العرائش</t>
  </si>
  <si>
    <t xml:space="preserve">  كلية متعددة التخصصات  القصر الكبير</t>
  </si>
  <si>
    <t xml:space="preserve">   والاجتماعية </t>
  </si>
  <si>
    <t xml:space="preserve">  كلية متعددة التخصصات الرشيدية</t>
  </si>
  <si>
    <t>كلية الآداب والعلوم الإنسانية أكادير</t>
  </si>
  <si>
    <t>كلية اللغات والفنون والعلوم الإنسانية آيت ملول</t>
  </si>
  <si>
    <t xml:space="preserve">  FMP Laâyoune</t>
  </si>
  <si>
    <t>كلية الطب والصيدلة العيون</t>
  </si>
  <si>
    <t xml:space="preserve">  EST Dakhla</t>
  </si>
  <si>
    <t>المدرسة العليا للتكنولوجيا الداخلة</t>
  </si>
  <si>
    <t xml:space="preserve">   FEG Guelmim</t>
  </si>
  <si>
    <t>كلية الاقتصاد و التدبير - كلميم</t>
  </si>
  <si>
    <t xml:space="preserve">   FMPh Agadir</t>
  </si>
  <si>
    <t xml:space="preserve">   ENSA Agadir</t>
  </si>
  <si>
    <t xml:space="preserve">   ENCG Agadir </t>
  </si>
  <si>
    <t xml:space="preserve">   ENCG Dakhla</t>
  </si>
  <si>
    <t>المدرسة العليا للتربية والتكوين - أكادير</t>
  </si>
  <si>
    <t xml:space="preserve">  كلية متعددة التخصصات سيدي بنور</t>
  </si>
  <si>
    <t xml:space="preserve">  المدرسة العليا للتربية والتكوين - الجديدة</t>
  </si>
  <si>
    <t xml:space="preserve">  FSJP Settat </t>
  </si>
  <si>
    <t xml:space="preserve">  FEG Settat</t>
  </si>
  <si>
    <t xml:space="preserve">  كلية الاقتصاد و التسيير - سطات </t>
  </si>
  <si>
    <t xml:space="preserve">  Faculté des Sciences et Techniques </t>
  </si>
  <si>
    <t xml:space="preserve">  FLASH Settat</t>
  </si>
  <si>
    <t xml:space="preserve">  كلية اللغات والفنون والعلوم الإنسانية سطات</t>
  </si>
  <si>
    <t xml:space="preserve">  Ecole Nationale de Commerce et de Gestion </t>
  </si>
  <si>
    <t xml:space="preserve">  المدرسة الوطنية للعلوم التطبيقية برشيد</t>
  </si>
  <si>
    <t xml:space="preserve">  Institut Supérieur des Sciences de la Santé</t>
  </si>
  <si>
    <t xml:space="preserve">  Institut Supérieur de Sport Settat</t>
  </si>
  <si>
    <t xml:space="preserve">  ESEF Settat</t>
  </si>
  <si>
    <t xml:space="preserve">  المدرسة العليا للتربية والتكوين - سطات</t>
  </si>
  <si>
    <r>
      <t>11 - 45</t>
    </r>
    <r>
      <rPr>
        <b/>
        <sz val="16"/>
        <rFont val="Times New Roman"/>
        <family val="1"/>
      </rPr>
      <t xml:space="preserve"> عدد الطلبة بالمعاهد والمدارس العليا </t>
    </r>
    <r>
      <rPr>
        <sz val="11"/>
        <rFont val="Times New Roman"/>
        <family val="1"/>
      </rPr>
      <t>(1)</t>
    </r>
  </si>
  <si>
    <r>
      <t xml:space="preserve">             et les écoles supérieures </t>
    </r>
    <r>
      <rPr>
        <sz val="10"/>
        <rFont val="Times New Roman"/>
        <family val="1"/>
      </rPr>
      <t>(1)</t>
    </r>
  </si>
  <si>
    <t xml:space="preserve">  Académie Internationale de l'Aviation Civile</t>
  </si>
  <si>
    <t>الأكاديمية الدولية للطيران المدني (البيضاء)</t>
  </si>
  <si>
    <t xml:space="preserve">  Ecole Nationale d'Architecture (Oujda)</t>
  </si>
  <si>
    <t>المدرسة الوطنية للهندسة المعمارية وجدة</t>
  </si>
  <si>
    <t xml:space="preserve">  Ecole Nationale Supérieure des Mines de Rabat</t>
  </si>
  <si>
    <t xml:space="preserve">  Ecole Royale de l'Air (Marrakech)</t>
  </si>
  <si>
    <t>المدرسة الملكية الجوية مراكش</t>
  </si>
  <si>
    <t xml:space="preserve">  Ecole Royale Navale (Casa)</t>
  </si>
  <si>
    <t>المدرسة الملكية البحرية الدار البيضاء</t>
  </si>
  <si>
    <t xml:space="preserve">المعهد الوطني للإحصاء والاقتصاد </t>
  </si>
  <si>
    <t xml:space="preserve">  Institut Supérieur des Pêches Maritimes Agadir</t>
  </si>
  <si>
    <t>المعهد العالي للصيد البحري أكادير</t>
  </si>
  <si>
    <t>المعهد العالي للمهن التمريضية و تقنيات الصحة</t>
  </si>
  <si>
    <t xml:space="preserve">  Academie des Arts Traditionnels (Casablanca)</t>
  </si>
  <si>
    <t>أكاديمية الفنون التقليدية الدار البيضاء</t>
  </si>
  <si>
    <t xml:space="preserve">  Ecole des sciences Islamiques (Casablanca)</t>
  </si>
  <si>
    <t>كلية العلوم الإسلامية الدار البيضاء</t>
  </si>
  <si>
    <t xml:space="preserve">  I-Mohammed V-LEC Rabat</t>
  </si>
  <si>
    <t>معهد محمد السادس للقراءات والدراسات القرآنية الرباط</t>
  </si>
  <si>
    <t xml:space="preserve"> Source : Ministère de l'Enseignement Supérieur, de la Recherche Scientifique et de l'Innovation</t>
  </si>
  <si>
    <r>
      <t>11 - 46</t>
    </r>
    <r>
      <rPr>
        <b/>
        <sz val="16"/>
        <rFont val="Times New Roman"/>
        <family val="1"/>
      </rPr>
      <t xml:space="preserve"> عدد الطلبة القاطنون بالأحياء الجامعية </t>
    </r>
    <r>
      <rPr>
        <sz val="10"/>
        <rFont val="Times New Roman"/>
        <family val="1"/>
      </rPr>
      <t>(1)</t>
    </r>
  </si>
  <si>
    <r>
      <t>2020-2021</t>
    </r>
    <r>
      <rPr>
        <b/>
        <vertAlign val="superscript"/>
        <sz val="10"/>
        <rFont val="Times New Roman"/>
        <family val="1"/>
      </rPr>
      <t>(2)</t>
    </r>
  </si>
  <si>
    <r>
      <t>11 - 47</t>
    </r>
    <r>
      <rPr>
        <b/>
        <sz val="16"/>
        <rFont val="Times New Roman"/>
        <family val="1"/>
      </rPr>
      <t xml:space="preserve"> عدد الطلبة القاطنون بالأحياء الجامعية</t>
    </r>
  </si>
  <si>
    <t>Cité Universitaire M'diq</t>
  </si>
  <si>
    <t xml:space="preserve">الحي الجامعي المضيق  </t>
  </si>
  <si>
    <t xml:space="preserve">Cité Universitaire Agadir  </t>
  </si>
  <si>
    <t xml:space="preserve">الحي الجامعي  أكادير  </t>
  </si>
  <si>
    <t>(2): Seuls les étudiants étrangers ont bénéficié des cités universitaires en 2021</t>
  </si>
  <si>
    <t>(2): لم تفتح الأحياء الجامعية إلا في وجه الطلبة الدوليين سنة 2021</t>
  </si>
  <si>
    <t>Cycle normal</t>
  </si>
  <si>
    <t xml:space="preserve"> Paramédical</t>
  </si>
  <si>
    <t>الماستر والدكتوراة</t>
  </si>
  <si>
    <t xml:space="preserve"> Enseignement originel </t>
  </si>
  <si>
    <t xml:space="preserve">  Traduction</t>
  </si>
  <si>
    <t xml:space="preserve">  Science du Sport </t>
  </si>
  <si>
    <t>Université d'Al-Qarawiyyin Fès</t>
  </si>
  <si>
    <r>
      <t>11 - 50</t>
    </r>
    <r>
      <rPr>
        <b/>
        <sz val="16"/>
        <rFont val="Times New Roman"/>
        <family val="1"/>
      </rPr>
      <t xml:space="preserve"> عدد الطلبة  حسب  الحقل المعرفي</t>
    </r>
  </si>
  <si>
    <t>Nouveaux inscrits</t>
  </si>
  <si>
    <t>diplômés 2020-2021</t>
  </si>
  <si>
    <t>العلوم القانونية والاقتصاد وااتسيير</t>
  </si>
  <si>
    <t>الآداب والعلوم الإنسانية والفنون</t>
  </si>
  <si>
    <t>العلمية والتقنيات</t>
  </si>
  <si>
    <t>Sciences de la santé</t>
  </si>
  <si>
    <t xml:space="preserve">  (1)  التــــلامــيــــذ  Elèves </t>
  </si>
  <si>
    <t>(Urbain + rural)</t>
  </si>
  <si>
    <t>(حضري + قروي)</t>
  </si>
  <si>
    <r>
      <t xml:space="preserve">      1</t>
    </r>
    <r>
      <rPr>
        <b/>
        <vertAlign val="superscript"/>
        <sz val="12"/>
        <rFont val="Times New Roman"/>
        <family val="1"/>
      </rPr>
      <t>ère</t>
    </r>
    <r>
      <rPr>
        <b/>
        <sz val="12"/>
        <rFont val="Times New Roman"/>
        <family val="1"/>
      </rPr>
      <t xml:space="preserve"> Année</t>
    </r>
  </si>
  <si>
    <r>
      <t xml:space="preserve">      2</t>
    </r>
    <r>
      <rPr>
        <b/>
        <vertAlign val="superscript"/>
        <sz val="12"/>
        <rFont val="Times New Roman"/>
        <family val="1"/>
      </rPr>
      <t>ème</t>
    </r>
    <r>
      <rPr>
        <b/>
        <sz val="12"/>
        <rFont val="Times New Roman"/>
        <family val="1"/>
      </rPr>
      <t xml:space="preserve"> Année</t>
    </r>
  </si>
  <si>
    <r>
      <t xml:space="preserve">      3</t>
    </r>
    <r>
      <rPr>
        <b/>
        <vertAlign val="superscript"/>
        <sz val="12"/>
        <rFont val="Times New Roman"/>
        <family val="1"/>
      </rPr>
      <t>ème</t>
    </r>
    <r>
      <rPr>
        <b/>
        <sz val="12"/>
        <rFont val="Times New Roman"/>
        <family val="1"/>
      </rPr>
      <t xml:space="preserve"> Année</t>
    </r>
  </si>
  <si>
    <r>
      <t xml:space="preserve">Doublants </t>
    </r>
    <r>
      <rPr>
        <sz val="12"/>
        <rFont val="Times New Roman"/>
        <family val="1"/>
      </rPr>
      <t>(1)</t>
    </r>
  </si>
  <si>
    <r>
      <t xml:space="preserve"> 1</t>
    </r>
    <r>
      <rPr>
        <b/>
        <vertAlign val="superscript"/>
        <sz val="12"/>
        <rFont val="Times New Roman"/>
        <family val="1"/>
      </rPr>
      <t>ère</t>
    </r>
    <r>
      <rPr>
        <b/>
        <sz val="12"/>
        <rFont val="Times New Roman"/>
        <family val="1"/>
      </rPr>
      <t xml:space="preserve"> Année   </t>
    </r>
  </si>
  <si>
    <r>
      <t xml:space="preserve"> 2</t>
    </r>
    <r>
      <rPr>
        <b/>
        <vertAlign val="superscript"/>
        <sz val="12"/>
        <rFont val="Times New Roman"/>
        <family val="1"/>
      </rPr>
      <t>ème</t>
    </r>
    <r>
      <rPr>
        <b/>
        <sz val="12"/>
        <rFont val="Times New Roman"/>
        <family val="1"/>
      </rPr>
      <t xml:space="preserve"> Année   </t>
    </r>
  </si>
  <si>
    <r>
      <t xml:space="preserve"> 3</t>
    </r>
    <r>
      <rPr>
        <b/>
        <vertAlign val="superscript"/>
        <sz val="12"/>
        <rFont val="Times New Roman"/>
        <family val="1"/>
      </rPr>
      <t>ème</t>
    </r>
    <r>
      <rPr>
        <b/>
        <sz val="12"/>
        <rFont val="Times New Roman"/>
        <family val="1"/>
      </rPr>
      <t xml:space="preserve"> Année   </t>
    </r>
  </si>
  <si>
    <r>
      <t>3</t>
    </r>
    <r>
      <rPr>
        <b/>
        <vertAlign val="superscript"/>
        <sz val="12"/>
        <rFont val="Times New Roman"/>
        <family val="1"/>
      </rPr>
      <t>ème</t>
    </r>
    <r>
      <rPr>
        <b/>
        <sz val="12"/>
        <rFont val="Times New Roman"/>
        <family val="1"/>
      </rPr>
      <t xml:space="preserve"> Année</t>
    </r>
  </si>
  <si>
    <r>
      <t>1</t>
    </r>
    <r>
      <rPr>
        <b/>
        <vertAlign val="superscript"/>
        <sz val="12"/>
        <rFont val="Times New Roman"/>
        <family val="1"/>
      </rPr>
      <t>ère</t>
    </r>
    <r>
      <rPr>
        <b/>
        <sz val="12"/>
        <rFont val="Times New Roman"/>
        <family val="1"/>
      </rPr>
      <t xml:space="preserve"> Année</t>
    </r>
  </si>
  <si>
    <r>
      <t xml:space="preserve">      Elèves de la 2</t>
    </r>
    <r>
      <rPr>
        <b/>
        <vertAlign val="superscript"/>
        <sz val="12"/>
        <rFont val="Times New Roman"/>
        <family val="1"/>
      </rPr>
      <t>ème</t>
    </r>
    <r>
      <rPr>
        <b/>
        <sz val="12"/>
        <rFont val="Times New Roman"/>
        <family val="1"/>
      </rPr>
      <t xml:space="preserve"> année bac </t>
    </r>
  </si>
  <si>
    <r>
      <t xml:space="preserve">      Elèves de la 2</t>
    </r>
    <r>
      <rPr>
        <b/>
        <vertAlign val="superscript"/>
        <sz val="12"/>
        <rFont val="Times New Roman"/>
        <family val="1"/>
      </rPr>
      <t>ème</t>
    </r>
    <r>
      <rPr>
        <b/>
        <sz val="12"/>
        <rFont val="Times New Roman"/>
        <family val="1"/>
      </rPr>
      <t xml:space="preserve"> année bac</t>
    </r>
  </si>
  <si>
    <t xml:space="preserve"> التعليم الأصيل</t>
  </si>
  <si>
    <t xml:space="preserve"> الآداب والعلوم الإنسانية</t>
  </si>
  <si>
    <t xml:space="preserve">11 - 35 Effectif des étudiants des classes   </t>
  </si>
  <si>
    <r>
      <t>11 - 35</t>
    </r>
    <r>
      <rPr>
        <b/>
        <sz val="16"/>
        <rFont val="Times New Roman"/>
        <family val="1"/>
      </rPr>
      <t xml:space="preserve"> عدد طلبة الأقسام التحضيرية </t>
    </r>
  </si>
  <si>
    <t xml:space="preserve">           préparatoires aux grandes écoles par région </t>
  </si>
  <si>
    <t xml:space="preserve">              (Public)</t>
  </si>
  <si>
    <t xml:space="preserve">           للمدارس العليا حسب الجهة </t>
  </si>
  <si>
    <t xml:space="preserve">          (عمومي)</t>
  </si>
  <si>
    <t>11 - 52 تكوين أساتذة التعليم</t>
  </si>
  <si>
    <t xml:space="preserve">            الابتدائي  حسب الجهة  </t>
  </si>
  <si>
    <t>11 - 53 تكوين أساتذة السلك الثانوي</t>
  </si>
  <si>
    <r>
      <t>11 - 42</t>
    </r>
    <r>
      <rPr>
        <b/>
        <sz val="16"/>
        <rFont val="Times New Roman"/>
        <family val="1"/>
      </rPr>
      <t xml:space="preserve"> هيئة التدريس الدائمة </t>
    </r>
  </si>
  <si>
    <t xml:space="preserve">  المدرسة العليا للتكنولوجيا وجدة</t>
  </si>
  <si>
    <t xml:space="preserve">  كلية متعددة التخصصات الناظور</t>
  </si>
  <si>
    <r>
      <t>11 - 41</t>
    </r>
    <r>
      <rPr>
        <b/>
        <sz val="16"/>
        <rFont val="Times New Roman"/>
        <family val="1"/>
      </rPr>
      <t xml:space="preserve"> هيئة التدريس الدائمة   </t>
    </r>
  </si>
  <si>
    <t>كليات العلوم القانونية والاقتصادية والاجتماعية</t>
  </si>
  <si>
    <t>كليات الآداب والعلوم الإنسانية</t>
  </si>
  <si>
    <t>كليات العلوم</t>
  </si>
  <si>
    <t>الكليات متعددة التخصصات</t>
  </si>
  <si>
    <t>كليات العلوم والتقنيات</t>
  </si>
  <si>
    <r>
      <t>11 - 40</t>
    </r>
    <r>
      <rPr>
        <b/>
        <sz val="16"/>
        <rFont val="Times New Roman"/>
        <family val="1"/>
      </rPr>
      <t xml:space="preserve"> تطورهيئة التدريس الدائمة بالجامعات  </t>
    </r>
  </si>
  <si>
    <t xml:space="preserve">  كلية متعددة التخصصات تازة</t>
  </si>
  <si>
    <t xml:space="preserve"> 35- عدد طلبة الأقسام التحضـيرية  للمـدارس العليا حسب الجنس والمستوى والشعبة</t>
  </si>
  <si>
    <t>35- Effectifs des étudiants des classes  préparatoires aux grandes écoles selon le sexe, le niveau et la branche</t>
  </si>
  <si>
    <t xml:space="preserve"> 36- توزيع طلبة الأقسام التحضيرية   للمدارس العليا حسب الجهة (عمومي)</t>
  </si>
  <si>
    <t>36- Répartition des étudiants des classes préparatoires aux grandes écoles par région (Public)</t>
  </si>
  <si>
    <r>
      <t>11 - 32 المؤسسات و</t>
    </r>
    <r>
      <rPr>
        <b/>
        <sz val="16"/>
        <rFont val="Times New Roman"/>
        <family val="1"/>
      </rPr>
      <t xml:space="preserve">التلاميذ حسب الجهة </t>
    </r>
  </si>
  <si>
    <t xml:space="preserve">           et province (ou préfecture) : Public </t>
  </si>
  <si>
    <t xml:space="preserve">              والإقليم (أوالعمالة) : عمومي </t>
  </si>
  <si>
    <t xml:space="preserve">           </t>
  </si>
  <si>
    <t xml:space="preserve">      Total </t>
  </si>
  <si>
    <t xml:space="preserve">     Qualifi-</t>
  </si>
  <si>
    <t xml:space="preserve">      Spéciali-</t>
  </si>
  <si>
    <t>spécialisé</t>
  </si>
  <si>
    <t>Edakhla-Oued Ed-Dahab</t>
  </si>
  <si>
    <t xml:space="preserve">    Oued Ed-Dahab</t>
  </si>
  <si>
    <t>Laâyoune -  Sakia El H.</t>
  </si>
  <si>
    <t xml:space="preserve">    Laayoune</t>
  </si>
  <si>
    <t xml:space="preserve">العيون </t>
  </si>
  <si>
    <t xml:space="preserve">    Boujdour</t>
  </si>
  <si>
    <t xml:space="preserve">بوجدور </t>
  </si>
  <si>
    <t xml:space="preserve">    Es-Semara</t>
  </si>
  <si>
    <t>السمارة</t>
  </si>
  <si>
    <t>Tarfaya</t>
  </si>
  <si>
    <t>طرفاية</t>
  </si>
  <si>
    <t xml:space="preserve">   Assa-Zag</t>
  </si>
  <si>
    <t>أسا ــ الزاك</t>
  </si>
  <si>
    <t xml:space="preserve">كلميم </t>
  </si>
  <si>
    <t xml:space="preserve">   Tan-Tan</t>
  </si>
  <si>
    <t>طان طان</t>
  </si>
  <si>
    <t xml:space="preserve">   Sidi ifni</t>
  </si>
  <si>
    <t>سيدي إفني</t>
  </si>
  <si>
    <t xml:space="preserve">   Agadir-Ida ou Tanane</t>
  </si>
  <si>
    <t>أكاديرــ إداوتنان</t>
  </si>
  <si>
    <t xml:space="preserve">   Inezgane-Aït Melloul</t>
  </si>
  <si>
    <t>إنزكان ــ أيت ملول</t>
  </si>
  <si>
    <t xml:space="preserve">   Chtouka-Aït Baha</t>
  </si>
  <si>
    <t>اشتوكة ــ أيت باها</t>
  </si>
  <si>
    <t xml:space="preserve">   Taroudannt</t>
  </si>
  <si>
    <t>تارودانت</t>
  </si>
  <si>
    <t xml:space="preserve">  Tata</t>
  </si>
  <si>
    <t>طاطا</t>
  </si>
  <si>
    <t>تيزنيت</t>
  </si>
  <si>
    <t>Marrakech -Safi</t>
  </si>
  <si>
    <t xml:space="preserve">  Marrakech</t>
  </si>
  <si>
    <t xml:space="preserve">مراكش </t>
  </si>
  <si>
    <t xml:space="preserve">  Chichaoua</t>
  </si>
  <si>
    <t>شيشاوة</t>
  </si>
  <si>
    <t xml:space="preserve">  Al Haouz</t>
  </si>
  <si>
    <t>الحوز</t>
  </si>
  <si>
    <t xml:space="preserve">  Erhamna</t>
  </si>
  <si>
    <t>الرحامنة</t>
  </si>
  <si>
    <t xml:space="preserve">  Essaouira</t>
  </si>
  <si>
    <t>الصويرة</t>
  </si>
  <si>
    <t xml:space="preserve">  El Kalaa-Sraghna</t>
  </si>
  <si>
    <t>آسفي</t>
  </si>
  <si>
    <t xml:space="preserve">  Youssoufia</t>
  </si>
  <si>
    <t>اليوسفية</t>
  </si>
  <si>
    <t xml:space="preserve">   Oujda-Angad</t>
  </si>
  <si>
    <t xml:space="preserve">   Berkane </t>
  </si>
  <si>
    <t>وجدة أنكاد</t>
  </si>
  <si>
    <t xml:space="preserve">   Figuig</t>
  </si>
  <si>
    <t xml:space="preserve">بركان  </t>
  </si>
  <si>
    <t xml:space="preserve">   Jerada</t>
  </si>
  <si>
    <t xml:space="preserve">   Nador</t>
  </si>
  <si>
    <t>Dariouch</t>
  </si>
  <si>
    <t>Daraa-Tafilalet</t>
  </si>
  <si>
    <t>دريوش</t>
  </si>
  <si>
    <t>الرشيدية</t>
  </si>
  <si>
    <t xml:space="preserve">   Ouarzazate </t>
  </si>
  <si>
    <t>ميدلت</t>
  </si>
  <si>
    <t xml:space="preserve">ورزازات </t>
  </si>
  <si>
    <t xml:space="preserve">   Zagora</t>
  </si>
  <si>
    <t>تنغير</t>
  </si>
  <si>
    <t>زاكورة</t>
  </si>
  <si>
    <r>
      <t xml:space="preserve">           et province (ou préfecture) : Public </t>
    </r>
    <r>
      <rPr>
        <sz val="10"/>
        <rFont val="Times New Roman"/>
        <family val="1"/>
      </rPr>
      <t>(suite)</t>
    </r>
  </si>
  <si>
    <r>
      <t xml:space="preserve">             والإقليم (أوالعمالة) : عمومي  </t>
    </r>
    <r>
      <rPr>
        <sz val="11"/>
        <rFont val="Times New Roman"/>
        <family val="1"/>
      </rPr>
      <t xml:space="preserve">(تابع) </t>
    </r>
  </si>
  <si>
    <t xml:space="preserve">            </t>
  </si>
  <si>
    <t xml:space="preserve"> Casablanca-Settat</t>
  </si>
  <si>
    <t>الدار البيضاء -سطات</t>
  </si>
  <si>
    <t xml:space="preserve">الدار البيضاء </t>
  </si>
  <si>
    <t xml:space="preserve">   Mohammedia</t>
  </si>
  <si>
    <t>المحمدية</t>
  </si>
  <si>
    <t>بنسليمان</t>
  </si>
  <si>
    <t>برشيد</t>
  </si>
  <si>
    <t>الجديدة</t>
  </si>
  <si>
    <t>مديونة</t>
  </si>
  <si>
    <t xml:space="preserve">  Nouacer</t>
  </si>
  <si>
    <t>النواصر</t>
  </si>
  <si>
    <t>سيدي بنور</t>
  </si>
  <si>
    <t xml:space="preserve">   Rabat</t>
  </si>
  <si>
    <t xml:space="preserve">   Salé</t>
  </si>
  <si>
    <t>سـلا</t>
  </si>
  <si>
    <t xml:space="preserve">   Skhirate-Témara</t>
  </si>
  <si>
    <t xml:space="preserve">   Kénitra</t>
  </si>
  <si>
    <t xml:space="preserve">   Khémisset</t>
  </si>
  <si>
    <t xml:space="preserve">   Sidi Kacem</t>
  </si>
  <si>
    <t xml:space="preserve">   Sidi Slimane</t>
  </si>
  <si>
    <t>Beni Mellal-Khénifra</t>
  </si>
  <si>
    <t xml:space="preserve">   Azilal</t>
  </si>
  <si>
    <t xml:space="preserve">   Béni Mellal</t>
  </si>
  <si>
    <t xml:space="preserve">   Fkih Ben Saleh</t>
  </si>
  <si>
    <t xml:space="preserve">   Khénifra</t>
  </si>
  <si>
    <t xml:space="preserve">   Kouribga</t>
  </si>
  <si>
    <t xml:space="preserve">   Fès </t>
  </si>
  <si>
    <t>فاس</t>
  </si>
  <si>
    <t xml:space="preserve">   Meknès</t>
  </si>
  <si>
    <t xml:space="preserve">   Boulemane</t>
  </si>
  <si>
    <t xml:space="preserve">   El Hajeb</t>
  </si>
  <si>
    <t xml:space="preserve">   Ifrane</t>
  </si>
  <si>
    <t xml:space="preserve">   Sefrou</t>
  </si>
  <si>
    <t xml:space="preserve">   Taounate</t>
  </si>
  <si>
    <t xml:space="preserve">   Taza</t>
  </si>
  <si>
    <t>Tanger - Tétouan Al Hoceima</t>
  </si>
  <si>
    <r>
      <t xml:space="preserve">طنجة ــ تطوان </t>
    </r>
    <r>
      <rPr>
        <b/>
        <sz val="11"/>
        <rFont val="Times New Roman"/>
        <family val="1"/>
      </rPr>
      <t xml:space="preserve">ــ </t>
    </r>
    <r>
      <rPr>
        <b/>
        <sz val="11"/>
        <rFont val="Times New Roman"/>
        <family val="1"/>
        <charset val="178"/>
      </rPr>
      <t>الحسيمة</t>
    </r>
  </si>
  <si>
    <t xml:space="preserve">   Tanger-Assilah </t>
  </si>
  <si>
    <t xml:space="preserve">طنجة ــ أصيلة  </t>
  </si>
  <si>
    <t xml:space="preserve">   Al Hoceima</t>
  </si>
  <si>
    <t xml:space="preserve">   Chefchaouen</t>
  </si>
  <si>
    <t xml:space="preserve">   Larache</t>
  </si>
  <si>
    <t xml:space="preserve">   M'diaq</t>
  </si>
  <si>
    <t>المضيق</t>
  </si>
  <si>
    <t xml:space="preserve">   Ouezzane</t>
  </si>
  <si>
    <t xml:space="preserve">   Tétouan</t>
  </si>
  <si>
    <t xml:space="preserve"> Source :Ministre de l’Inclusion économique, de la Petite entreprise, de l’Emploi et des Compétences</t>
  </si>
  <si>
    <t>المصدر:  وزارة الادماج الاقتصادي والمقاولة الصغرى، والتشغيل والكفاءات</t>
  </si>
  <si>
    <r>
      <t xml:space="preserve"> 11 - 61 </t>
    </r>
    <r>
      <rPr>
        <b/>
        <sz val="16"/>
        <rFont val="Times New Roman"/>
        <family val="1"/>
      </rPr>
      <t>عدد المتدربين حسب المستوى والجهة</t>
    </r>
  </si>
  <si>
    <t>11 - 61 Effectif des stagiaires par niveau, région</t>
  </si>
  <si>
    <t>Collegial الإعدادي</t>
  </si>
  <si>
    <t>Qualifiant الثانوي</t>
  </si>
  <si>
    <t>Supérieur العالي</t>
  </si>
  <si>
    <t>Primaire الابتدائي</t>
  </si>
  <si>
    <t>Evolution de l'enseignement public (en milliers)</t>
  </si>
  <si>
    <t>=B12/B11</t>
  </si>
  <si>
    <t>Etudiants de l'enseignement supérieur public (tous cycles) selon les branches (en %)</t>
  </si>
  <si>
    <t>Lettres et sciences humaines الآداب والعلوم الإنسانية</t>
  </si>
  <si>
    <t>Commerce et Gestion  التجارة والتسيير</t>
  </si>
  <si>
    <t>Sciences et sciences techniques  العلوم والعلوم التقنية</t>
  </si>
  <si>
    <t>Médecine, pharmacie et médecine dentaire  الطب والصيدلة وطب الأسنان</t>
  </si>
  <si>
    <t>Sciences de l'éducation, ENS, ENSETA et ESEF  علوم التربية  م ع أ+ م ع ت ت</t>
  </si>
  <si>
    <t>Sciences juridiques, économiques et sociales  العلوم القانونية والاقتصادية والاجتماعية</t>
  </si>
  <si>
    <t>Enseignement originel  التعليم الأصيل</t>
  </si>
  <si>
    <t>Autres  شعب أخرى</t>
  </si>
  <si>
    <t xml:space="preserve">11 - 63 Effectif des stagiaires par niveau   </t>
  </si>
  <si>
    <r>
      <t xml:space="preserve">11 - 63 </t>
    </r>
    <r>
      <rPr>
        <b/>
        <sz val="16"/>
        <rFont val="Times New Roman"/>
        <family val="1"/>
      </rPr>
      <t xml:space="preserve">عدد المتدربين حسب المستوى و قطاع  </t>
    </r>
  </si>
  <si>
    <t>11 - 56 Effectif des formateurs dans le secteur Public</t>
  </si>
  <si>
    <t>11 - 57 Statistiques générales sur la formation</t>
  </si>
  <si>
    <t xml:space="preserve"> 11 - 58 Effectif des stagiaires selon          </t>
  </si>
  <si>
    <t xml:space="preserve">11 - 59 Formation résidentielle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</si>
</sst>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3" formatCode="_-* #,##0.00\ _€_-;\-* #,##0.00\ _€_-;_-* &quot;-&quot;??\ _€_-;_-@_-"/>
    <numFmt numFmtId="164" formatCode="_-* #,##0_-;\-* #,##0_-;_-* &quot;-&quot;_-;_-@_-"/>
    <numFmt numFmtId="165" formatCode="General_)"/>
    <numFmt numFmtId="166" formatCode="_(&quot;$&quot;* #,##0_);_(&quot;$&quot;* \(#,##0\);_(&quot;$&quot;* &quot;-&quot;_);_(@_)"/>
    <numFmt numFmtId="167" formatCode="#\ ###\ ###"/>
    <numFmt numFmtId="168" formatCode="#,##0;0;\-;@"/>
    <numFmt numFmtId="169" formatCode="###\ ###"/>
    <numFmt numFmtId="170" formatCode="####"/>
    <numFmt numFmtId="171" formatCode="###\ ###\ ###"/>
    <numFmt numFmtId="172" formatCode="_-* #,##0.00\ _ _F_-;\-* #,##0.00\ _ _F_-;_-* &quot;-&quot;??\ _ _F_-;_-@_-"/>
    <numFmt numFmtId="173" formatCode="_-* #,##0\ _€_-;\-* #,##0\ _€_-;_-* &quot;-&quot;??\ _€_-;_-@_-"/>
    <numFmt numFmtId="174" formatCode="#\ ##0;0;\-;@"/>
    <numFmt numFmtId="175" formatCode="#,###,###"/>
    <numFmt numFmtId="176" formatCode="#######"/>
    <numFmt numFmtId="177" formatCode="#,##0.0"/>
    <numFmt numFmtId="178" formatCode="0.0"/>
    <numFmt numFmtId="179" formatCode="\-"/>
    <numFmt numFmtId="180" formatCode="#.#"/>
    <numFmt numFmtId="181" formatCode="&quot;  &quot;@"/>
    <numFmt numFmtId="182" formatCode="#,##0&quot;  &quot;"/>
    <numFmt numFmtId="183" formatCode="0_)"/>
    <numFmt numFmtId="184" formatCode="..."/>
    <numFmt numFmtId="185" formatCode="#,##0&quot; &quot;"/>
    <numFmt numFmtId="186" formatCode="&quot;د.م.&quot;\ #,##0_-;&quot;د.م.&quot;\ #,##0\-"/>
    <numFmt numFmtId="187" formatCode="_ &quot;د.م.&quot;\ * #,##0.00_ ;_ &quot;د.م.&quot;\ * \-#,##0.00_ ;_ &quot;د.م.&quot;\ * &quot;-&quot;??_ ;_ @_ "/>
    <numFmt numFmtId="188" formatCode="_-* #,##0.00\ [$€]_-;\-* #,##0.00\ [$€]_-;_-* &quot;-&quot;??\ [$€]_-;_-@_-"/>
    <numFmt numFmtId="189" formatCode="_-* #,##0.00\ _F_-;\-* #,##0.00\ _F_-;_-* &quot;-&quot;??\ _F_-;_-@_-"/>
    <numFmt numFmtId="190" formatCode="0;0;"/>
    <numFmt numFmtId="191" formatCode="_-&quot;ر.س.&quot;\ * #,##0_-;_-&quot;ر.س.&quot;\ * #,##0\-;_-&quot;ر.س.&quot;\ * &quot;-&quot;_-;_-@_-"/>
    <numFmt numFmtId="192" formatCode="_-&quot;ر.س.&quot;\ * #,##0.00_-;_-&quot;ر.س.&quot;\ * #,##0.00\-;_-&quot;ر.س.&quot;\ * &quot;-&quot;??_-;_-@_-"/>
    <numFmt numFmtId="193" formatCode="_-* #,##0_-;_-* #,##0\-;_-* &quot;-&quot;_-;_-@_-"/>
    <numFmt numFmtId="194" formatCode="_-* #,##0.00_-;_-* #,##0.00\-;_-* &quot;-&quot;??_-;_-@_-"/>
    <numFmt numFmtId="195" formatCode="0.0%"/>
    <numFmt numFmtId="196" formatCode="_ * #,##0.00_ ;_ * \-#,##0.00_ ;_ * &quot;-&quot;??_ ;_ @_ "/>
    <numFmt numFmtId="197" formatCode="_ * #,##0_ ;_ * \-#,##0_ ;_ * &quot;-&quot;??_ ;_ @_ 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0"/>
      <name val="Times New Roman"/>
      <family val="1"/>
      <charset val="178"/>
    </font>
    <font>
      <sz val="10"/>
      <color theme="1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11.5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0"/>
      <name val="Times New Roman"/>
      <family val="1"/>
    </font>
    <font>
      <sz val="8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9"/>
      <name val="Times New Roman"/>
      <family val="1"/>
    </font>
    <font>
      <sz val="10"/>
      <color indexed="10"/>
      <name val="Times New Roman"/>
      <family val="1"/>
    </font>
    <font>
      <b/>
      <sz val="8"/>
      <name val="Times New Roman"/>
      <family val="1"/>
    </font>
    <font>
      <b/>
      <vertAlign val="superscript"/>
      <sz val="14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b/>
      <sz val="9"/>
      <color indexed="10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b/>
      <vertAlign val="superscript"/>
      <sz val="11"/>
      <name val="Times New Roman"/>
      <family val="1"/>
    </font>
    <font>
      <sz val="11.5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  <font>
      <sz val="9"/>
      <color indexed="18"/>
      <name val="Times New Roman"/>
      <family val="1"/>
    </font>
    <font>
      <sz val="10"/>
      <color indexed="18"/>
      <name val="Times New Roman"/>
      <family val="1"/>
    </font>
    <font>
      <b/>
      <sz val="8"/>
      <color indexed="56"/>
      <name val="Times New Roman"/>
      <family val="1"/>
    </font>
    <font>
      <b/>
      <sz val="8"/>
      <color indexed="18"/>
      <name val="Arial"/>
      <family val="2"/>
    </font>
    <font>
      <sz val="7"/>
      <color indexed="18"/>
      <name val="Times New Roman"/>
      <family val="1"/>
    </font>
    <font>
      <b/>
      <sz val="7"/>
      <color indexed="18"/>
      <name val="Times New Roman"/>
      <family val="1"/>
    </font>
    <font>
      <b/>
      <sz val="7"/>
      <color indexed="18"/>
      <name val="Arial"/>
      <family val="2"/>
    </font>
    <font>
      <sz val="8"/>
      <color indexed="18"/>
      <name val="Arial"/>
      <family val="2"/>
    </font>
    <font>
      <b/>
      <sz val="11"/>
      <color indexed="18"/>
      <name val="Times New Roman"/>
      <family val="1"/>
    </font>
    <font>
      <sz val="11"/>
      <color indexed="18"/>
      <name val="Times New Roman"/>
      <family val="1"/>
    </font>
    <font>
      <b/>
      <sz val="20"/>
      <name val="Times New Roman"/>
      <family val="1"/>
    </font>
    <font>
      <sz val="9"/>
      <name val="Arial"/>
      <family val="2"/>
    </font>
    <font>
      <sz val="10"/>
      <color indexed="18"/>
      <name val="Simplified Arabic"/>
      <family val="1"/>
    </font>
    <font>
      <sz val="9"/>
      <color indexed="18"/>
      <name val="Arial"/>
      <family val="2"/>
    </font>
    <font>
      <sz val="12"/>
      <color indexed="18"/>
      <name val="Times New Roman"/>
      <family val="1"/>
    </font>
    <font>
      <sz val="7"/>
      <color indexed="18"/>
      <name val="Arial"/>
      <family val="2"/>
    </font>
    <font>
      <sz val="7"/>
      <name val="Times New Roman"/>
      <family val="1"/>
    </font>
    <font>
      <b/>
      <sz val="10"/>
      <color indexed="18"/>
      <name val="Times New Roman"/>
      <family val="1"/>
    </font>
    <font>
      <sz val="9"/>
      <color theme="1"/>
      <name val="Calibri"/>
      <family val="2"/>
      <scheme val="minor"/>
    </font>
    <font>
      <b/>
      <sz val="6.5"/>
      <color indexed="18"/>
      <name val="Times New Roman"/>
      <family val="1"/>
    </font>
    <font>
      <sz val="6.5"/>
      <color indexed="18"/>
      <name val="Times New Roman"/>
      <family val="1"/>
    </font>
    <font>
      <sz val="6"/>
      <color indexed="18"/>
      <name val="Arial"/>
      <family val="2"/>
    </font>
    <font>
      <sz val="8"/>
      <color indexed="18"/>
      <name val="Times New Roman"/>
      <family val="1"/>
    </font>
    <font>
      <sz val="16"/>
      <name val="Times New Roman"/>
      <family val="1"/>
    </font>
    <font>
      <sz val="10"/>
      <name val="MS Sans Serif"/>
      <family val="2"/>
      <charset val="178"/>
    </font>
    <font>
      <sz val="16"/>
      <color rgb="FFFF0000"/>
      <name val="Times New Roman"/>
      <family val="1"/>
    </font>
    <font>
      <sz val="11"/>
      <color indexed="8"/>
      <name val="Times New Roman"/>
      <family val="1"/>
    </font>
    <font>
      <b/>
      <sz val="8"/>
      <color theme="1"/>
      <name val="Times New Roman"/>
      <family val="1"/>
    </font>
    <font>
      <sz val="10"/>
      <name val="Open Sans"/>
    </font>
    <font>
      <sz val="14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8"/>
      <name val="Times New Roman"/>
      <family val="1"/>
    </font>
    <font>
      <b/>
      <vertAlign val="superscript"/>
      <sz val="12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FF0000"/>
      <name val="Times New Roman"/>
      <family val="1"/>
    </font>
    <font>
      <b/>
      <sz val="14"/>
      <color rgb="FF323E4F"/>
      <name val="Sakkal Majalla"/>
    </font>
    <font>
      <b/>
      <sz val="14"/>
      <color rgb="FF323E4F"/>
      <name val="Andalus"/>
      <family val="1"/>
    </font>
    <font>
      <sz val="12"/>
      <name val="Arial"/>
      <family val="2"/>
    </font>
    <font>
      <sz val="10"/>
      <color theme="1"/>
      <name val="Arial"/>
      <family val="2"/>
    </font>
    <font>
      <sz val="11"/>
      <color rgb="FFFF0000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  <charset val="178"/>
    </font>
    <font>
      <b/>
      <sz val="12"/>
      <name val="Arial"/>
      <family val="2"/>
    </font>
    <font>
      <sz val="9"/>
      <name val="Rubik"/>
    </font>
    <font>
      <sz val="12"/>
      <color theme="1"/>
      <name val="Open Sans"/>
    </font>
    <font>
      <sz val="12"/>
      <name val="Open Sans"/>
    </font>
    <font>
      <sz val="12"/>
      <color rgb="FF000000"/>
      <name val="Times New Roman"/>
      <family val="1"/>
    </font>
    <font>
      <b/>
      <sz val="10"/>
      <color theme="0"/>
      <name val="Agency FB"/>
      <family val="2"/>
    </font>
    <font>
      <b/>
      <sz val="11"/>
      <color rgb="FF272C2E"/>
      <name val="Times New Roman"/>
      <family val="1"/>
    </font>
    <font>
      <sz val="11"/>
      <color rgb="FF272C2E"/>
      <name val="Times New Roman"/>
      <family val="1"/>
    </font>
    <font>
      <vertAlign val="superscript"/>
      <sz val="11"/>
      <color indexed="8"/>
      <name val="Times New Roman"/>
      <family val="1"/>
    </font>
    <font>
      <sz val="10"/>
      <color rgb="FF272C2E"/>
      <name val="Agency FB"/>
      <family val="2"/>
    </font>
    <font>
      <b/>
      <sz val="10"/>
      <color rgb="FFFF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Times New Roman"/>
      <family val="1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17">
    <border>
      <left/>
      <right/>
      <top/>
      <bottom/>
      <diagonal/>
    </border>
    <border>
      <left/>
      <right style="medium">
        <color indexed="9"/>
      </right>
      <top/>
      <bottom/>
      <diagonal/>
    </border>
    <border>
      <left style="thick">
        <color theme="0"/>
      </left>
      <right/>
      <top style="thick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theme="0"/>
      </right>
      <top style="thick">
        <color theme="0"/>
      </top>
      <bottom style="thin">
        <color theme="0"/>
      </bottom>
      <diagonal/>
    </border>
    <border>
      <left/>
      <right style="thick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/>
      </top>
      <bottom/>
      <diagonal/>
    </border>
  </borders>
  <cellStyleXfs count="294">
    <xf numFmtId="0" fontId="0" fillId="0" borderId="0"/>
    <xf numFmtId="165" fontId="3" fillId="0" borderId="0"/>
    <xf numFmtId="166" fontId="3" fillId="0" borderId="0"/>
    <xf numFmtId="165" fontId="3" fillId="0" borderId="0"/>
    <xf numFmtId="166" fontId="3" fillId="0" borderId="0"/>
    <xf numFmtId="0" fontId="15" fillId="0" borderId="0"/>
    <xf numFmtId="0" fontId="15" fillId="0" borderId="0"/>
    <xf numFmtId="165" fontId="3" fillId="0" borderId="0"/>
    <xf numFmtId="165" fontId="3" fillId="0" borderId="0"/>
    <xf numFmtId="165" fontId="3" fillId="0" borderId="0"/>
    <xf numFmtId="0" fontId="15" fillId="0" borderId="0"/>
    <xf numFmtId="165" fontId="3" fillId="0" borderId="0"/>
    <xf numFmtId="165" fontId="3" fillId="0" borderId="0"/>
    <xf numFmtId="167" fontId="3" fillId="0" borderId="0"/>
    <xf numFmtId="165" fontId="3" fillId="0" borderId="0"/>
    <xf numFmtId="167" fontId="3" fillId="0" borderId="0"/>
    <xf numFmtId="165" fontId="3" fillId="0" borderId="0"/>
    <xf numFmtId="167" fontId="3" fillId="0" borderId="0"/>
    <xf numFmtId="0" fontId="3" fillId="0" borderId="0"/>
    <xf numFmtId="165" fontId="3" fillId="0" borderId="0"/>
    <xf numFmtId="165" fontId="3" fillId="0" borderId="0"/>
    <xf numFmtId="0" fontId="30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2" fontId="15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7" fontId="3" fillId="0" borderId="0"/>
    <xf numFmtId="165" fontId="3" fillId="0" borderId="0"/>
    <xf numFmtId="167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15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15" fillId="0" borderId="0"/>
    <xf numFmtId="165" fontId="3" fillId="0" borderId="0"/>
    <xf numFmtId="9" fontId="15" fillId="0" borderId="0" applyFont="0" applyFill="0" applyBorder="0" applyAlignment="0" applyProtection="0"/>
    <xf numFmtId="0" fontId="15" fillId="0" borderId="0"/>
    <xf numFmtId="165" fontId="3" fillId="0" borderId="0"/>
    <xf numFmtId="183" fontId="3" fillId="0" borderId="0"/>
    <xf numFmtId="0" fontId="5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15" fillId="0" borderId="0"/>
    <xf numFmtId="0" fontId="1" fillId="0" borderId="0"/>
    <xf numFmtId="0" fontId="1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0" fontId="73" fillId="0" borderId="0"/>
    <xf numFmtId="0" fontId="73" fillId="0" borderId="0"/>
    <xf numFmtId="0" fontId="30" fillId="0" borderId="0"/>
    <xf numFmtId="165" fontId="3" fillId="0" borderId="0"/>
    <xf numFmtId="186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87" fontId="15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0" fillId="9" borderId="0" applyNumberFormat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14" borderId="4" applyNumberFormat="0" applyAlignment="0" applyProtection="0"/>
    <xf numFmtId="0" fontId="82" fillId="14" borderId="4" applyNumberFormat="0" applyAlignment="0" applyProtection="0"/>
    <xf numFmtId="0" fontId="82" fillId="14" borderId="4" applyNumberFormat="0" applyAlignment="0" applyProtection="0"/>
    <xf numFmtId="0" fontId="82" fillId="14" borderId="4" applyNumberFormat="0" applyAlignment="0" applyProtection="0"/>
    <xf numFmtId="0" fontId="81" fillId="0" borderId="5" applyNumberFormat="0" applyFill="0" applyAlignment="0" applyProtection="0"/>
    <xf numFmtId="0" fontId="81" fillId="0" borderId="5" applyNumberFormat="0" applyFill="0" applyAlignment="0" applyProtection="0"/>
    <xf numFmtId="0" fontId="81" fillId="0" borderId="5" applyNumberFormat="0" applyFill="0" applyAlignment="0" applyProtection="0"/>
    <xf numFmtId="0" fontId="81" fillId="0" borderId="5" applyNumberFormat="0" applyFill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83" fillId="10" borderId="4" applyNumberFormat="0" applyAlignment="0" applyProtection="0"/>
    <xf numFmtId="0" fontId="83" fillId="10" borderId="4" applyNumberFormat="0" applyAlignment="0" applyProtection="0"/>
    <xf numFmtId="0" fontId="83" fillId="10" borderId="4" applyNumberFormat="0" applyAlignment="0" applyProtection="0"/>
    <xf numFmtId="0" fontId="83" fillId="10" borderId="4" applyNumberFormat="0" applyAlignment="0" applyProtection="0"/>
    <xf numFmtId="188" fontId="15" fillId="0" borderId="0" applyFont="0" applyFill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189" fontId="15" fillId="0" borderId="0" applyFont="0" applyFill="0" applyBorder="0" applyAlignment="0" applyProtection="0"/>
    <xf numFmtId="0" fontId="85" fillId="0" borderId="0" applyNumberFormat="0" applyBorder="0">
      <alignment horizontal="right"/>
    </xf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" fontId="3" fillId="0" borderId="0"/>
    <xf numFmtId="0" fontId="15" fillId="0" borderId="0"/>
    <xf numFmtId="0" fontId="30" fillId="0" borderId="0"/>
    <xf numFmtId="0" fontId="30" fillId="0" borderId="0"/>
    <xf numFmtId="0" fontId="8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 applyNumberFormat="0" applyFill="0" applyBorder="0" applyProtection="0"/>
    <xf numFmtId="0" fontId="1" fillId="0" borderId="0"/>
    <xf numFmtId="0" fontId="73" fillId="0" borderId="0"/>
    <xf numFmtId="0" fontId="15" fillId="0" borderId="0"/>
    <xf numFmtId="19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190" fontId="3" fillId="0" borderId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90" fillId="14" borderId="4" applyNumberFormat="0" applyAlignment="0" applyProtection="0"/>
    <xf numFmtId="0" fontId="90" fillId="14" borderId="4" applyNumberFormat="0" applyAlignment="0" applyProtection="0"/>
    <xf numFmtId="0" fontId="90" fillId="14" borderId="4" applyNumberFormat="0" applyAlignment="0" applyProtection="0"/>
    <xf numFmtId="0" fontId="90" fillId="14" borderId="4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7" applyNumberFormat="0" applyFill="0" applyAlignment="0" applyProtection="0"/>
    <xf numFmtId="0" fontId="93" fillId="0" borderId="7" applyNumberFormat="0" applyFill="0" applyAlignment="0" applyProtection="0"/>
    <xf numFmtId="0" fontId="93" fillId="0" borderId="7" applyNumberFormat="0" applyFill="0" applyAlignment="0" applyProtection="0"/>
    <xf numFmtId="0" fontId="93" fillId="0" borderId="7" applyNumberFormat="0" applyFill="0" applyAlignment="0" applyProtection="0"/>
    <xf numFmtId="0" fontId="94" fillId="0" borderId="8" applyNumberFormat="0" applyFill="0" applyAlignment="0" applyProtection="0"/>
    <xf numFmtId="0" fontId="94" fillId="0" borderId="8" applyNumberFormat="0" applyFill="0" applyAlignment="0" applyProtection="0"/>
    <xf numFmtId="0" fontId="94" fillId="0" borderId="8" applyNumberFormat="0" applyFill="0" applyAlignment="0" applyProtection="0"/>
    <xf numFmtId="0" fontId="94" fillId="0" borderId="8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9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6" fillId="0" borderId="10" applyNumberFormat="0" applyFill="0" applyAlignment="0" applyProtection="0"/>
    <xf numFmtId="0" fontId="97" fillId="14" borderId="11" applyNumberFormat="0" applyAlignment="0" applyProtection="0"/>
    <xf numFmtId="0" fontId="97" fillId="14" borderId="11" applyNumberFormat="0" applyAlignment="0" applyProtection="0"/>
    <xf numFmtId="0" fontId="97" fillId="14" borderId="11" applyNumberFormat="0" applyAlignment="0" applyProtection="0"/>
    <xf numFmtId="0" fontId="97" fillId="14" borderId="11" applyNumberFormat="0" applyAlignment="0" applyProtection="0"/>
    <xf numFmtId="0" fontId="15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96" fontId="15" fillId="0" borderId="0" applyFont="0" applyFill="0" applyBorder="0" applyAlignment="0" applyProtection="0"/>
    <xf numFmtId="164" fontId="3" fillId="0" borderId="0"/>
    <xf numFmtId="0" fontId="1" fillId="0" borderId="0"/>
  </cellStyleXfs>
  <cellXfs count="2724">
    <xf numFmtId="0" fontId="0" fillId="0" borderId="0" xfId="0"/>
    <xf numFmtId="1" fontId="4" fillId="0" borderId="0" xfId="1" applyNumberFormat="1" applyFont="1" applyAlignment="1" applyProtection="1">
      <alignment horizontal="left" vertical="center"/>
    </xf>
    <xf numFmtId="1" fontId="5" fillId="0" borderId="0" xfId="1" applyNumberFormat="1" applyFont="1" applyAlignment="1">
      <alignment vertical="center"/>
    </xf>
    <xf numFmtId="1" fontId="6" fillId="0" borderId="0" xfId="1" applyNumberFormat="1" applyFont="1" applyAlignment="1">
      <alignment vertical="center" readingOrder="2"/>
    </xf>
    <xf numFmtId="1" fontId="5" fillId="0" borderId="0" xfId="1" applyNumberFormat="1" applyFont="1" applyAlignment="1">
      <alignment vertical="center" readingOrder="2"/>
    </xf>
    <xf numFmtId="1" fontId="7" fillId="0" borderId="0" xfId="1" quotePrefix="1" applyNumberFormat="1" applyFont="1" applyFill="1" applyAlignment="1" applyProtection="1">
      <alignment horizontal="left" vertical="center"/>
    </xf>
    <xf numFmtId="1" fontId="8" fillId="0" borderId="0" xfId="1" quotePrefix="1" applyNumberFormat="1" applyFont="1" applyFill="1" applyAlignment="1" applyProtection="1">
      <alignment horizontal="left" vertical="center"/>
    </xf>
    <xf numFmtId="1" fontId="9" fillId="0" borderId="0" xfId="1" applyNumberFormat="1" applyFont="1" applyFill="1" applyAlignment="1">
      <alignment vertical="center"/>
    </xf>
    <xf numFmtId="167" fontId="7" fillId="0" borderId="0" xfId="2" applyNumberFormat="1" applyFont="1" applyFill="1" applyAlignment="1">
      <alignment horizontal="right" vertical="center" readingOrder="2"/>
    </xf>
    <xf numFmtId="1" fontId="7" fillId="0" borderId="0" xfId="1" applyNumberFormat="1" applyFont="1" applyAlignment="1" applyProtection="1">
      <alignment horizontal="left" vertical="center"/>
    </xf>
    <xf numFmtId="1" fontId="4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Fill="1" applyAlignment="1">
      <alignment vertical="center"/>
    </xf>
    <xf numFmtId="1" fontId="5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>
      <alignment horizontal="right" vertical="center" wrapText="1"/>
    </xf>
    <xf numFmtId="1" fontId="8" fillId="0" borderId="0" xfId="1" applyNumberFormat="1" applyFont="1" applyAlignment="1">
      <alignment vertical="center"/>
    </xf>
    <xf numFmtId="1" fontId="8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 applyProtection="1">
      <alignment horizontal="left" vertical="center"/>
    </xf>
    <xf numFmtId="3" fontId="10" fillId="0" borderId="0" xfId="0" applyNumberFormat="1" applyFont="1" applyAlignment="1">
      <alignment wrapText="1"/>
    </xf>
    <xf numFmtId="3" fontId="10" fillId="0" borderId="0" xfId="1" applyNumberFormat="1" applyFont="1" applyAlignment="1">
      <alignment vertical="center" wrapText="1"/>
    </xf>
    <xf numFmtId="1" fontId="10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Alignment="1" applyProtection="1">
      <alignment horizontal="left" vertical="center"/>
    </xf>
    <xf numFmtId="3" fontId="5" fillId="0" borderId="0" xfId="1" applyNumberFormat="1" applyFont="1" applyAlignment="1">
      <alignment vertical="center" wrapText="1"/>
    </xf>
    <xf numFmtId="1" fontId="11" fillId="0" borderId="0" xfId="1" applyNumberFormat="1" applyFont="1" applyAlignment="1">
      <alignment horizontal="right" vertical="center" readingOrder="2"/>
    </xf>
    <xf numFmtId="1" fontId="12" fillId="0" borderId="0" xfId="1" applyNumberFormat="1" applyFont="1" applyAlignment="1">
      <alignment horizontal="right" vertical="center" readingOrder="2"/>
    </xf>
    <xf numFmtId="167" fontId="10" fillId="0" borderId="0" xfId="1" applyNumberFormat="1" applyFont="1" applyAlignment="1">
      <alignment vertical="center"/>
    </xf>
    <xf numFmtId="1" fontId="8" fillId="0" borderId="0" xfId="1" applyNumberFormat="1" applyFont="1" applyAlignment="1" applyProtection="1">
      <alignment horizontal="left" vertical="center"/>
    </xf>
    <xf numFmtId="167" fontId="5" fillId="0" borderId="0" xfId="1" applyNumberFormat="1" applyFont="1" applyAlignment="1">
      <alignment vertical="center" wrapText="1"/>
    </xf>
    <xf numFmtId="1" fontId="11" fillId="0" borderId="0" xfId="1" applyNumberFormat="1" applyFont="1" applyAlignment="1">
      <alignment vertical="center"/>
    </xf>
    <xf numFmtId="1" fontId="11" fillId="0" borderId="0" xfId="1" applyNumberFormat="1" applyFont="1" applyAlignment="1">
      <alignment vertical="center" wrapText="1"/>
    </xf>
    <xf numFmtId="1" fontId="11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 readingOrder="2"/>
    </xf>
    <xf numFmtId="1" fontId="13" fillId="0" borderId="0" xfId="0" applyNumberFormat="1" applyFont="1" applyAlignment="1">
      <alignment vertical="center"/>
    </xf>
    <xf numFmtId="1" fontId="13" fillId="0" borderId="0" xfId="1" applyNumberFormat="1" applyFont="1" applyAlignment="1">
      <alignment horizontal="right" vertical="center" readingOrder="2"/>
    </xf>
    <xf numFmtId="1" fontId="13" fillId="0" borderId="0" xfId="1" quotePrefix="1" applyNumberFormat="1" applyFont="1" applyAlignment="1" applyProtection="1">
      <alignment horizontal="left" vertical="center"/>
    </xf>
    <xf numFmtId="1" fontId="5" fillId="0" borderId="0" xfId="1" quotePrefix="1" applyNumberFormat="1" applyFont="1" applyAlignment="1">
      <alignment horizontal="right" vertical="center" readingOrder="2"/>
    </xf>
    <xf numFmtId="1" fontId="4" fillId="0" borderId="0" xfId="3" applyNumberFormat="1" applyFont="1" applyFill="1" applyAlignment="1" applyProtection="1">
      <alignment horizontal="left" vertical="center"/>
    </xf>
    <xf numFmtId="1" fontId="5" fillId="0" borderId="0" xfId="3" applyNumberFormat="1" applyFont="1" applyFill="1" applyAlignment="1">
      <alignment vertical="center"/>
    </xf>
    <xf numFmtId="1" fontId="6" fillId="0" borderId="0" xfId="3" applyNumberFormat="1" applyFont="1" applyFill="1" applyAlignment="1">
      <alignment vertical="center" readingOrder="2"/>
    </xf>
    <xf numFmtId="1" fontId="5" fillId="0" borderId="0" xfId="3" applyNumberFormat="1" applyFont="1" applyFill="1" applyAlignment="1" applyProtection="1">
      <alignment horizontal="left" vertical="center"/>
    </xf>
    <xf numFmtId="1" fontId="14" fillId="0" borderId="0" xfId="3" applyNumberFormat="1" applyFont="1" applyFill="1" applyAlignment="1">
      <alignment vertical="center" readingOrder="2"/>
    </xf>
    <xf numFmtId="1" fontId="7" fillId="0" borderId="0" xfId="3" quotePrefix="1" applyNumberFormat="1" applyFont="1" applyFill="1" applyAlignment="1" applyProtection="1">
      <alignment horizontal="left" vertical="center"/>
    </xf>
    <xf numFmtId="1" fontId="7" fillId="0" borderId="0" xfId="3" applyNumberFormat="1" applyFont="1" applyFill="1" applyAlignment="1">
      <alignment horizontal="right" vertical="center" readingOrder="2"/>
    </xf>
    <xf numFmtId="1" fontId="7" fillId="0" borderId="0" xfId="3" applyNumberFormat="1" applyFont="1" applyFill="1" applyAlignment="1" applyProtection="1">
      <alignment horizontal="left" vertical="center"/>
    </xf>
    <xf numFmtId="1" fontId="4" fillId="0" borderId="0" xfId="3" applyNumberFormat="1" applyFont="1" applyFill="1" applyAlignment="1">
      <alignment horizontal="right" vertical="center" readingOrder="2"/>
    </xf>
    <xf numFmtId="1" fontId="11" fillId="0" borderId="0" xfId="3" applyNumberFormat="1" applyFont="1" applyFill="1" applyAlignment="1">
      <alignment horizontal="right" vertical="center" readingOrder="2"/>
    </xf>
    <xf numFmtId="1" fontId="10" fillId="0" borderId="0" xfId="3" quotePrefix="1" applyNumberFormat="1" applyFont="1" applyFill="1" applyAlignment="1">
      <alignment horizontal="right" vertical="center"/>
    </xf>
    <xf numFmtId="1" fontId="10" fillId="0" borderId="0" xfId="3" applyNumberFormat="1" applyFont="1" applyFill="1" applyAlignment="1">
      <alignment horizontal="right" vertical="center"/>
    </xf>
    <xf numFmtId="1" fontId="10" fillId="0" borderId="0" xfId="3" quotePrefix="1" applyNumberFormat="1" applyFont="1" applyFill="1" applyAlignment="1" applyProtection="1">
      <alignment horizontal="right" vertical="center"/>
    </xf>
    <xf numFmtId="167" fontId="10" fillId="0" borderId="0" xfId="4" quotePrefix="1" applyNumberFormat="1" applyFont="1" applyFill="1" applyAlignment="1" applyProtection="1">
      <alignment horizontal="left" vertical="center"/>
    </xf>
    <xf numFmtId="1" fontId="10" fillId="0" borderId="0" xfId="3" applyNumberFormat="1" applyFont="1" applyFill="1" applyAlignment="1" applyProtection="1">
      <alignment horizontal="right" vertical="center"/>
    </xf>
    <xf numFmtId="1" fontId="12" fillId="0" borderId="0" xfId="0" quotePrefix="1" applyNumberFormat="1" applyFont="1" applyFill="1" applyAlignment="1">
      <alignment horizontal="right" vertical="center"/>
    </xf>
    <xf numFmtId="1" fontId="12" fillId="0" borderId="0" xfId="3" applyNumberFormat="1" applyFont="1" applyFill="1" applyAlignment="1">
      <alignment horizontal="right" vertical="center" readingOrder="2"/>
    </xf>
    <xf numFmtId="0" fontId="10" fillId="0" borderId="0" xfId="5" applyFont="1" applyFill="1" applyAlignment="1">
      <alignment horizontal="left" vertical="center"/>
    </xf>
    <xf numFmtId="168" fontId="10" fillId="0" borderId="0" xfId="0" applyNumberFormat="1" applyFont="1" applyFill="1" applyBorder="1" applyAlignment="1">
      <alignment horizontal="right" vertical="center"/>
    </xf>
    <xf numFmtId="1" fontId="16" fillId="0" borderId="0" xfId="6" quotePrefix="1" applyNumberFormat="1" applyFont="1" applyFill="1" applyAlignment="1">
      <alignment horizontal="right" vertical="center" readingOrder="2"/>
    </xf>
    <xf numFmtId="0" fontId="17" fillId="0" borderId="0" xfId="5" quotePrefix="1" applyFont="1" applyFill="1" applyAlignment="1">
      <alignment horizontal="left" vertical="center"/>
    </xf>
    <xf numFmtId="168" fontId="18" fillId="0" borderId="0" xfId="0" applyNumberFormat="1" applyFont="1" applyBorder="1"/>
    <xf numFmtId="1" fontId="19" fillId="0" borderId="0" xfId="6" applyNumberFormat="1" applyFont="1" applyFill="1" applyAlignment="1">
      <alignment horizontal="right" vertical="center" indent="1" readingOrder="2"/>
    </xf>
    <xf numFmtId="0" fontId="5" fillId="0" borderId="0" xfId="5" quotePrefix="1" applyFont="1" applyFill="1" applyBorder="1" applyAlignment="1">
      <alignment horizontal="left" vertical="center"/>
    </xf>
    <xf numFmtId="165" fontId="17" fillId="0" borderId="0" xfId="7" applyFont="1" applyFill="1" applyAlignment="1">
      <alignment vertical="center"/>
    </xf>
    <xf numFmtId="0" fontId="10" fillId="0" borderId="0" xfId="5" quotePrefix="1" applyFont="1" applyFill="1" applyAlignment="1">
      <alignment horizontal="left" vertical="center"/>
    </xf>
    <xf numFmtId="1" fontId="16" fillId="0" borderId="0" xfId="6" applyNumberFormat="1" applyFont="1" applyFill="1" applyAlignment="1">
      <alignment horizontal="right" vertical="center"/>
    </xf>
    <xf numFmtId="1" fontId="19" fillId="0" borderId="0" xfId="6" applyNumberFormat="1" applyFont="1" applyFill="1" applyAlignment="1">
      <alignment horizontal="right" vertical="center" indent="1"/>
    </xf>
    <xf numFmtId="167" fontId="17" fillId="0" borderId="0" xfId="5" quotePrefix="1" applyNumberFormat="1" applyFont="1" applyFill="1" applyAlignment="1" applyProtection="1">
      <alignment horizontal="left" vertical="center"/>
    </xf>
    <xf numFmtId="0" fontId="5" fillId="0" borderId="0" xfId="5" applyFont="1" applyFill="1" applyAlignment="1">
      <alignment vertical="center"/>
    </xf>
    <xf numFmtId="0" fontId="10" fillId="0" borderId="0" xfId="5" applyFont="1" applyFill="1" applyAlignment="1">
      <alignment vertical="center"/>
    </xf>
    <xf numFmtId="167" fontId="10" fillId="0" borderId="0" xfId="5" applyNumberFormat="1" applyFont="1" applyFill="1" applyAlignment="1" applyProtection="1">
      <alignment horizontal="left" vertical="center"/>
    </xf>
    <xf numFmtId="0" fontId="5" fillId="0" borderId="0" xfId="5" quotePrefix="1" applyFont="1" applyFill="1" applyAlignment="1">
      <alignment horizontal="left" vertical="center"/>
    </xf>
    <xf numFmtId="1" fontId="4" fillId="0" borderId="0" xfId="3" applyNumberFormat="1" applyFont="1" applyAlignment="1" applyProtection="1">
      <alignment horizontal="left" vertical="center"/>
    </xf>
    <xf numFmtId="1" fontId="5" fillId="0" borderId="0" xfId="3" applyNumberFormat="1" applyFont="1" applyAlignment="1">
      <alignment vertical="center"/>
    </xf>
    <xf numFmtId="1" fontId="6" fillId="0" borderId="0" xfId="3" applyNumberFormat="1" applyFont="1" applyAlignment="1">
      <alignment vertical="center" readingOrder="2"/>
    </xf>
    <xf numFmtId="1" fontId="5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 readingOrder="2"/>
    </xf>
    <xf numFmtId="1" fontId="7" fillId="0" borderId="0" xfId="3" quotePrefix="1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/>
    </xf>
    <xf numFmtId="1" fontId="7" fillId="0" borderId="0" xfId="3" applyNumberFormat="1" applyFont="1" applyAlignment="1">
      <alignment horizontal="right" vertical="center" readingOrder="2"/>
    </xf>
    <xf numFmtId="1" fontId="7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Border="1" applyAlignment="1">
      <alignment vertical="center"/>
    </xf>
    <xf numFmtId="1" fontId="14" fillId="0" borderId="0" xfId="3" applyNumberFormat="1" applyFont="1" applyAlignment="1">
      <alignment horizontal="right" vertical="center" readingOrder="2"/>
    </xf>
    <xf numFmtId="1" fontId="10" fillId="0" borderId="0" xfId="3" quotePrefix="1" applyNumberFormat="1" applyFont="1" applyBorder="1" applyAlignment="1">
      <alignment horizontal="right" vertical="center"/>
    </xf>
    <xf numFmtId="1" fontId="10" fillId="0" borderId="0" xfId="3" applyNumberFormat="1" applyFont="1" applyBorder="1" applyAlignment="1">
      <alignment horizontal="right" vertical="center"/>
    </xf>
    <xf numFmtId="1" fontId="10" fillId="0" borderId="0" xfId="3" quotePrefix="1" applyNumberFormat="1" applyFont="1" applyBorder="1" applyAlignment="1" applyProtection="1">
      <alignment horizontal="right" vertical="center"/>
    </xf>
    <xf numFmtId="167" fontId="10" fillId="0" borderId="0" xfId="4" quotePrefix="1" applyNumberFormat="1" applyFont="1" applyAlignment="1" applyProtection="1">
      <alignment horizontal="left" vertical="center"/>
    </xf>
    <xf numFmtId="1" fontId="10" fillId="0" borderId="0" xfId="3" applyNumberFormat="1" applyFont="1" applyBorder="1" applyAlignment="1" applyProtection="1">
      <alignment horizontal="right" vertical="center"/>
    </xf>
    <xf numFmtId="1" fontId="12" fillId="0" borderId="0" xfId="0" quotePrefix="1" applyNumberFormat="1" applyFont="1" applyAlignment="1">
      <alignment horizontal="right" vertical="center"/>
    </xf>
    <xf numFmtId="1" fontId="10" fillId="0" borderId="0" xfId="3" applyNumberFormat="1" applyFont="1" applyAlignment="1">
      <alignment horizontal="right" vertical="center"/>
    </xf>
    <xf numFmtId="0" fontId="10" fillId="2" borderId="0" xfId="5" applyFont="1" applyFill="1" applyAlignment="1">
      <alignment vertical="center"/>
    </xf>
    <xf numFmtId="168" fontId="10" fillId="0" borderId="0" xfId="0" applyNumberFormat="1" applyFont="1" applyFill="1" applyBorder="1"/>
    <xf numFmtId="168" fontId="10" fillId="0" borderId="0" xfId="0" applyNumberFormat="1" applyFont="1" applyFill="1" applyBorder="1" applyAlignment="1">
      <alignment vertical="center"/>
    </xf>
    <xf numFmtId="1" fontId="12" fillId="2" borderId="0" xfId="6" applyNumberFormat="1" applyFont="1" applyFill="1" applyBorder="1" applyAlignment="1">
      <alignment horizontal="right" vertical="center" readingOrder="2"/>
    </xf>
    <xf numFmtId="1" fontId="5" fillId="0" borderId="0" xfId="0" applyNumberFormat="1" applyFont="1" applyFill="1" applyBorder="1"/>
    <xf numFmtId="3" fontId="20" fillId="0" borderId="0" xfId="0" applyNumberFormat="1" applyFont="1" applyFill="1" applyBorder="1" applyAlignment="1">
      <alignment vertical="center"/>
    </xf>
    <xf numFmtId="1" fontId="18" fillId="0" borderId="0" xfId="0" applyNumberFormat="1" applyFont="1" applyFill="1" applyBorder="1"/>
    <xf numFmtId="168" fontId="18" fillId="0" borderId="0" xfId="0" applyNumberFormat="1" applyFont="1" applyBorder="1" applyAlignment="1">
      <alignment horizontal="right" vertical="center"/>
    </xf>
    <xf numFmtId="167" fontId="10" fillId="2" borderId="0" xfId="5" quotePrefix="1" applyNumberFormat="1" applyFont="1" applyFill="1" applyAlignment="1" applyProtection="1">
      <alignment horizontal="left" vertical="center"/>
    </xf>
    <xf numFmtId="1" fontId="12" fillId="2" borderId="0" xfId="6" quotePrefix="1" applyNumberFormat="1" applyFont="1" applyFill="1" applyAlignment="1">
      <alignment horizontal="right" vertical="center"/>
    </xf>
    <xf numFmtId="167" fontId="10" fillId="2" borderId="0" xfId="5" applyNumberFormat="1" applyFont="1" applyFill="1" applyAlignment="1" applyProtection="1">
      <alignment horizontal="left" vertical="center"/>
    </xf>
    <xf numFmtId="1" fontId="12" fillId="2" borderId="0" xfId="6" applyNumberFormat="1" applyFont="1" applyFill="1" applyAlignment="1">
      <alignment horizontal="right" vertical="center" readingOrder="2"/>
    </xf>
    <xf numFmtId="1" fontId="12" fillId="2" borderId="0" xfId="6" quotePrefix="1" applyNumberFormat="1" applyFont="1" applyFill="1" applyBorder="1" applyAlignment="1">
      <alignment horizontal="right" vertical="center"/>
    </xf>
    <xf numFmtId="0" fontId="10" fillId="2" borderId="0" xfId="5" quotePrefix="1" applyFont="1" applyFill="1" applyAlignment="1">
      <alignment horizontal="left" vertical="center"/>
    </xf>
    <xf numFmtId="0" fontId="17" fillId="0" borderId="0" xfId="5" applyFont="1" applyAlignment="1">
      <alignment horizontal="left" vertical="center"/>
    </xf>
    <xf numFmtId="1" fontId="11" fillId="0" borderId="0" xfId="6" applyNumberFormat="1" applyFont="1" applyAlignment="1">
      <alignment horizontal="right" vertical="center" indent="1"/>
    </xf>
    <xf numFmtId="0" fontId="17" fillId="0" borderId="0" xfId="5" quotePrefix="1" applyFont="1" applyAlignment="1">
      <alignment horizontal="left" vertical="center"/>
    </xf>
    <xf numFmtId="0" fontId="10" fillId="0" borderId="0" xfId="4" applyNumberFormat="1" applyFont="1" applyAlignment="1" applyProtection="1">
      <alignment horizontal="left" vertical="center"/>
    </xf>
    <xf numFmtId="3" fontId="10" fillId="0" borderId="0" xfId="3" applyNumberFormat="1" applyFont="1" applyAlignment="1">
      <alignment vertical="center"/>
    </xf>
    <xf numFmtId="1" fontId="12" fillId="0" borderId="0" xfId="0" applyNumberFormat="1" applyFont="1" applyAlignment="1">
      <alignment horizontal="right" vertical="center" readingOrder="2"/>
    </xf>
    <xf numFmtId="167" fontId="11" fillId="0" borderId="0" xfId="3" applyNumberFormat="1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0" fontId="4" fillId="0" borderId="0" xfId="8" applyNumberFormat="1" applyFont="1" applyFill="1" applyAlignment="1" applyProtection="1">
      <alignment horizontal="left" vertical="center"/>
    </xf>
    <xf numFmtId="0" fontId="5" fillId="0" borderId="0" xfId="8" applyNumberFormat="1" applyFont="1" applyFill="1" applyAlignment="1">
      <alignment vertical="center"/>
    </xf>
    <xf numFmtId="0" fontId="6" fillId="0" borderId="0" xfId="8" applyNumberFormat="1" applyFont="1" applyFill="1" applyAlignment="1">
      <alignment horizontal="right" vertical="center" readingOrder="2"/>
    </xf>
    <xf numFmtId="0" fontId="5" fillId="0" borderId="0" xfId="8" applyNumberFormat="1" applyFont="1" applyFill="1" applyAlignment="1">
      <alignment horizontal="right" vertical="center" readingOrder="2"/>
    </xf>
    <xf numFmtId="0" fontId="7" fillId="0" borderId="0" xfId="8" quotePrefix="1" applyNumberFormat="1" applyFont="1" applyFill="1" applyAlignment="1" applyProtection="1">
      <alignment horizontal="left" vertical="center"/>
    </xf>
    <xf numFmtId="0" fontId="14" fillId="0" borderId="0" xfId="8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7" fillId="0" borderId="0" xfId="8" applyNumberFormat="1" applyFont="1" applyFill="1" applyAlignment="1" applyProtection="1">
      <alignment horizontal="left" vertical="center"/>
    </xf>
    <xf numFmtId="0" fontId="4" fillId="0" borderId="0" xfId="8" applyNumberFormat="1" applyFont="1" applyFill="1" applyAlignment="1">
      <alignment vertical="center" readingOrder="2"/>
    </xf>
    <xf numFmtId="1" fontId="5" fillId="0" borderId="0" xfId="1" applyNumberFormat="1" applyFont="1" applyFill="1" applyAlignment="1" applyProtection="1">
      <alignment horizontal="left" vertical="center"/>
    </xf>
    <xf numFmtId="1" fontId="9" fillId="0" borderId="0" xfId="1" applyNumberFormat="1" applyFont="1" applyFill="1" applyAlignment="1" applyProtection="1">
      <alignment horizontal="left" vertical="center"/>
    </xf>
    <xf numFmtId="0" fontId="10" fillId="0" borderId="0" xfId="3" applyNumberFormat="1" applyFont="1" applyFill="1" applyAlignment="1">
      <alignment horizontal="right" vertical="center"/>
    </xf>
    <xf numFmtId="10" fontId="8" fillId="0" borderId="0" xfId="3" applyNumberFormat="1" applyFont="1" applyFill="1" applyAlignment="1">
      <alignment horizontal="right" vertical="top" readingOrder="2"/>
    </xf>
    <xf numFmtId="0" fontId="10" fillId="0" borderId="0" xfId="8" applyNumberFormat="1" applyFont="1" applyFill="1" applyAlignment="1" applyProtection="1">
      <alignment horizontal="right" vertical="center"/>
    </xf>
    <xf numFmtId="1" fontId="10" fillId="0" borderId="0" xfId="3" quotePrefix="1" applyNumberFormat="1" applyFont="1" applyFill="1" applyAlignment="1" applyProtection="1">
      <alignment horizontal="center" vertical="center"/>
    </xf>
    <xf numFmtId="0" fontId="11" fillId="0" borderId="0" xfId="8" applyNumberFormat="1" applyFont="1" applyFill="1" applyAlignment="1">
      <alignment vertical="center"/>
    </xf>
    <xf numFmtId="0" fontId="12" fillId="0" borderId="0" xfId="8" applyNumberFormat="1" applyFont="1" applyFill="1" applyAlignment="1" applyProtection="1">
      <alignment horizontal="right" vertical="center"/>
    </xf>
    <xf numFmtId="168" fontId="18" fillId="0" borderId="0" xfId="0" applyNumberFormat="1" applyFont="1" applyFill="1" applyBorder="1"/>
    <xf numFmtId="0" fontId="4" fillId="0" borderId="0" xfId="8" applyNumberFormat="1" applyFont="1" applyAlignment="1" applyProtection="1">
      <alignment horizontal="left" vertical="center"/>
    </xf>
    <xf numFmtId="0" fontId="5" fillId="0" borderId="0" xfId="8" applyNumberFormat="1" applyFont="1" applyAlignment="1">
      <alignment vertical="center"/>
    </xf>
    <xf numFmtId="0" fontId="6" fillId="0" borderId="0" xfId="8" applyNumberFormat="1" applyFont="1" applyAlignment="1">
      <alignment vertical="center" readingOrder="2"/>
    </xf>
    <xf numFmtId="0" fontId="5" fillId="0" borderId="0" xfId="8" applyNumberFormat="1" applyFont="1" applyAlignment="1">
      <alignment vertical="center" readingOrder="2"/>
    </xf>
    <xf numFmtId="0" fontId="7" fillId="0" borderId="0" xfId="8" quotePrefix="1" applyNumberFormat="1" applyFont="1" applyAlignment="1" applyProtection="1">
      <alignment horizontal="left" vertical="center"/>
    </xf>
    <xf numFmtId="0" fontId="9" fillId="0" borderId="0" xfId="8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7" fillId="0" borderId="0" xfId="8" applyNumberFormat="1" applyFont="1" applyAlignment="1" applyProtection="1">
      <alignment horizontal="left" vertical="center"/>
    </xf>
    <xf numFmtId="0" fontId="4" fillId="0" borderId="0" xfId="8" applyNumberFormat="1" applyFont="1" applyAlignment="1">
      <alignment vertical="center" readingOrder="2"/>
    </xf>
    <xf numFmtId="0" fontId="7" fillId="0" borderId="0" xfId="8" applyNumberFormat="1" applyFont="1" applyAlignment="1">
      <alignment vertical="center" readingOrder="2"/>
    </xf>
    <xf numFmtId="1" fontId="9" fillId="0" borderId="0" xfId="1" applyNumberFormat="1" applyFont="1" applyAlignment="1" applyProtection="1">
      <alignment horizontal="left" vertical="center"/>
    </xf>
    <xf numFmtId="0" fontId="10" fillId="0" borderId="0" xfId="3" applyNumberFormat="1" applyFont="1" applyAlignment="1">
      <alignment horizontal="right" vertical="center"/>
    </xf>
    <xf numFmtId="10" fontId="8" fillId="0" borderId="0" xfId="3" applyNumberFormat="1" applyFont="1" applyAlignment="1">
      <alignment horizontal="right" vertical="top" readingOrder="2"/>
    </xf>
    <xf numFmtId="0" fontId="10" fillId="0" borderId="0" xfId="8" applyNumberFormat="1" applyFont="1" applyAlignment="1" applyProtection="1">
      <alignment horizontal="right" vertical="center"/>
    </xf>
    <xf numFmtId="1" fontId="10" fillId="0" borderId="0" xfId="3" quotePrefix="1" applyNumberFormat="1" applyFont="1" applyAlignment="1" applyProtection="1">
      <alignment horizontal="center" vertical="center"/>
    </xf>
    <xf numFmtId="0" fontId="11" fillId="0" borderId="0" xfId="8" applyNumberFormat="1" applyFont="1" applyAlignment="1">
      <alignment vertical="center"/>
    </xf>
    <xf numFmtId="0" fontId="12" fillId="0" borderId="0" xfId="8" applyNumberFormat="1" applyFont="1" applyAlignment="1" applyProtection="1">
      <alignment horizontal="right" vertical="center"/>
    </xf>
    <xf numFmtId="0" fontId="10" fillId="0" borderId="0" xfId="4" quotePrefix="1" applyNumberFormat="1" applyFont="1" applyAlignment="1" applyProtection="1">
      <alignment horizontal="left" vertical="center"/>
    </xf>
    <xf numFmtId="168" fontId="22" fillId="0" borderId="0" xfId="0" applyNumberFormat="1" applyFont="1" applyFill="1" applyBorder="1" applyAlignment="1">
      <alignment horizontal="right" vertical="center"/>
    </xf>
    <xf numFmtId="3" fontId="10" fillId="0" borderId="0" xfId="8" applyNumberFormat="1" applyFont="1" applyAlignment="1">
      <alignment horizontal="right" vertical="center"/>
    </xf>
    <xf numFmtId="0" fontId="10" fillId="0" borderId="0" xfId="1" applyNumberFormat="1" applyFont="1" applyAlignment="1" applyProtection="1">
      <alignment horizontal="left" vertical="center"/>
    </xf>
    <xf numFmtId="168" fontId="10" fillId="0" borderId="0" xfId="8" applyNumberFormat="1" applyFont="1" applyAlignment="1">
      <alignment horizontal="right" vertical="center"/>
    </xf>
    <xf numFmtId="167" fontId="4" fillId="0" borderId="0" xfId="9" applyNumberFormat="1" applyFont="1" applyAlignment="1" applyProtection="1">
      <alignment horizontal="left" vertical="center"/>
    </xf>
    <xf numFmtId="167" fontId="10" fillId="0" borderId="0" xfId="9" applyNumberFormat="1" applyFont="1" applyAlignment="1">
      <alignment horizontal="right" vertical="center"/>
    </xf>
    <xf numFmtId="167" fontId="6" fillId="0" borderId="0" xfId="9" quotePrefix="1" applyNumberFormat="1" applyFont="1" applyAlignment="1">
      <alignment horizontal="right" vertical="center" readingOrder="2"/>
    </xf>
    <xf numFmtId="0" fontId="5" fillId="0" borderId="0" xfId="10" applyFont="1" applyAlignment="1">
      <alignment vertical="center"/>
    </xf>
    <xf numFmtId="167" fontId="4" fillId="0" borderId="0" xfId="9" applyNumberFormat="1" applyFont="1" applyAlignment="1">
      <alignment vertical="center"/>
    </xf>
    <xf numFmtId="167" fontId="6" fillId="0" borderId="0" xfId="9" applyNumberFormat="1" applyFont="1" applyAlignment="1">
      <alignment vertical="center" readingOrder="2"/>
    </xf>
    <xf numFmtId="167" fontId="5" fillId="0" borderId="0" xfId="9" applyNumberFormat="1" applyFont="1" applyAlignment="1">
      <alignment vertical="center"/>
    </xf>
    <xf numFmtId="167" fontId="5" fillId="0" borderId="0" xfId="9" applyNumberFormat="1" applyFont="1" applyAlignment="1">
      <alignment horizontal="right" vertical="center"/>
    </xf>
    <xf numFmtId="167" fontId="5" fillId="0" borderId="0" xfId="9" applyNumberFormat="1" applyFont="1" applyAlignment="1">
      <alignment horizontal="right" vertical="center" readingOrder="2"/>
    </xf>
    <xf numFmtId="167" fontId="7" fillId="0" borderId="0" xfId="9" quotePrefix="1" applyNumberFormat="1" applyFont="1" applyFill="1" applyAlignment="1" applyProtection="1">
      <alignment horizontal="left" vertical="center"/>
    </xf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 readingOrder="2"/>
    </xf>
    <xf numFmtId="0" fontId="14" fillId="0" borderId="0" xfId="10" applyFont="1" applyAlignment="1">
      <alignment vertical="center"/>
    </xf>
    <xf numFmtId="167" fontId="7" fillId="0" borderId="0" xfId="9" applyNumberFormat="1" applyFont="1" applyAlignment="1">
      <alignment vertical="center"/>
    </xf>
    <xf numFmtId="167" fontId="7" fillId="0" borderId="0" xfId="9" quotePrefix="1" applyNumberFormat="1" applyFont="1" applyAlignment="1">
      <alignment horizontal="right" vertical="center" readingOrder="2"/>
    </xf>
    <xf numFmtId="167" fontId="7" fillId="0" borderId="0" xfId="9" applyNumberFormat="1" applyFont="1" applyAlignment="1" applyProtection="1">
      <alignment horizontal="left" vertical="center"/>
    </xf>
    <xf numFmtId="167" fontId="10" fillId="0" borderId="0" xfId="9" quotePrefix="1" applyNumberFormat="1" applyFont="1" applyFill="1" applyAlignment="1" applyProtection="1">
      <alignment horizontal="right" vertical="center"/>
    </xf>
    <xf numFmtId="167" fontId="4" fillId="0" borderId="0" xfId="9" applyNumberFormat="1" applyFont="1" applyAlignment="1">
      <alignment horizontal="right" vertical="center" readingOrder="2"/>
    </xf>
    <xf numFmtId="167" fontId="10" fillId="0" borderId="0" xfId="9" applyNumberFormat="1" applyFont="1" applyFill="1" applyAlignment="1">
      <alignment horizontal="right" vertical="center"/>
    </xf>
    <xf numFmtId="167" fontId="7" fillId="0" borderId="0" xfId="9" applyNumberFormat="1" applyFont="1" applyAlignment="1">
      <alignment horizontal="right" vertical="center" readingOrder="2"/>
    </xf>
    <xf numFmtId="167" fontId="10" fillId="0" borderId="0" xfId="9" applyNumberFormat="1" applyFont="1" applyAlignment="1">
      <alignment horizontal="right" vertical="center" wrapText="1"/>
    </xf>
    <xf numFmtId="0" fontId="5" fillId="0" borderId="0" xfId="10" applyFont="1" applyAlignment="1">
      <alignment vertical="center" readingOrder="2"/>
    </xf>
    <xf numFmtId="167" fontId="10" fillId="0" borderId="0" xfId="9" applyNumberFormat="1" applyFont="1" applyAlignment="1" applyProtection="1">
      <alignment horizontal="right" vertical="center"/>
    </xf>
    <xf numFmtId="167" fontId="10" fillId="0" borderId="0" xfId="9" applyNumberFormat="1" applyFont="1" applyAlignment="1" applyProtection="1">
      <alignment horizontal="left" vertical="center"/>
    </xf>
    <xf numFmtId="167" fontId="12" fillId="0" borderId="0" xfId="11" quotePrefix="1" applyNumberFormat="1" applyFont="1" applyAlignment="1">
      <alignment horizontal="right" vertical="center" readingOrder="2"/>
    </xf>
    <xf numFmtId="167" fontId="12" fillId="0" borderId="0" xfId="9" applyNumberFormat="1" applyFont="1" applyAlignment="1">
      <alignment horizontal="right" vertical="center" readingOrder="2"/>
    </xf>
    <xf numFmtId="3" fontId="10" fillId="0" borderId="0" xfId="10" applyNumberFormat="1" applyFont="1" applyFill="1" applyAlignment="1">
      <alignment wrapText="1"/>
    </xf>
    <xf numFmtId="167" fontId="12" fillId="0" borderId="0" xfId="9" quotePrefix="1" applyNumberFormat="1" applyFont="1" applyAlignment="1">
      <alignment horizontal="right" vertical="center" readingOrder="2"/>
    </xf>
    <xf numFmtId="167" fontId="10" fillId="0" borderId="0" xfId="9" applyNumberFormat="1" applyFont="1" applyAlignment="1">
      <alignment vertical="center"/>
    </xf>
    <xf numFmtId="0" fontId="5" fillId="0" borderId="0" xfId="10" applyFont="1"/>
    <xf numFmtId="3" fontId="5" fillId="0" borderId="0" xfId="10" applyNumberFormat="1" applyFont="1"/>
    <xf numFmtId="167" fontId="5" fillId="0" borderId="0" xfId="9" applyNumberFormat="1" applyFont="1" applyAlignment="1" applyProtection="1">
      <alignment horizontal="left" vertical="center"/>
    </xf>
    <xf numFmtId="167" fontId="5" fillId="0" borderId="0" xfId="9" applyNumberFormat="1" applyFont="1" applyFill="1" applyAlignment="1">
      <alignment vertical="center"/>
    </xf>
    <xf numFmtId="167" fontId="11" fillId="0" borderId="0" xfId="9" applyNumberFormat="1" applyFont="1" applyAlignment="1">
      <alignment horizontal="right" vertical="center" readingOrder="2"/>
    </xf>
    <xf numFmtId="0" fontId="10" fillId="0" borderId="0" xfId="10" applyFont="1"/>
    <xf numFmtId="3" fontId="10" fillId="0" borderId="0" xfId="10" applyNumberFormat="1" applyFont="1"/>
    <xf numFmtId="3" fontId="15" fillId="0" borderId="0" xfId="10" applyNumberFormat="1"/>
    <xf numFmtId="167" fontId="5" fillId="0" borderId="0" xfId="9" applyNumberFormat="1" applyFont="1" applyAlignment="1">
      <alignment vertical="center" readingOrder="2"/>
    </xf>
    <xf numFmtId="167" fontId="10" fillId="0" borderId="0" xfId="9" quotePrefix="1" applyNumberFormat="1" applyFont="1" applyAlignment="1" applyProtection="1">
      <alignment horizontal="left" vertical="center"/>
    </xf>
    <xf numFmtId="167" fontId="22" fillId="0" borderId="0" xfId="9" applyNumberFormat="1" applyFont="1" applyAlignment="1" applyProtection="1">
      <alignment horizontal="left" vertical="center"/>
    </xf>
    <xf numFmtId="167" fontId="23" fillId="0" borderId="0" xfId="9" quotePrefix="1" applyNumberFormat="1" applyFont="1" applyAlignment="1">
      <alignment horizontal="right" vertical="center" readingOrder="2"/>
    </xf>
    <xf numFmtId="167" fontId="10" fillId="0" borderId="0" xfId="9" quotePrefix="1" applyNumberFormat="1" applyFont="1" applyAlignment="1" applyProtection="1">
      <alignment horizontal="left"/>
    </xf>
    <xf numFmtId="0" fontId="10" fillId="0" borderId="0" xfId="10" quotePrefix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Alignment="1">
      <alignment horizontal="right" vertical="center" wrapText="1"/>
    </xf>
    <xf numFmtId="167" fontId="12" fillId="0" borderId="0" xfId="9" applyNumberFormat="1" applyFont="1" applyAlignment="1" applyProtection="1">
      <alignment horizontal="left" vertical="center"/>
    </xf>
    <xf numFmtId="0" fontId="5" fillId="0" borderId="0" xfId="10" applyFont="1" applyAlignment="1">
      <alignment horizontal="right" vertical="center"/>
    </xf>
    <xf numFmtId="167" fontId="11" fillId="0" borderId="0" xfId="9" applyNumberFormat="1" applyFont="1" applyAlignment="1">
      <alignment vertical="center"/>
    </xf>
    <xf numFmtId="169" fontId="13" fillId="0" borderId="0" xfId="12" applyNumberFormat="1" applyFont="1" applyAlignment="1">
      <alignment vertical="center"/>
    </xf>
    <xf numFmtId="167" fontId="4" fillId="0" borderId="0" xfId="13" applyNumberFormat="1" applyFont="1" applyFill="1" applyAlignment="1" applyProtection="1">
      <alignment horizontal="left" vertical="center"/>
    </xf>
    <xf numFmtId="167" fontId="5" fillId="0" borderId="0" xfId="13" applyNumberFormat="1" applyFont="1" applyFill="1" applyAlignment="1">
      <alignment vertical="center"/>
    </xf>
    <xf numFmtId="167" fontId="6" fillId="0" borderId="0" xfId="14" applyNumberFormat="1" applyFont="1" applyFill="1" applyAlignment="1">
      <alignment vertical="center" readingOrder="2"/>
    </xf>
    <xf numFmtId="0" fontId="5" fillId="0" borderId="0" xfId="10" applyFont="1" applyFill="1"/>
    <xf numFmtId="167" fontId="5" fillId="0" borderId="0" xfId="13" applyNumberFormat="1" applyFont="1" applyFill="1" applyAlignment="1">
      <alignment vertical="center" readingOrder="2"/>
    </xf>
    <xf numFmtId="167" fontId="7" fillId="0" borderId="0" xfId="13" quotePrefix="1" applyNumberFormat="1" applyFont="1" applyFill="1" applyAlignment="1" applyProtection="1">
      <alignment horizontal="left" vertical="center"/>
    </xf>
    <xf numFmtId="167" fontId="5" fillId="0" borderId="0" xfId="13" applyNumberFormat="1" applyFont="1" applyFill="1" applyAlignment="1" applyProtection="1">
      <alignment horizontal="right" vertical="center" readingOrder="2"/>
    </xf>
    <xf numFmtId="0" fontId="5" fillId="0" borderId="0" xfId="6" applyFont="1" applyFill="1" applyAlignment="1">
      <alignment vertical="center"/>
    </xf>
    <xf numFmtId="167" fontId="5" fillId="0" borderId="0" xfId="13" quotePrefix="1" applyNumberFormat="1" applyFont="1" applyFill="1" applyAlignment="1" applyProtection="1">
      <alignment horizontal="right" vertical="center"/>
    </xf>
    <xf numFmtId="167" fontId="7" fillId="0" borderId="0" xfId="14" quotePrefix="1" applyNumberFormat="1" applyFont="1" applyFill="1" applyAlignment="1">
      <alignment horizontal="right" vertical="center" readingOrder="2"/>
    </xf>
    <xf numFmtId="167" fontId="4" fillId="0" borderId="0" xfId="14" quotePrefix="1" applyNumberFormat="1" applyFont="1" applyFill="1" applyAlignment="1">
      <alignment horizontal="right" vertical="center" readingOrder="2"/>
    </xf>
    <xf numFmtId="167" fontId="7" fillId="0" borderId="0" xfId="14" quotePrefix="1" applyNumberFormat="1" applyFont="1" applyFill="1" applyAlignment="1" applyProtection="1">
      <alignment horizontal="left" vertical="center"/>
    </xf>
    <xf numFmtId="167" fontId="11" fillId="0" borderId="0" xfId="13" applyNumberFormat="1" applyFont="1" applyFill="1" applyAlignment="1">
      <alignment vertical="center"/>
    </xf>
    <xf numFmtId="0" fontId="5" fillId="0" borderId="0" xfId="1" applyNumberFormat="1" applyFont="1" applyFill="1" applyAlignment="1" applyProtection="1">
      <alignment horizontal="left" vertical="center"/>
    </xf>
    <xf numFmtId="0" fontId="5" fillId="0" borderId="0" xfId="1" applyNumberFormat="1" applyFont="1" applyFill="1" applyAlignment="1">
      <alignment horizontal="right" vertical="center" readingOrder="2"/>
    </xf>
    <xf numFmtId="167" fontId="5" fillId="0" borderId="0" xfId="16" applyNumberFormat="1" applyFont="1" applyFill="1" applyAlignment="1">
      <alignment vertical="center"/>
    </xf>
    <xf numFmtId="167" fontId="12" fillId="0" borderId="0" xfId="13" applyNumberFormat="1" applyFont="1" applyFill="1" applyAlignment="1">
      <alignment vertical="center"/>
    </xf>
    <xf numFmtId="167" fontId="10" fillId="0" borderId="0" xfId="15" applyNumberFormat="1" applyFont="1" applyFill="1" applyAlignment="1">
      <alignment vertical="center"/>
    </xf>
    <xf numFmtId="167" fontId="10" fillId="0" borderId="0" xfId="15" applyNumberFormat="1" applyFont="1" applyFill="1" applyAlignment="1">
      <alignment horizontal="right" vertical="center" readingOrder="2"/>
    </xf>
    <xf numFmtId="10" fontId="8" fillId="0" borderId="0" xfId="18" applyNumberFormat="1" applyFont="1" applyFill="1" applyAlignment="1">
      <alignment horizontal="right" vertical="top" readingOrder="2"/>
    </xf>
    <xf numFmtId="0" fontId="5" fillId="0" borderId="0" xfId="10" applyFont="1" applyFill="1" applyBorder="1"/>
    <xf numFmtId="167" fontId="10" fillId="0" borderId="0" xfId="19" quotePrefix="1" applyNumberFormat="1" applyFont="1" applyFill="1" applyAlignment="1" applyProtection="1">
      <alignment horizontal="left" vertical="center"/>
    </xf>
    <xf numFmtId="167" fontId="10" fillId="0" borderId="0" xfId="19" applyNumberFormat="1" applyFont="1" applyFill="1" applyAlignment="1" applyProtection="1">
      <alignment horizontal="center" vertical="center"/>
    </xf>
    <xf numFmtId="167" fontId="10" fillId="0" borderId="0" xfId="20" applyNumberFormat="1" applyFont="1" applyFill="1" applyAlignment="1" applyProtection="1">
      <alignment horizontal="right" vertical="center"/>
    </xf>
    <xf numFmtId="1" fontId="12" fillId="0" borderId="0" xfId="10" quotePrefix="1" applyNumberFormat="1" applyFont="1" applyFill="1" applyAlignment="1">
      <alignment horizontal="right" vertical="center"/>
    </xf>
    <xf numFmtId="3" fontId="25" fillId="0" borderId="0" xfId="10" applyNumberFormat="1" applyFont="1" applyFill="1" applyBorder="1" applyAlignment="1">
      <alignment horizontal="center" vertical="center"/>
    </xf>
    <xf numFmtId="167" fontId="5" fillId="0" borderId="0" xfId="13" applyNumberFormat="1" applyFont="1" applyFill="1" applyBorder="1" applyAlignment="1">
      <alignment vertical="center"/>
    </xf>
    <xf numFmtId="167" fontId="10" fillId="0" borderId="0" xfId="13" applyNumberFormat="1" applyFont="1" applyFill="1" applyAlignment="1" applyProtection="1">
      <alignment horizontal="right" vertical="center"/>
    </xf>
    <xf numFmtId="167" fontId="10" fillId="0" borderId="0" xfId="17" applyNumberFormat="1" applyFont="1" applyFill="1" applyAlignment="1" applyProtection="1">
      <alignment horizontal="right" vertical="center"/>
    </xf>
    <xf numFmtId="3" fontId="26" fillId="0" borderId="0" xfId="6" applyNumberFormat="1" applyFont="1" applyFill="1" applyBorder="1" applyAlignment="1">
      <alignment horizontal="right" vertical="center"/>
    </xf>
    <xf numFmtId="167" fontId="10" fillId="0" borderId="0" xfId="13" applyNumberFormat="1" applyFont="1" applyFill="1" applyAlignment="1">
      <alignment vertical="center"/>
    </xf>
    <xf numFmtId="168" fontId="18" fillId="0" borderId="0" xfId="10" applyNumberFormat="1" applyFont="1" applyFill="1" applyBorder="1"/>
    <xf numFmtId="168" fontId="28" fillId="0" borderId="0" xfId="10" applyNumberFormat="1" applyFont="1" applyFill="1" applyBorder="1"/>
    <xf numFmtId="168" fontId="29" fillId="0" borderId="0" xfId="10" applyNumberFormat="1" applyFont="1" applyFill="1" applyBorder="1"/>
    <xf numFmtId="167" fontId="5" fillId="0" borderId="0" xfId="19" quotePrefix="1" applyNumberFormat="1" applyFont="1" applyFill="1" applyAlignment="1" applyProtection="1">
      <alignment horizontal="left" vertical="center"/>
    </xf>
    <xf numFmtId="1" fontId="11" fillId="0" borderId="0" xfId="10" applyNumberFormat="1" applyFont="1" applyFill="1" applyAlignment="1">
      <alignment horizontal="right" vertical="center" indent="1"/>
    </xf>
    <xf numFmtId="167" fontId="5" fillId="0" borderId="0" xfId="6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center"/>
    </xf>
    <xf numFmtId="1" fontId="13" fillId="0" borderId="0" xfId="10" applyNumberFormat="1" applyFont="1" applyFill="1" applyBorder="1"/>
    <xf numFmtId="3" fontId="31" fillId="0" borderId="0" xfId="10" applyNumberFormat="1" applyFont="1" applyFill="1" applyBorder="1" applyAlignment="1">
      <alignment vertical="center"/>
    </xf>
    <xf numFmtId="3" fontId="32" fillId="0" borderId="0" xfId="10" applyNumberFormat="1" applyFont="1" applyFill="1" applyBorder="1" applyAlignment="1">
      <alignment vertical="center"/>
    </xf>
    <xf numFmtId="167" fontId="10" fillId="0" borderId="0" xfId="13" applyNumberFormat="1" applyFont="1" applyFill="1" applyBorder="1" applyAlignment="1">
      <alignment vertical="center"/>
    </xf>
    <xf numFmtId="167" fontId="10" fillId="0" borderId="0" xfId="6" applyNumberFormat="1" applyFont="1" applyFill="1" applyBorder="1" applyAlignment="1">
      <alignment horizontal="right" vertical="center"/>
    </xf>
    <xf numFmtId="167" fontId="11" fillId="0" borderId="0" xfId="13" applyNumberFormat="1" applyFont="1" applyFill="1" applyBorder="1" applyAlignment="1">
      <alignment vertical="center"/>
    </xf>
    <xf numFmtId="167" fontId="12" fillId="0" borderId="0" xfId="13" applyNumberFormat="1" applyFont="1" applyFill="1" applyBorder="1" applyAlignment="1">
      <alignment vertical="center"/>
    </xf>
    <xf numFmtId="0" fontId="4" fillId="0" borderId="0" xfId="15" applyNumberFormat="1" applyFont="1" applyAlignment="1" applyProtection="1">
      <alignment horizontal="left" vertical="center"/>
    </xf>
    <xf numFmtId="0" fontId="5" fillId="0" borderId="0" xfId="15" applyNumberFormat="1" applyFont="1" applyAlignment="1">
      <alignment vertical="center"/>
    </xf>
    <xf numFmtId="0" fontId="6" fillId="0" borderId="0" xfId="14" applyNumberFormat="1" applyFont="1" applyAlignment="1">
      <alignment vertical="center" readingOrder="2"/>
    </xf>
    <xf numFmtId="0" fontId="5" fillId="0" borderId="0" xfId="15" applyNumberFormat="1" applyFont="1" applyAlignment="1">
      <alignment vertical="center" readingOrder="2"/>
    </xf>
    <xf numFmtId="0" fontId="7" fillId="0" borderId="0" xfId="15" quotePrefix="1" applyNumberFormat="1" applyFont="1" applyAlignment="1" applyProtection="1">
      <alignment horizontal="left" vertical="center"/>
    </xf>
    <xf numFmtId="0" fontId="5" fillId="0" borderId="0" xfId="15" applyNumberFormat="1" applyFont="1" applyAlignment="1" applyProtection="1">
      <alignment horizontal="right" vertical="center"/>
    </xf>
    <xf numFmtId="0" fontId="5" fillId="0" borderId="0" xfId="6" applyNumberFormat="1" applyFont="1" applyAlignment="1">
      <alignment vertical="center"/>
    </xf>
    <xf numFmtId="0" fontId="5" fillId="0" borderId="0" xfId="15" quotePrefix="1" applyNumberFormat="1" applyFont="1" applyAlignment="1" applyProtection="1">
      <alignment horizontal="right" vertical="center"/>
    </xf>
    <xf numFmtId="0" fontId="7" fillId="0" borderId="0" xfId="14" quotePrefix="1" applyNumberFormat="1" applyFont="1" applyAlignment="1">
      <alignment horizontal="right" vertical="center" readingOrder="2"/>
    </xf>
    <xf numFmtId="0" fontId="7" fillId="0" borderId="0" xfId="14" quotePrefix="1" applyNumberFormat="1" applyFont="1" applyAlignment="1" applyProtection="1">
      <alignment horizontal="left" vertical="center"/>
    </xf>
    <xf numFmtId="0" fontId="10" fillId="0" borderId="0" xfId="14" applyNumberFormat="1" applyFont="1" applyAlignment="1">
      <alignment horizontal="right" vertical="center" readingOrder="2"/>
    </xf>
    <xf numFmtId="0" fontId="11" fillId="0" borderId="0" xfId="15" applyNumberFormat="1" applyFont="1" applyAlignment="1">
      <alignment vertical="center"/>
    </xf>
    <xf numFmtId="0" fontId="5" fillId="0" borderId="0" xfId="1" applyNumberFormat="1" applyFont="1" applyAlignment="1" applyProtection="1">
      <alignment horizontal="left" vertical="center"/>
    </xf>
    <xf numFmtId="0" fontId="5" fillId="0" borderId="0" xfId="1" applyNumberFormat="1" applyFont="1" applyAlignment="1">
      <alignment horizontal="right" vertical="center" readingOrder="2"/>
    </xf>
    <xf numFmtId="167" fontId="5" fillId="0" borderId="0" xfId="16" applyNumberFormat="1" applyFont="1" applyAlignment="1">
      <alignment vertical="center"/>
    </xf>
    <xf numFmtId="167" fontId="10" fillId="0" borderId="0" xfId="15" applyNumberFormat="1" applyFont="1" applyAlignment="1">
      <alignment horizontal="right" vertical="center"/>
    </xf>
    <xf numFmtId="167" fontId="10" fillId="0" borderId="0" xfId="15" applyNumberFormat="1" applyFont="1" applyAlignment="1">
      <alignment horizontal="right" vertical="center" readingOrder="2"/>
    </xf>
    <xf numFmtId="167" fontId="10" fillId="0" borderId="0" xfId="15" applyNumberFormat="1" applyFont="1" applyAlignment="1">
      <alignment vertical="center"/>
    </xf>
    <xf numFmtId="167" fontId="10" fillId="0" borderId="0" xfId="19" quotePrefix="1" applyNumberFormat="1" applyFont="1" applyAlignment="1" applyProtection="1">
      <alignment horizontal="left" vertical="center"/>
    </xf>
    <xf numFmtId="167" fontId="10" fillId="0" borderId="0" xfId="19" applyNumberFormat="1" applyFont="1" applyAlignment="1" applyProtection="1">
      <alignment horizontal="center" vertical="center"/>
    </xf>
    <xf numFmtId="167" fontId="10" fillId="0" borderId="0" xfId="20" applyNumberFormat="1" applyFont="1" applyAlignment="1" applyProtection="1">
      <alignment horizontal="right" vertical="center"/>
    </xf>
    <xf numFmtId="167" fontId="10" fillId="0" borderId="0" xfId="19" applyNumberFormat="1" applyFont="1" applyAlignment="1" applyProtection="1">
      <alignment horizontal="right" vertical="center"/>
    </xf>
    <xf numFmtId="1" fontId="12" fillId="0" borderId="0" xfId="10" quotePrefix="1" applyNumberFormat="1" applyFont="1" applyAlignment="1">
      <alignment horizontal="right" vertical="center"/>
    </xf>
    <xf numFmtId="0" fontId="10" fillId="0" borderId="0" xfId="15" applyNumberFormat="1" applyFont="1" applyAlignment="1" applyProtection="1">
      <alignment horizontal="right" vertical="center"/>
    </xf>
    <xf numFmtId="0" fontId="10" fillId="0" borderId="0" xfId="17" applyNumberFormat="1" applyFont="1" applyAlignment="1" applyProtection="1">
      <alignment horizontal="right" vertical="center"/>
    </xf>
    <xf numFmtId="0" fontId="5" fillId="0" borderId="0" xfId="14" applyNumberFormat="1" applyFont="1" applyAlignment="1">
      <alignment horizontal="right" vertical="center" readingOrder="2"/>
    </xf>
    <xf numFmtId="3" fontId="10" fillId="0" borderId="0" xfId="6" applyNumberFormat="1" applyFont="1" applyBorder="1" applyAlignment="1">
      <alignment vertical="center"/>
    </xf>
    <xf numFmtId="1" fontId="5" fillId="0" borderId="0" xfId="10" applyNumberFormat="1" applyFont="1" applyFill="1" applyBorder="1"/>
    <xf numFmtId="3" fontId="20" fillId="0" borderId="0" xfId="10" applyNumberFormat="1" applyFont="1" applyFill="1" applyBorder="1" applyAlignment="1">
      <alignment vertical="center"/>
    </xf>
    <xf numFmtId="1" fontId="18" fillId="0" borderId="0" xfId="10" applyNumberFormat="1" applyFont="1" applyFill="1" applyBorder="1"/>
    <xf numFmtId="168" fontId="18" fillId="0" borderId="0" xfId="10" applyNumberFormat="1" applyFont="1" applyBorder="1"/>
    <xf numFmtId="0" fontId="10" fillId="0" borderId="0" xfId="19" quotePrefix="1" applyNumberFormat="1" applyFont="1" applyAlignment="1" applyProtection="1">
      <alignment horizontal="left" vertical="center"/>
    </xf>
    <xf numFmtId="3" fontId="26" fillId="0" borderId="0" xfId="21" applyNumberFormat="1" applyFont="1" applyBorder="1" applyAlignment="1">
      <alignment vertical="center"/>
    </xf>
    <xf numFmtId="1" fontId="12" fillId="0" borderId="0" xfId="10" applyNumberFormat="1" applyFont="1" applyAlignment="1">
      <alignment horizontal="right" vertical="center" readingOrder="2"/>
    </xf>
    <xf numFmtId="1" fontId="8" fillId="0" borderId="0" xfId="10" applyNumberFormat="1" applyFont="1" applyAlignment="1">
      <alignment horizontal="right" vertical="center" readingOrder="2"/>
    </xf>
    <xf numFmtId="0" fontId="26" fillId="0" borderId="0" xfId="21" applyNumberFormat="1" applyFont="1" applyBorder="1" applyAlignment="1">
      <alignment vertical="center"/>
    </xf>
    <xf numFmtId="0" fontId="8" fillId="0" borderId="0" xfId="6" applyNumberFormat="1" applyFont="1" applyAlignment="1">
      <alignment horizontal="right" vertical="center" readingOrder="2"/>
    </xf>
    <xf numFmtId="0" fontId="10" fillId="0" borderId="0" xfId="19" quotePrefix="1" applyNumberFormat="1" applyFont="1" applyFill="1" applyAlignment="1" applyProtection="1">
      <alignment horizontal="left" vertical="center"/>
    </xf>
    <xf numFmtId="167" fontId="4" fillId="0" borderId="0" xfId="14" applyNumberFormat="1" applyFont="1" applyFill="1" applyAlignment="1" applyProtection="1">
      <alignment horizontal="left" vertical="center"/>
    </xf>
    <xf numFmtId="1" fontId="5" fillId="0" borderId="0" xfId="14" applyNumberFormat="1" applyFont="1" applyFill="1" applyAlignment="1">
      <alignment vertical="center"/>
    </xf>
    <xf numFmtId="167" fontId="6" fillId="0" borderId="0" xfId="9" quotePrefix="1" applyNumberFormat="1" applyFont="1" applyFill="1" applyAlignment="1">
      <alignment horizontal="right" vertical="center" readingOrder="2"/>
    </xf>
    <xf numFmtId="167" fontId="5" fillId="0" borderId="0" xfId="14" applyNumberFormat="1" applyFont="1" applyFill="1" applyAlignment="1">
      <alignment vertical="center"/>
    </xf>
    <xf numFmtId="167" fontId="5" fillId="0" borderId="0" xfId="14" applyNumberFormat="1" applyFont="1" applyFill="1" applyAlignment="1">
      <alignment horizontal="right" vertical="center" readingOrder="2"/>
    </xf>
    <xf numFmtId="167" fontId="5" fillId="0" borderId="0" xfId="14" applyNumberFormat="1" applyFont="1" applyFill="1" applyAlignment="1">
      <alignment horizontal="right" vertical="center"/>
    </xf>
    <xf numFmtId="167" fontId="10" fillId="0" borderId="0" xfId="14" applyNumberFormat="1" applyFont="1" applyFill="1" applyAlignment="1">
      <alignment vertical="center"/>
    </xf>
    <xf numFmtId="167" fontId="11" fillId="0" borderId="0" xfId="14" applyNumberFormat="1" applyFont="1" applyFill="1" applyAlignment="1">
      <alignment vertical="center"/>
    </xf>
    <xf numFmtId="1" fontId="11" fillId="0" borderId="0" xfId="14" applyNumberFormat="1" applyFont="1" applyFill="1" applyAlignment="1">
      <alignment vertical="center"/>
    </xf>
    <xf numFmtId="167" fontId="10" fillId="0" borderId="0" xfId="14" applyNumberFormat="1" applyFont="1" applyFill="1" applyAlignment="1">
      <alignment horizontal="right" vertical="center" readingOrder="2"/>
    </xf>
    <xf numFmtId="1" fontId="11" fillId="0" borderId="0" xfId="23" applyNumberFormat="1" applyFont="1" applyFill="1" applyAlignment="1">
      <alignment vertical="center"/>
    </xf>
    <xf numFmtId="1" fontId="10" fillId="0" borderId="0" xfId="11" applyNumberFormat="1" applyFont="1" applyFill="1" applyAlignment="1">
      <alignment horizontal="right" vertical="center" readingOrder="2"/>
    </xf>
    <xf numFmtId="1" fontId="10" fillId="0" borderId="0" xfId="23" applyNumberFormat="1" applyFont="1" applyFill="1" applyAlignment="1">
      <alignment horizontal="right" vertical="center" readingOrder="2"/>
    </xf>
    <xf numFmtId="1" fontId="10" fillId="0" borderId="0" xfId="16" quotePrefix="1" applyNumberFormat="1" applyFont="1" applyFill="1" applyAlignment="1" applyProtection="1">
      <alignment horizontal="centerContinuous" vertical="center"/>
    </xf>
    <xf numFmtId="1" fontId="10" fillId="0" borderId="0" xfId="23" applyNumberFormat="1" applyFont="1" applyFill="1" applyAlignment="1" applyProtection="1">
      <alignment horizontal="centerContinuous" vertical="center"/>
    </xf>
    <xf numFmtId="1" fontId="10" fillId="0" borderId="0" xfId="23" quotePrefix="1" applyNumberFormat="1" applyFont="1" applyFill="1" applyAlignment="1" applyProtection="1">
      <alignment vertical="center"/>
    </xf>
    <xf numFmtId="1" fontId="5" fillId="0" borderId="0" xfId="10" applyNumberFormat="1" applyFont="1" applyFill="1" applyAlignment="1">
      <alignment vertical="center"/>
    </xf>
    <xf numFmtId="1" fontId="10" fillId="0" borderId="0" xfId="16" applyNumberFormat="1" applyFont="1" applyFill="1" applyAlignment="1">
      <alignment horizontal="right" vertical="center"/>
    </xf>
    <xf numFmtId="3" fontId="10" fillId="0" borderId="0" xfId="14" applyNumberFormat="1" applyFont="1" applyFill="1" applyAlignment="1" applyProtection="1">
      <alignment horizontal="right" vertical="center"/>
    </xf>
    <xf numFmtId="1" fontId="10" fillId="0" borderId="0" xfId="14" applyNumberFormat="1" applyFont="1" applyFill="1" applyAlignment="1" applyProtection="1">
      <alignment horizontal="right" vertical="center"/>
    </xf>
    <xf numFmtId="167" fontId="12" fillId="0" borderId="0" xfId="14" applyNumberFormat="1" applyFont="1" applyFill="1" applyAlignment="1">
      <alignment vertical="center"/>
    </xf>
    <xf numFmtId="1" fontId="10" fillId="0" borderId="0" xfId="14" applyNumberFormat="1" applyFont="1" applyFill="1" applyBorder="1" applyAlignment="1" applyProtection="1">
      <alignment vertical="center"/>
    </xf>
    <xf numFmtId="168" fontId="5" fillId="0" borderId="0" xfId="10" applyNumberFormat="1" applyFont="1" applyFill="1" applyBorder="1"/>
    <xf numFmtId="167" fontId="12" fillId="0" borderId="0" xfId="16" applyNumberFormat="1" applyFont="1" applyFill="1" applyAlignment="1">
      <alignment horizontal="right" vertical="center"/>
    </xf>
    <xf numFmtId="167" fontId="11" fillId="0" borderId="0" xfId="16" quotePrefix="1" applyNumberFormat="1" applyFont="1" applyFill="1" applyAlignment="1">
      <alignment horizontal="right" vertical="center"/>
    </xf>
    <xf numFmtId="167" fontId="11" fillId="0" borderId="0" xfId="16" applyNumberFormat="1" applyFont="1" applyFill="1" applyAlignment="1">
      <alignment horizontal="right" vertical="center"/>
    </xf>
    <xf numFmtId="167" fontId="11" fillId="0" borderId="0" xfId="16" applyNumberFormat="1" applyFont="1" applyFill="1" applyAlignment="1" applyProtection="1">
      <alignment horizontal="left" vertical="center"/>
    </xf>
    <xf numFmtId="168" fontId="10" fillId="0" borderId="0" xfId="10" applyNumberFormat="1" applyFont="1" applyFill="1" applyBorder="1"/>
    <xf numFmtId="0" fontId="5" fillId="0" borderId="0" xfId="10" applyFont="1" applyFill="1" applyAlignment="1">
      <alignment vertical="center"/>
    </xf>
    <xf numFmtId="1" fontId="10" fillId="0" borderId="0" xfId="14" applyNumberFormat="1" applyFont="1" applyFill="1" applyAlignment="1">
      <alignment vertical="center"/>
    </xf>
    <xf numFmtId="167" fontId="12" fillId="0" borderId="0" xfId="16" applyNumberFormat="1" applyFont="1" applyFill="1" applyAlignment="1" applyProtection="1">
      <alignment horizontal="left" vertical="center"/>
    </xf>
    <xf numFmtId="167" fontId="11" fillId="0" borderId="0" xfId="16" quotePrefix="1" applyNumberFormat="1" applyFont="1" applyFill="1" applyAlignment="1" applyProtection="1">
      <alignment horizontal="left" vertical="center"/>
    </xf>
    <xf numFmtId="167" fontId="5" fillId="0" borderId="0" xfId="16" applyNumberFormat="1" applyFont="1" applyFill="1" applyAlignment="1">
      <alignment horizontal="right" vertical="center"/>
    </xf>
    <xf numFmtId="167" fontId="5" fillId="0" borderId="0" xfId="16" quotePrefix="1" applyNumberFormat="1" applyFont="1" applyFill="1" applyAlignment="1">
      <alignment horizontal="right" vertical="center"/>
    </xf>
    <xf numFmtId="167" fontId="5" fillId="0" borderId="0" xfId="14" quotePrefix="1" applyNumberFormat="1" applyFont="1" applyFill="1" applyAlignment="1">
      <alignment horizontal="right" vertical="center"/>
    </xf>
    <xf numFmtId="167" fontId="12" fillId="0" borderId="0" xfId="16" quotePrefix="1" applyNumberFormat="1" applyFont="1" applyFill="1" applyAlignment="1" applyProtection="1">
      <alignment horizontal="left" vertical="center"/>
    </xf>
    <xf numFmtId="167" fontId="5" fillId="0" borderId="0" xfId="24" applyNumberFormat="1" applyFont="1" applyFill="1" applyAlignment="1">
      <alignment vertical="center"/>
    </xf>
    <xf numFmtId="1" fontId="5" fillId="0" borderId="0" xfId="10" applyNumberFormat="1" applyFont="1" applyFill="1" applyBorder="1" applyAlignment="1">
      <alignment horizontal="right" vertical="center"/>
    </xf>
    <xf numFmtId="167" fontId="4" fillId="0" borderId="0" xfId="14" applyNumberFormat="1" applyFont="1" applyAlignment="1" applyProtection="1">
      <alignment horizontal="left" vertical="center"/>
    </xf>
    <xf numFmtId="167" fontId="5" fillId="0" borderId="0" xfId="14" applyNumberFormat="1" applyFont="1" applyAlignment="1">
      <alignment vertical="center"/>
    </xf>
    <xf numFmtId="2" fontId="5" fillId="0" borderId="0" xfId="14" applyNumberFormat="1" applyFont="1" applyAlignment="1">
      <alignment vertical="center"/>
    </xf>
    <xf numFmtId="167" fontId="5" fillId="0" borderId="0" xfId="14" applyNumberFormat="1" applyFont="1" applyAlignment="1">
      <alignment horizontal="right" vertical="center" readingOrder="2"/>
    </xf>
    <xf numFmtId="167" fontId="7" fillId="0" borderId="0" xfId="14" quotePrefix="1" applyNumberFormat="1" applyFont="1" applyAlignment="1" applyProtection="1">
      <alignment horizontal="left" vertical="center"/>
    </xf>
    <xf numFmtId="167" fontId="4" fillId="0" borderId="0" xfId="14" quotePrefix="1" applyNumberFormat="1" applyFont="1" applyAlignment="1">
      <alignment horizontal="right" vertical="center" readingOrder="2"/>
    </xf>
    <xf numFmtId="167" fontId="11" fillId="0" borderId="0" xfId="14" applyNumberFormat="1" applyFont="1" applyAlignment="1">
      <alignment vertical="center"/>
    </xf>
    <xf numFmtId="167" fontId="10" fillId="0" borderId="0" xfId="14" applyNumberFormat="1" applyFont="1" applyAlignment="1">
      <alignment horizontal="right" vertical="center" readingOrder="2"/>
    </xf>
    <xf numFmtId="167" fontId="11" fillId="0" borderId="0" xfId="23" applyNumberFormat="1" applyFont="1" applyAlignment="1">
      <alignment vertical="center"/>
    </xf>
    <xf numFmtId="167" fontId="10" fillId="0" borderId="0" xfId="11" applyNumberFormat="1" applyFont="1" applyAlignment="1">
      <alignment horizontal="right" vertical="center" readingOrder="2"/>
    </xf>
    <xf numFmtId="167" fontId="10" fillId="0" borderId="0" xfId="23" applyNumberFormat="1" applyFont="1" applyAlignment="1">
      <alignment horizontal="right" vertical="center" readingOrder="2"/>
    </xf>
    <xf numFmtId="167" fontId="10" fillId="0" borderId="0" xfId="16" quotePrefix="1" applyNumberFormat="1" applyFont="1" applyAlignment="1" applyProtection="1">
      <alignment horizontal="centerContinuous" vertical="center"/>
    </xf>
    <xf numFmtId="167" fontId="10" fillId="0" borderId="0" xfId="23" applyNumberFormat="1" applyFont="1" applyAlignment="1" applyProtection="1">
      <alignment horizontal="centerContinuous" vertical="center"/>
    </xf>
    <xf numFmtId="167" fontId="10" fillId="0" borderId="0" xfId="23" quotePrefix="1" applyNumberFormat="1" applyFont="1" applyAlignment="1" applyProtection="1">
      <alignment vertical="center"/>
    </xf>
    <xf numFmtId="167" fontId="10" fillId="0" borderId="0" xfId="16" applyNumberFormat="1" applyFont="1" applyAlignment="1">
      <alignment horizontal="right" vertical="center"/>
    </xf>
    <xf numFmtId="10" fontId="8" fillId="0" borderId="0" xfId="18" applyNumberFormat="1" applyFont="1" applyAlignment="1">
      <alignment horizontal="right" vertical="top" readingOrder="2"/>
    </xf>
    <xf numFmtId="167" fontId="10" fillId="0" borderId="0" xfId="14" applyNumberFormat="1" applyFont="1" applyBorder="1" applyAlignment="1" applyProtection="1">
      <alignment horizontal="right" vertical="center"/>
    </xf>
    <xf numFmtId="167" fontId="10" fillId="0" borderId="0" xfId="14" applyNumberFormat="1" applyFont="1" applyBorder="1" applyAlignment="1" applyProtection="1">
      <alignment horizontal="center" vertical="center"/>
    </xf>
    <xf numFmtId="168" fontId="18" fillId="0" borderId="0" xfId="10" applyNumberFormat="1" applyFont="1" applyBorder="1" applyAlignment="1">
      <alignment horizontal="right" vertical="center"/>
    </xf>
    <xf numFmtId="0" fontId="5" fillId="0" borderId="0" xfId="10" applyFont="1" applyFill="1" applyBorder="1" applyAlignment="1">
      <alignment vertical="center"/>
    </xf>
    <xf numFmtId="1" fontId="5" fillId="0" borderId="0" xfId="10" applyNumberFormat="1" applyFont="1" applyBorder="1" applyAlignment="1">
      <alignment horizontal="right" vertical="center"/>
    </xf>
    <xf numFmtId="1" fontId="27" fillId="3" borderId="0" xfId="10" applyNumberFormat="1" applyFont="1" applyFill="1" applyAlignment="1">
      <alignment horizontal="right" vertical="center"/>
    </xf>
    <xf numFmtId="0" fontId="12" fillId="0" borderId="0" xfId="10" applyFont="1" applyAlignment="1">
      <alignment horizontal="right" vertical="center" readingOrder="2"/>
    </xf>
    <xf numFmtId="0" fontId="8" fillId="0" borderId="0" xfId="10" applyFont="1" applyAlignment="1">
      <alignment horizontal="right" vertical="center" readingOrder="2"/>
    </xf>
    <xf numFmtId="171" fontId="10" fillId="0" borderId="0" xfId="10" applyNumberFormat="1" applyFont="1" applyAlignment="1">
      <alignment horizontal="right" vertical="center"/>
    </xf>
    <xf numFmtId="0" fontId="8" fillId="0" borderId="0" xfId="10" applyFont="1" applyFill="1" applyAlignment="1">
      <alignment horizontal="right" vertical="center" readingOrder="2"/>
    </xf>
    <xf numFmtId="167" fontId="5" fillId="0" borderId="0" xfId="10" applyNumberFormat="1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167" fontId="4" fillId="0" borderId="0" xfId="25" applyNumberFormat="1" applyFont="1" applyAlignment="1" applyProtection="1">
      <alignment horizontal="left" vertical="center"/>
    </xf>
    <xf numFmtId="167" fontId="5" fillId="0" borderId="0" xfId="25" applyNumberFormat="1" applyFont="1" applyBorder="1" applyAlignment="1">
      <alignment horizontal="right" vertical="center"/>
    </xf>
    <xf numFmtId="167" fontId="5" fillId="0" borderId="0" xfId="25" applyNumberFormat="1" applyFont="1" applyAlignment="1">
      <alignment horizontal="right" vertical="center"/>
    </xf>
    <xf numFmtId="167" fontId="5" fillId="0" borderId="0" xfId="25" applyNumberFormat="1" applyFont="1" applyAlignment="1">
      <alignment vertical="center"/>
    </xf>
    <xf numFmtId="167" fontId="6" fillId="0" borderId="0" xfId="9" applyNumberFormat="1" applyFont="1" applyAlignment="1">
      <alignment vertical="center"/>
    </xf>
    <xf numFmtId="167" fontId="33" fillId="0" borderId="0" xfId="25" applyNumberFormat="1" applyFont="1" applyAlignment="1">
      <alignment vertical="center"/>
    </xf>
    <xf numFmtId="167" fontId="33" fillId="0" borderId="0" xfId="25" applyNumberFormat="1" applyFont="1" applyBorder="1" applyAlignment="1">
      <alignment horizontal="right" vertical="center"/>
    </xf>
    <xf numFmtId="167" fontId="33" fillId="0" borderId="0" xfId="25" applyNumberFormat="1" applyFont="1" applyAlignment="1">
      <alignment horizontal="right" vertical="center"/>
    </xf>
    <xf numFmtId="167" fontId="33" fillId="0" borderId="0" xfId="25" applyNumberFormat="1" applyFont="1" applyAlignment="1">
      <alignment vertical="center" readingOrder="2"/>
    </xf>
    <xf numFmtId="167" fontId="9" fillId="0" borderId="0" xfId="25" applyNumberFormat="1" applyFont="1" applyFill="1" applyBorder="1" applyAlignment="1">
      <alignment horizontal="right" vertical="center"/>
    </xf>
    <xf numFmtId="167" fontId="9" fillId="0" borderId="0" xfId="25" applyNumberFormat="1" applyFont="1" applyFill="1" applyAlignment="1">
      <alignment horizontal="right" vertical="center"/>
    </xf>
    <xf numFmtId="167" fontId="7" fillId="0" borderId="0" xfId="14" applyNumberFormat="1" applyFont="1" applyAlignment="1">
      <alignment horizontal="right" vertical="center" readingOrder="2"/>
    </xf>
    <xf numFmtId="167" fontId="4" fillId="0" borderId="0" xfId="25" quotePrefix="1" applyNumberFormat="1" applyFont="1" applyAlignment="1">
      <alignment horizontal="right" vertical="center"/>
    </xf>
    <xf numFmtId="167" fontId="7" fillId="0" borderId="0" xfId="25" applyNumberFormat="1" applyFont="1" applyAlignment="1">
      <alignment vertical="center"/>
    </xf>
    <xf numFmtId="167" fontId="11" fillId="0" borderId="0" xfId="25" applyNumberFormat="1" applyFont="1" applyAlignment="1">
      <alignment vertical="center"/>
    </xf>
    <xf numFmtId="167" fontId="11" fillId="0" borderId="0" xfId="25" applyNumberFormat="1" applyFont="1" applyBorder="1" applyAlignment="1">
      <alignment horizontal="right" vertical="center"/>
    </xf>
    <xf numFmtId="167" fontId="5" fillId="0" borderId="0" xfId="25" applyNumberFormat="1" applyFont="1" applyAlignment="1">
      <alignment horizontal="right" vertical="center" readingOrder="2"/>
    </xf>
    <xf numFmtId="167" fontId="5" fillId="0" borderId="0" xfId="25" applyNumberFormat="1" applyFont="1" applyFill="1" applyAlignment="1">
      <alignment vertical="center"/>
    </xf>
    <xf numFmtId="167" fontId="10" fillId="0" borderId="0" xfId="25" applyNumberFormat="1" applyFont="1" applyBorder="1" applyAlignment="1">
      <alignment horizontal="right" vertical="center"/>
    </xf>
    <xf numFmtId="167" fontId="10" fillId="0" borderId="0" xfId="25" applyNumberFormat="1" applyFont="1" applyAlignment="1" applyProtection="1">
      <alignment horizontal="right" vertical="center"/>
    </xf>
    <xf numFmtId="167" fontId="5" fillId="0" borderId="0" xfId="25" applyNumberFormat="1" applyFont="1" applyAlignment="1" applyProtection="1">
      <alignment horizontal="left" vertical="center"/>
    </xf>
    <xf numFmtId="167" fontId="10" fillId="0" borderId="0" xfId="25" applyNumberFormat="1" applyFont="1" applyAlignment="1" applyProtection="1">
      <alignment horizontal="left" vertical="center"/>
    </xf>
    <xf numFmtId="167" fontId="12" fillId="0" borderId="0" xfId="25" applyNumberFormat="1" applyFont="1" applyAlignment="1">
      <alignment horizontal="right" vertical="center" readingOrder="2"/>
    </xf>
    <xf numFmtId="167" fontId="10" fillId="0" borderId="0" xfId="25" applyNumberFormat="1" applyFont="1" applyAlignment="1">
      <alignment vertical="center"/>
    </xf>
    <xf numFmtId="167" fontId="11" fillId="0" borderId="0" xfId="25" applyNumberFormat="1" applyFont="1" applyAlignment="1">
      <alignment horizontal="right" vertical="center" readingOrder="2"/>
    </xf>
    <xf numFmtId="167" fontId="11" fillId="0" borderId="0" xfId="25" applyNumberFormat="1" applyFont="1" applyAlignment="1">
      <alignment horizontal="right" vertical="center"/>
    </xf>
    <xf numFmtId="167" fontId="10" fillId="0" borderId="0" xfId="25" quotePrefix="1" applyNumberFormat="1" applyFont="1" applyAlignment="1" applyProtection="1">
      <alignment horizontal="left" vertical="center"/>
    </xf>
    <xf numFmtId="0" fontId="15" fillId="0" borderId="0" xfId="10"/>
    <xf numFmtId="3" fontId="22" fillId="0" borderId="0" xfId="10" applyNumberFormat="1" applyFont="1"/>
    <xf numFmtId="3" fontId="23" fillId="0" borderId="0" xfId="10" applyNumberFormat="1" applyFont="1"/>
    <xf numFmtId="167" fontId="10" fillId="0" borderId="0" xfId="25" applyNumberFormat="1" applyFont="1" applyAlignment="1">
      <alignment horizontal="right" vertical="center" readingOrder="2"/>
    </xf>
    <xf numFmtId="167" fontId="10" fillId="0" borderId="0" xfId="25" applyNumberFormat="1" applyFont="1" applyAlignment="1">
      <alignment horizontal="right" vertical="center"/>
    </xf>
    <xf numFmtId="3" fontId="27" fillId="0" borderId="0" xfId="10" applyNumberFormat="1" applyFont="1" applyBorder="1" applyAlignment="1">
      <alignment horizontal="right" vertical="center"/>
    </xf>
    <xf numFmtId="167" fontId="5" fillId="0" borderId="0" xfId="25" quotePrefix="1" applyNumberFormat="1" applyFont="1" applyAlignment="1">
      <alignment horizontal="right" vertical="center"/>
    </xf>
    <xf numFmtId="169" fontId="13" fillId="0" borderId="0" xfId="12" quotePrefix="1" applyNumberFormat="1" applyFont="1" applyAlignment="1" applyProtection="1">
      <alignment horizontal="left" vertical="center"/>
    </xf>
    <xf numFmtId="0" fontId="5" fillId="0" borderId="0" xfId="10" applyFont="1" applyBorder="1" applyAlignment="1">
      <alignment horizontal="right" vertical="center"/>
    </xf>
    <xf numFmtId="169" fontId="5" fillId="0" borderId="0" xfId="12" applyNumberFormat="1" applyFont="1" applyAlignment="1">
      <alignment horizontal="right" vertical="center" readingOrder="2"/>
    </xf>
    <xf numFmtId="167" fontId="5" fillId="0" borderId="0" xfId="25" applyNumberFormat="1" applyFont="1" applyAlignment="1">
      <alignment vertical="center" readingOrder="2"/>
    </xf>
    <xf numFmtId="167" fontId="21" fillId="0" borderId="0" xfId="25" applyNumberFormat="1" applyFont="1" applyAlignment="1">
      <alignment horizontal="right" vertical="center"/>
    </xf>
    <xf numFmtId="167" fontId="11" fillId="0" borderId="0" xfId="10" applyNumberFormat="1" applyFont="1" applyAlignment="1">
      <alignment vertical="center"/>
    </xf>
    <xf numFmtId="167" fontId="5" fillId="0" borderId="0" xfId="10" applyNumberFormat="1" applyFont="1" applyAlignment="1">
      <alignment vertical="center"/>
    </xf>
    <xf numFmtId="0" fontId="6" fillId="0" borderId="0" xfId="10" applyFont="1" applyAlignment="1">
      <alignment horizontal="right" vertical="center"/>
    </xf>
    <xf numFmtId="0" fontId="10" fillId="0" borderId="0" xfId="10" applyFont="1" applyAlignment="1">
      <alignment vertical="center" readingOrder="2"/>
    </xf>
    <xf numFmtId="0" fontId="5" fillId="0" borderId="0" xfId="10" applyFont="1" applyFill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167" fontId="5" fillId="0" borderId="0" xfId="1" applyNumberFormat="1" applyFont="1" applyAlignment="1" applyProtection="1">
      <alignment horizontal="left" vertical="center"/>
    </xf>
    <xf numFmtId="0" fontId="10" fillId="0" borderId="0" xfId="10" applyFont="1" applyAlignment="1">
      <alignment horizontal="right" vertical="center"/>
    </xf>
    <xf numFmtId="167" fontId="5" fillId="0" borderId="0" xfId="1" applyNumberFormat="1" applyFont="1" applyAlignment="1">
      <alignment horizontal="right" vertical="center" readingOrder="2"/>
    </xf>
    <xf numFmtId="0" fontId="12" fillId="0" borderId="0" xfId="10" quotePrefix="1" applyFont="1" applyAlignment="1">
      <alignment horizontal="right" vertical="center"/>
    </xf>
    <xf numFmtId="0" fontId="12" fillId="0" borderId="0" xfId="10" applyFont="1" applyAlignment="1">
      <alignment horizontal="right" vertical="center"/>
    </xf>
    <xf numFmtId="0" fontId="8" fillId="0" borderId="0" xfId="10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3" fontId="10" fillId="0" borderId="0" xfId="10" applyNumberFormat="1" applyFont="1" applyBorder="1" applyAlignment="1">
      <alignment horizontal="right" vertical="center"/>
    </xf>
    <xf numFmtId="3" fontId="18" fillId="0" borderId="0" xfId="10" applyNumberFormat="1" applyFont="1"/>
    <xf numFmtId="0" fontId="11" fillId="0" borderId="0" xfId="10" quotePrefix="1" applyFont="1" applyAlignment="1">
      <alignment horizontal="right" vertical="center" readingOrder="2"/>
    </xf>
    <xf numFmtId="0" fontId="11" fillId="0" borderId="0" xfId="10" applyFont="1" applyAlignment="1">
      <alignment horizontal="right" vertical="center" readingOrder="2"/>
    </xf>
    <xf numFmtId="3" fontId="2" fillId="0" borderId="0" xfId="10" applyNumberFormat="1" applyFont="1"/>
    <xf numFmtId="0" fontId="12" fillId="0" borderId="0" xfId="10" applyFont="1" applyAlignment="1">
      <alignment vertical="center" readingOrder="2"/>
    </xf>
    <xf numFmtId="171" fontId="5" fillId="0" borderId="0" xfId="10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2" fillId="0" borderId="0" xfId="10" applyFont="1"/>
    <xf numFmtId="0" fontId="8" fillId="0" borderId="0" xfId="10" applyFont="1" applyAlignment="1">
      <alignment horizontal="right" vertical="center"/>
    </xf>
    <xf numFmtId="3" fontId="10" fillId="0" borderId="0" xfId="10" applyNumberFormat="1" applyFont="1" applyAlignment="1">
      <alignment horizontal="right" vertical="center" readingOrder="1"/>
    </xf>
    <xf numFmtId="0" fontId="8" fillId="0" borderId="0" xfId="10" quotePrefix="1" applyFont="1" applyAlignment="1">
      <alignment horizontal="right" vertical="center"/>
    </xf>
    <xf numFmtId="3" fontId="5" fillId="0" borderId="0" xfId="10" applyNumberFormat="1" applyFont="1" applyAlignment="1">
      <alignment horizontal="right" vertical="center"/>
    </xf>
    <xf numFmtId="0" fontId="5" fillId="0" borderId="0" xfId="10" applyFont="1" applyBorder="1" applyAlignment="1">
      <alignment vertical="center"/>
    </xf>
    <xf numFmtId="0" fontId="5" fillId="0" borderId="0" xfId="10" applyNumberFormat="1" applyFont="1" applyBorder="1" applyAlignment="1">
      <alignment vertical="center"/>
    </xf>
    <xf numFmtId="0" fontId="5" fillId="0" borderId="0" xfId="10" applyNumberFormat="1" applyFont="1" applyAlignment="1">
      <alignment vertical="center"/>
    </xf>
    <xf numFmtId="0" fontId="11" fillId="0" borderId="0" xfId="10" applyFont="1" applyBorder="1" applyAlignment="1">
      <alignment vertical="center"/>
    </xf>
    <xf numFmtId="0" fontId="5" fillId="0" borderId="0" xfId="6" applyFont="1" applyAlignment="1">
      <alignment vertical="center"/>
    </xf>
    <xf numFmtId="167" fontId="7" fillId="0" borderId="0" xfId="25" applyNumberFormat="1" applyFont="1" applyAlignment="1">
      <alignment horizontal="left" vertical="center"/>
    </xf>
    <xf numFmtId="0" fontId="7" fillId="0" borderId="0" xfId="10" quotePrefix="1" applyFont="1" applyAlignment="1">
      <alignment horizontal="left" vertical="center"/>
    </xf>
    <xf numFmtId="0" fontId="4" fillId="0" borderId="0" xfId="10" quotePrefix="1" applyFont="1" applyAlignment="1">
      <alignment horizontal="right" vertical="center" readingOrder="2"/>
    </xf>
    <xf numFmtId="0" fontId="23" fillId="0" borderId="0" xfId="10" applyFont="1"/>
    <xf numFmtId="3" fontId="10" fillId="0" borderId="0" xfId="10" applyNumberFormat="1" applyFont="1" applyAlignment="1">
      <alignment horizontal="right" vertical="center" wrapText="1" readingOrder="1"/>
    </xf>
    <xf numFmtId="171" fontId="10" fillId="0" borderId="0" xfId="10" applyNumberFormat="1" applyFont="1" applyAlignment="1">
      <alignment vertical="center" wrapText="1"/>
    </xf>
    <xf numFmtId="171" fontId="10" fillId="0" borderId="0" xfId="10" applyNumberFormat="1" applyFont="1" applyAlignment="1">
      <alignment horizontal="right" vertical="center" wrapText="1"/>
    </xf>
    <xf numFmtId="0" fontId="13" fillId="0" borderId="0" xfId="10" quotePrefix="1" applyFont="1" applyAlignment="1">
      <alignment horizontal="left" vertical="center"/>
    </xf>
    <xf numFmtId="167" fontId="4" fillId="0" borderId="0" xfId="16" applyNumberFormat="1" applyFont="1" applyAlignment="1" applyProtection="1">
      <alignment horizontal="left" vertical="center"/>
    </xf>
    <xf numFmtId="167" fontId="5" fillId="0" borderId="0" xfId="16" applyNumberFormat="1" applyFont="1" applyAlignment="1" applyProtection="1">
      <alignment horizontal="left" vertical="center"/>
    </xf>
    <xf numFmtId="2" fontId="5" fillId="0" borderId="0" xfId="16" applyNumberFormat="1" applyFont="1" applyAlignment="1">
      <alignment vertical="center"/>
    </xf>
    <xf numFmtId="167" fontId="5" fillId="0" borderId="0" xfId="16" applyNumberFormat="1" applyFont="1" applyAlignment="1">
      <alignment horizontal="right" vertical="center"/>
    </xf>
    <xf numFmtId="167" fontId="5" fillId="0" borderId="0" xfId="16" applyNumberFormat="1" applyFont="1" applyAlignment="1">
      <alignment horizontal="right" vertical="center" readingOrder="2"/>
    </xf>
    <xf numFmtId="167" fontId="7" fillId="0" borderId="0" xfId="16" quotePrefix="1" applyNumberFormat="1" applyFont="1" applyAlignment="1" applyProtection="1">
      <alignment horizontal="left" vertical="center"/>
    </xf>
    <xf numFmtId="167" fontId="5" fillId="0" borderId="0" xfId="16" quotePrefix="1" applyNumberFormat="1" applyFont="1" applyAlignment="1" applyProtection="1">
      <alignment horizontal="right" vertical="center"/>
    </xf>
    <xf numFmtId="167" fontId="7" fillId="0" borderId="0" xfId="16" applyNumberFormat="1" applyFont="1" applyAlignment="1">
      <alignment horizontal="right" vertical="center" readingOrder="2"/>
    </xf>
    <xf numFmtId="167" fontId="4" fillId="0" borderId="0" xfId="16" applyNumberFormat="1" applyFont="1" applyAlignment="1">
      <alignment horizontal="right" vertical="center" readingOrder="2"/>
    </xf>
    <xf numFmtId="167" fontId="10" fillId="0" borderId="0" xfId="11" quotePrefix="1" applyNumberFormat="1" applyFont="1" applyAlignment="1">
      <alignment horizontal="right" vertical="center" readingOrder="2"/>
    </xf>
    <xf numFmtId="167" fontId="10" fillId="0" borderId="0" xfId="16" applyNumberFormat="1" applyFont="1" applyAlignment="1">
      <alignment horizontal="center" vertical="center"/>
    </xf>
    <xf numFmtId="167" fontId="10" fillId="0" borderId="0" xfId="16" applyNumberFormat="1" applyFont="1" applyAlignment="1" applyProtection="1">
      <alignment horizontal="right" vertical="center"/>
    </xf>
    <xf numFmtId="167" fontId="12" fillId="0" borderId="0" xfId="16" applyNumberFormat="1" applyFont="1" applyAlignment="1">
      <alignment vertical="center"/>
    </xf>
    <xf numFmtId="0" fontId="10" fillId="2" borderId="0" xfId="5" applyFont="1" applyFill="1" applyAlignment="1">
      <alignment horizontal="left" vertical="center"/>
    </xf>
    <xf numFmtId="1" fontId="16" fillId="2" borderId="0" xfId="6" quotePrefix="1" applyNumberFormat="1" applyFont="1" applyFill="1" applyAlignment="1">
      <alignment horizontal="right" vertical="center" readingOrder="2"/>
    </xf>
    <xf numFmtId="167" fontId="10" fillId="0" borderId="0" xfId="16" applyNumberFormat="1" applyFont="1" applyFill="1" applyBorder="1" applyAlignment="1">
      <alignment vertical="center"/>
    </xf>
    <xf numFmtId="167" fontId="10" fillId="0" borderId="0" xfId="16" applyNumberFormat="1" applyFont="1" applyAlignment="1">
      <alignment vertical="center"/>
    </xf>
    <xf numFmtId="1" fontId="19" fillId="0" borderId="0" xfId="6" applyNumberFormat="1" applyFont="1" applyAlignment="1">
      <alignment horizontal="right" vertical="center" indent="1" readingOrder="2"/>
    </xf>
    <xf numFmtId="0" fontId="5" fillId="0" borderId="0" xfId="5" quotePrefix="1" applyFont="1" applyBorder="1" applyAlignment="1">
      <alignment horizontal="left" vertical="center"/>
    </xf>
    <xf numFmtId="165" fontId="17" fillId="0" borderId="0" xfId="7" applyFont="1" applyAlignment="1">
      <alignment vertical="center"/>
    </xf>
    <xf numFmtId="1" fontId="16" fillId="2" borderId="0" xfId="6" applyNumberFormat="1" applyFont="1" applyFill="1" applyAlignment="1">
      <alignment horizontal="right" vertical="center"/>
    </xf>
    <xf numFmtId="0" fontId="17" fillId="2" borderId="0" xfId="5" quotePrefix="1" applyFont="1" applyFill="1" applyAlignment="1">
      <alignment horizontal="left" vertical="center"/>
    </xf>
    <xf numFmtId="1" fontId="19" fillId="2" borderId="0" xfId="6" applyNumberFormat="1" applyFont="1" applyFill="1" applyAlignment="1">
      <alignment horizontal="right" vertical="center" indent="1"/>
    </xf>
    <xf numFmtId="1" fontId="19" fillId="0" borderId="0" xfId="6" applyNumberFormat="1" applyFont="1" applyAlignment="1">
      <alignment horizontal="right" vertical="center" indent="1"/>
    </xf>
    <xf numFmtId="167" fontId="17" fillId="0" borderId="0" xfId="5" quotePrefix="1" applyNumberFormat="1" applyFont="1" applyAlignment="1" applyProtection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quotePrefix="1" applyFont="1" applyAlignment="1">
      <alignment horizontal="left" vertical="center"/>
    </xf>
    <xf numFmtId="167" fontId="11" fillId="0" borderId="0" xfId="16" quotePrefix="1" applyNumberFormat="1" applyFont="1" applyAlignment="1" applyProtection="1">
      <alignment horizontal="left" vertical="center"/>
    </xf>
    <xf numFmtId="167" fontId="11" fillId="0" borderId="0" xfId="16" applyNumberFormat="1" applyFont="1" applyAlignment="1" applyProtection="1">
      <alignment horizontal="left" vertical="center"/>
    </xf>
    <xf numFmtId="0" fontId="21" fillId="0" borderId="0" xfId="10" applyFont="1" applyAlignment="1">
      <alignment vertical="center"/>
    </xf>
    <xf numFmtId="167" fontId="5" fillId="0" borderId="0" xfId="10" applyNumberFormat="1" applyFont="1" applyFill="1" applyAlignment="1">
      <alignment horizontal="right" vertical="center"/>
    </xf>
    <xf numFmtId="1" fontId="10" fillId="0" borderId="0" xfId="19" quotePrefix="1" applyNumberFormat="1" applyFont="1" applyBorder="1" applyAlignment="1" applyProtection="1">
      <alignment horizontal="left" vertical="center"/>
    </xf>
    <xf numFmtId="1" fontId="10" fillId="0" borderId="0" xfId="19" quotePrefix="1" applyNumberFormat="1" applyFont="1" applyFill="1" applyBorder="1" applyAlignment="1" applyProtection="1">
      <alignment horizontal="left" vertical="center"/>
    </xf>
    <xf numFmtId="1" fontId="8" fillId="0" borderId="0" xfId="10" applyNumberFormat="1" applyFont="1" applyFill="1" applyAlignment="1">
      <alignment horizontal="right" vertical="center" readingOrder="2"/>
    </xf>
    <xf numFmtId="1" fontId="13" fillId="0" borderId="0" xfId="1" quotePrefix="1" applyNumberFormat="1" applyFont="1" applyFill="1" applyAlignment="1" applyProtection="1">
      <alignment horizontal="left" vertical="center"/>
    </xf>
    <xf numFmtId="171" fontId="10" fillId="0" borderId="0" xfId="10" applyNumberFormat="1" applyFont="1" applyFill="1" applyAlignment="1">
      <alignment vertical="center"/>
    </xf>
    <xf numFmtId="0" fontId="4" fillId="0" borderId="0" xfId="9" applyNumberFormat="1" applyFont="1" applyAlignment="1" applyProtection="1">
      <alignment horizontal="left" vertical="center"/>
    </xf>
    <xf numFmtId="0" fontId="5" fillId="0" borderId="0" xfId="10" applyNumberFormat="1" applyFont="1" applyAlignment="1">
      <alignment horizontal="right" vertical="center"/>
    </xf>
    <xf numFmtId="0" fontId="6" fillId="0" borderId="0" xfId="10" applyNumberFormat="1" applyFont="1" applyAlignment="1">
      <alignment horizontal="right" vertical="center"/>
    </xf>
    <xf numFmtId="0" fontId="5" fillId="0" borderId="0" xfId="10" applyNumberFormat="1" applyFont="1" applyAlignment="1">
      <alignment vertical="center" readingOrder="2"/>
    </xf>
    <xf numFmtId="0" fontId="7" fillId="0" borderId="0" xfId="10" quotePrefix="1" applyNumberFormat="1" applyFont="1" applyFill="1" applyAlignment="1">
      <alignment horizontal="left" vertical="center"/>
    </xf>
    <xf numFmtId="0" fontId="4" fillId="0" borderId="0" xfId="10" quotePrefix="1" applyNumberFormat="1" applyFont="1" applyAlignment="1">
      <alignment horizontal="right" vertical="center"/>
    </xf>
    <xf numFmtId="0" fontId="7" fillId="0" borderId="0" xfId="10" quotePrefix="1" applyNumberFormat="1" applyFont="1" applyAlignment="1">
      <alignment horizontal="left" vertical="center"/>
    </xf>
    <xf numFmtId="0" fontId="5" fillId="0" borderId="0" xfId="10" applyNumberFormat="1" applyFont="1" applyAlignment="1">
      <alignment horizontal="right" vertical="center" readingOrder="2"/>
    </xf>
    <xf numFmtId="167" fontId="10" fillId="0" borderId="0" xfId="9" applyNumberFormat="1" applyFont="1" applyFill="1" applyAlignment="1">
      <alignment vertical="center"/>
    </xf>
    <xf numFmtId="0" fontId="5" fillId="0" borderId="0" xfId="10" applyNumberFormat="1" applyFont="1" applyFill="1" applyAlignment="1">
      <alignment horizontal="right" vertical="center"/>
    </xf>
    <xf numFmtId="0" fontId="12" fillId="0" borderId="0" xfId="10" applyNumberFormat="1" applyFont="1" applyAlignment="1">
      <alignment horizontal="right" vertical="center"/>
    </xf>
    <xf numFmtId="0" fontId="8" fillId="0" borderId="0" xfId="10" applyNumberFormat="1" applyFont="1" applyAlignment="1">
      <alignment horizontal="centerContinuous" vertical="center"/>
    </xf>
    <xf numFmtId="0" fontId="5" fillId="0" borderId="0" xfId="10" applyNumberFormat="1" applyFont="1" applyAlignment="1">
      <alignment horizontal="centerContinuous" vertical="center"/>
    </xf>
    <xf numFmtId="0" fontId="10" fillId="0" borderId="0" xfId="10" applyNumberFormat="1" applyFont="1" applyAlignment="1">
      <alignment vertical="center"/>
    </xf>
    <xf numFmtId="0" fontId="10" fillId="0" borderId="0" xfId="10" applyNumberFormat="1" applyFont="1" applyAlignment="1">
      <alignment horizontal="right" vertical="center"/>
    </xf>
    <xf numFmtId="0" fontId="12" fillId="0" borderId="0" xfId="10" applyNumberFormat="1" applyFont="1" applyAlignment="1">
      <alignment vertical="center" readingOrder="2"/>
    </xf>
    <xf numFmtId="0" fontId="8" fillId="0" borderId="0" xfId="10" applyNumberFormat="1" applyFont="1" applyAlignment="1">
      <alignment vertical="center"/>
    </xf>
    <xf numFmtId="0" fontId="8" fillId="0" borderId="0" xfId="10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 readingOrder="2"/>
    </xf>
    <xf numFmtId="0" fontId="5" fillId="0" borderId="0" xfId="10" quotePrefix="1" applyNumberFormat="1" applyFont="1" applyAlignment="1">
      <alignment horizontal="left" vertical="center"/>
    </xf>
    <xf numFmtId="0" fontId="11" fillId="0" borderId="0" xfId="10" applyNumberFormat="1" applyFont="1" applyAlignment="1">
      <alignment horizontal="right" vertical="center" readingOrder="2"/>
    </xf>
    <xf numFmtId="173" fontId="5" fillId="0" borderId="0" xfId="26" applyNumberFormat="1" applyFont="1"/>
    <xf numFmtId="0" fontId="5" fillId="0" borderId="0" xfId="10" applyNumberFormat="1" applyFont="1" applyAlignment="1">
      <alignment horizontal="left" vertical="center"/>
    </xf>
    <xf numFmtId="0" fontId="10" fillId="0" borderId="0" xfId="10" applyNumberFormat="1" applyFont="1" applyAlignment="1">
      <alignment horizontal="left" vertical="center"/>
    </xf>
    <xf numFmtId="3" fontId="10" fillId="0" borderId="0" xfId="10" applyNumberFormat="1" applyFont="1" applyAlignment="1">
      <alignment vertical="center"/>
    </xf>
    <xf numFmtId="0" fontId="12" fillId="0" borderId="0" xfId="10" applyNumberFormat="1" applyFont="1" applyAlignment="1">
      <alignment horizontal="right" vertical="center" readingOrder="2"/>
    </xf>
    <xf numFmtId="173" fontId="23" fillId="0" borderId="0" xfId="26" applyNumberFormat="1" applyFont="1"/>
    <xf numFmtId="0" fontId="12" fillId="0" borderId="0" xfId="10" quotePrefix="1" applyNumberFormat="1" applyFont="1" applyAlignment="1">
      <alignment horizontal="right" vertical="center" readingOrder="2"/>
    </xf>
    <xf numFmtId="0" fontId="8" fillId="0" borderId="0" xfId="10" quotePrefix="1" applyNumberFormat="1" applyFont="1" applyAlignment="1">
      <alignment horizontal="left" vertical="center"/>
    </xf>
    <xf numFmtId="0" fontId="12" fillId="0" borderId="0" xfId="10" applyNumberFormat="1" applyFont="1" applyAlignment="1">
      <alignment horizontal="left" vertical="center"/>
    </xf>
    <xf numFmtId="0" fontId="12" fillId="0" borderId="0" xfId="10" applyNumberFormat="1" applyFont="1" applyAlignment="1">
      <alignment vertical="center"/>
    </xf>
    <xf numFmtId="0" fontId="10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horizontal="right" vertical="center"/>
    </xf>
    <xf numFmtId="0" fontId="11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/>
    </xf>
    <xf numFmtId="0" fontId="13" fillId="0" borderId="0" xfId="10" quotePrefix="1" applyNumberFormat="1" applyFont="1" applyAlignment="1">
      <alignment horizontal="left" vertical="center"/>
    </xf>
    <xf numFmtId="167" fontId="4" fillId="0" borderId="0" xfId="23" applyNumberFormat="1" applyFont="1" applyAlignment="1" applyProtection="1">
      <alignment horizontal="left" vertical="center"/>
    </xf>
    <xf numFmtId="167" fontId="5" fillId="0" borderId="0" xfId="23" applyNumberFormat="1" applyFont="1" applyAlignment="1">
      <alignment vertical="center"/>
    </xf>
    <xf numFmtId="167" fontId="5" fillId="0" borderId="0" xfId="23" applyNumberFormat="1" applyFont="1" applyAlignment="1">
      <alignment horizontal="right" vertical="center"/>
    </xf>
    <xf numFmtId="167" fontId="5" fillId="0" borderId="0" xfId="23" applyNumberFormat="1" applyFont="1" applyAlignment="1">
      <alignment vertical="center" readingOrder="2"/>
    </xf>
    <xf numFmtId="167" fontId="7" fillId="0" borderId="0" xfId="23" quotePrefix="1" applyNumberFormat="1" applyFont="1" applyAlignment="1" applyProtection="1">
      <alignment horizontal="left" vertical="center"/>
    </xf>
    <xf numFmtId="167" fontId="5" fillId="0" borderId="0" xfId="23" quotePrefix="1" applyNumberFormat="1" applyFont="1" applyAlignment="1" applyProtection="1">
      <alignment horizontal="right" vertical="center"/>
    </xf>
    <xf numFmtId="167" fontId="4" fillId="0" borderId="0" xfId="23" quotePrefix="1" applyNumberFormat="1" applyFont="1" applyAlignment="1">
      <alignment horizontal="right" vertical="center" readingOrder="2"/>
    </xf>
    <xf numFmtId="167" fontId="4" fillId="0" borderId="0" xfId="23" applyNumberFormat="1" applyFont="1" applyAlignment="1">
      <alignment horizontal="right" vertical="center" readingOrder="2"/>
    </xf>
    <xf numFmtId="167" fontId="11" fillId="0" borderId="0" xfId="23" applyNumberFormat="1" applyFont="1" applyAlignment="1">
      <alignment horizontal="right" vertical="center"/>
    </xf>
    <xf numFmtId="167" fontId="11" fillId="0" borderId="0" xfId="23" applyNumberFormat="1" applyFont="1" applyFill="1" applyAlignment="1">
      <alignment horizontal="right" vertical="center"/>
    </xf>
    <xf numFmtId="167" fontId="10" fillId="0" borderId="0" xfId="23" applyNumberFormat="1" applyFont="1" applyFill="1" applyAlignment="1">
      <alignment horizontal="right" vertical="center"/>
    </xf>
    <xf numFmtId="167" fontId="10" fillId="0" borderId="0" xfId="23" applyNumberFormat="1" applyFont="1" applyAlignment="1">
      <alignment vertical="center"/>
    </xf>
    <xf numFmtId="167" fontId="10" fillId="0" borderId="0" xfId="23" applyNumberFormat="1" applyFont="1" applyFill="1" applyBorder="1" applyAlignment="1">
      <alignment horizontal="right" vertical="center"/>
    </xf>
    <xf numFmtId="167" fontId="10" fillId="0" borderId="0" xfId="23" applyNumberFormat="1" applyFont="1" applyAlignment="1" applyProtection="1">
      <alignment horizontal="right" vertical="center"/>
    </xf>
    <xf numFmtId="167" fontId="12" fillId="0" borderId="0" xfId="23" applyNumberFormat="1" applyFont="1" applyFill="1" applyBorder="1" applyAlignment="1">
      <alignment horizontal="right" vertical="center"/>
    </xf>
    <xf numFmtId="167" fontId="10" fillId="0" borderId="0" xfId="23" applyNumberFormat="1" applyFont="1" applyFill="1" applyBorder="1" applyAlignment="1">
      <alignment vertical="center"/>
    </xf>
    <xf numFmtId="167" fontId="11" fillId="0" borderId="0" xfId="10" applyNumberFormat="1" applyFont="1" applyAlignment="1">
      <alignment horizontal="right" vertical="center"/>
    </xf>
    <xf numFmtId="167" fontId="5" fillId="0" borderId="0" xfId="23" applyNumberFormat="1" applyFont="1" applyFill="1" applyBorder="1" applyAlignment="1">
      <alignment horizontal="right" vertical="center"/>
    </xf>
    <xf numFmtId="167" fontId="12" fillId="0" borderId="0" xfId="23" applyNumberFormat="1" applyFont="1" applyAlignment="1">
      <alignment vertical="center"/>
    </xf>
    <xf numFmtId="0" fontId="5" fillId="0" borderId="0" xfId="10" applyFont="1" applyFill="1" applyBorder="1" applyAlignment="1">
      <alignment horizontal="right" vertical="center"/>
    </xf>
    <xf numFmtId="167" fontId="5" fillId="0" borderId="0" xfId="23" applyNumberFormat="1" applyFont="1" applyAlignment="1" applyProtection="1">
      <alignment horizontal="left" vertical="center"/>
    </xf>
    <xf numFmtId="0" fontId="4" fillId="0" borderId="0" xfId="23" applyNumberFormat="1" applyFont="1" applyAlignment="1" applyProtection="1">
      <alignment horizontal="left" vertical="center"/>
    </xf>
    <xf numFmtId="0" fontId="5" fillId="0" borderId="0" xfId="23" applyNumberFormat="1" applyFont="1" applyAlignment="1">
      <alignment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5" fillId="0" borderId="0" xfId="23" applyNumberFormat="1" applyFont="1" applyFill="1" applyAlignment="1">
      <alignment vertical="center"/>
    </xf>
    <xf numFmtId="0" fontId="5" fillId="0" borderId="0" xfId="23" applyNumberFormat="1" applyFont="1" applyAlignment="1">
      <alignment vertical="center" readingOrder="2"/>
    </xf>
    <xf numFmtId="0" fontId="7" fillId="0" borderId="0" xfId="23" quotePrefix="1" applyNumberFormat="1" applyFont="1" applyAlignment="1" applyProtection="1">
      <alignment horizontal="left" vertical="center"/>
    </xf>
    <xf numFmtId="0" fontId="4" fillId="0" borderId="0" xfId="23" quotePrefix="1" applyNumberFormat="1" applyFont="1" applyAlignment="1">
      <alignment horizontal="right" vertical="center" readingOrder="2"/>
    </xf>
    <xf numFmtId="0" fontId="12" fillId="0" borderId="0" xfId="23" applyNumberFormat="1" applyFont="1" applyAlignment="1">
      <alignment vertical="center"/>
    </xf>
    <xf numFmtId="0" fontId="11" fillId="0" borderId="0" xfId="23" applyNumberFormat="1" applyFont="1" applyAlignment="1">
      <alignment vertical="center"/>
    </xf>
    <xf numFmtId="0" fontId="4" fillId="0" borderId="0" xfId="23" applyNumberFormat="1" applyFont="1" applyAlignment="1">
      <alignment horizontal="right" vertical="center" readingOrder="2"/>
    </xf>
    <xf numFmtId="0" fontId="10" fillId="0" borderId="0" xfId="16" quotePrefix="1" applyNumberFormat="1" applyFont="1" applyAlignment="1" applyProtection="1">
      <alignment horizontal="centerContinuous" vertical="center"/>
    </xf>
    <xf numFmtId="0" fontId="10" fillId="0" borderId="0" xfId="23" applyNumberFormat="1" applyFont="1" applyAlignment="1" applyProtection="1">
      <alignment horizontal="centerContinuous" vertical="center"/>
    </xf>
    <xf numFmtId="0" fontId="10" fillId="0" borderId="0" xfId="23" quotePrefix="1" applyNumberFormat="1" applyFont="1" applyAlignment="1" applyProtection="1">
      <alignment vertical="center"/>
    </xf>
    <xf numFmtId="0" fontId="10" fillId="0" borderId="0" xfId="16" applyNumberFormat="1" applyFont="1" applyAlignment="1">
      <alignment horizontal="right" vertical="center"/>
    </xf>
    <xf numFmtId="0" fontId="10" fillId="0" borderId="0" xfId="23" applyNumberFormat="1" applyFont="1" applyAlignment="1" applyProtection="1">
      <alignment horizontal="right" vertical="center"/>
    </xf>
    <xf numFmtId="0" fontId="5" fillId="0" borderId="0" xfId="10" applyNumberFormat="1" applyFont="1" applyFill="1" applyAlignment="1">
      <alignment vertical="center"/>
    </xf>
    <xf numFmtId="0" fontId="5" fillId="0" borderId="0" xfId="10" applyNumberFormat="1" applyFont="1" applyFill="1" applyBorder="1" applyAlignment="1">
      <alignment vertical="center"/>
    </xf>
    <xf numFmtId="167" fontId="4" fillId="0" borderId="0" xfId="24" applyNumberFormat="1" applyFont="1" applyAlignment="1" applyProtection="1">
      <alignment horizontal="left" vertical="center"/>
    </xf>
    <xf numFmtId="1" fontId="5" fillId="0" borderId="0" xfId="24" applyNumberFormat="1" applyFont="1" applyAlignment="1">
      <alignment vertical="center"/>
    </xf>
    <xf numFmtId="167" fontId="5" fillId="0" borderId="0" xfId="24" applyNumberFormat="1" applyFont="1" applyAlignment="1">
      <alignment vertical="center"/>
    </xf>
    <xf numFmtId="167" fontId="5" fillId="0" borderId="0" xfId="24" applyNumberFormat="1" applyFont="1" applyAlignment="1">
      <alignment vertical="center" readingOrder="2"/>
    </xf>
    <xf numFmtId="167" fontId="7" fillId="0" borderId="0" xfId="24" quotePrefix="1" applyNumberFormat="1" applyFont="1" applyAlignment="1" applyProtection="1">
      <alignment horizontal="left" vertical="center"/>
    </xf>
    <xf numFmtId="167" fontId="5" fillId="0" borderId="0" xfId="24" quotePrefix="1" applyNumberFormat="1" applyFont="1" applyAlignment="1" applyProtection="1">
      <alignment horizontal="right" vertical="center"/>
    </xf>
    <xf numFmtId="167" fontId="10" fillId="0" borderId="0" xfId="24" applyNumberFormat="1" applyFont="1" applyAlignment="1">
      <alignment vertical="center"/>
    </xf>
    <xf numFmtId="167" fontId="11" fillId="0" borderId="0" xfId="24" applyNumberFormat="1" applyFont="1" applyAlignment="1">
      <alignment vertical="center"/>
    </xf>
    <xf numFmtId="1" fontId="11" fillId="0" borderId="0" xfId="24" applyNumberFormat="1" applyFont="1" applyAlignment="1">
      <alignment vertical="center"/>
    </xf>
    <xf numFmtId="167" fontId="5" fillId="0" borderId="0" xfId="24" applyNumberFormat="1" applyFont="1" applyAlignment="1">
      <alignment horizontal="right" vertical="center" readingOrder="2"/>
    </xf>
    <xf numFmtId="1" fontId="11" fillId="0" borderId="0" xfId="23" applyNumberFormat="1" applyFont="1" applyAlignment="1">
      <alignment vertical="center"/>
    </xf>
    <xf numFmtId="1" fontId="10" fillId="0" borderId="0" xfId="11" applyNumberFormat="1" applyFont="1" applyAlignment="1">
      <alignment horizontal="right" vertical="center" readingOrder="2"/>
    </xf>
    <xf numFmtId="1" fontId="10" fillId="0" borderId="0" xfId="23" applyNumberFormat="1" applyFont="1" applyAlignment="1">
      <alignment horizontal="right" vertical="center" readingOrder="2"/>
    </xf>
    <xf numFmtId="1" fontId="10" fillId="0" borderId="0" xfId="16" quotePrefix="1" applyNumberFormat="1" applyFont="1" applyAlignment="1" applyProtection="1">
      <alignment horizontal="centerContinuous" vertical="center"/>
    </xf>
    <xf numFmtId="1" fontId="10" fillId="0" borderId="0" xfId="23" applyNumberFormat="1" applyFont="1" applyAlignment="1" applyProtection="1">
      <alignment horizontal="centerContinuous" vertical="center"/>
    </xf>
    <xf numFmtId="1" fontId="10" fillId="0" borderId="0" xfId="23" quotePrefix="1" applyNumberFormat="1" applyFont="1" applyAlignment="1" applyProtection="1">
      <alignment vertical="center"/>
    </xf>
    <xf numFmtId="1" fontId="5" fillId="0" borderId="0" xfId="10" applyNumberFormat="1" applyFont="1" applyAlignment="1">
      <alignment vertical="center"/>
    </xf>
    <xf numFmtId="1" fontId="10" fillId="0" borderId="0" xfId="16" applyNumberFormat="1" applyFont="1" applyAlignment="1">
      <alignment horizontal="right" vertical="center"/>
    </xf>
    <xf numFmtId="1" fontId="10" fillId="0" borderId="0" xfId="24" applyNumberFormat="1" applyFont="1" applyAlignment="1" applyProtection="1">
      <alignment horizontal="right" vertical="center"/>
    </xf>
    <xf numFmtId="167" fontId="12" fillId="0" borderId="0" xfId="24" applyNumberFormat="1" applyFont="1" applyAlignment="1">
      <alignment vertical="center"/>
    </xf>
    <xf numFmtId="1" fontId="10" fillId="0" borderId="0" xfId="24" applyNumberFormat="1" applyFont="1" applyAlignment="1" applyProtection="1">
      <alignment horizontal="center" vertical="center"/>
    </xf>
    <xf numFmtId="167" fontId="10" fillId="0" borderId="0" xfId="24" applyNumberFormat="1" applyFont="1" applyFill="1" applyBorder="1" applyAlignment="1">
      <alignment vertical="center"/>
    </xf>
    <xf numFmtId="167" fontId="10" fillId="0" borderId="0" xfId="24" applyNumberFormat="1" applyFont="1" applyAlignment="1" applyProtection="1">
      <alignment horizontal="right" vertical="center"/>
    </xf>
    <xf numFmtId="167" fontId="10" fillId="0" borderId="0" xfId="24" applyNumberFormat="1" applyFont="1" applyAlignment="1" applyProtection="1">
      <alignment horizontal="center" vertical="center"/>
    </xf>
    <xf numFmtId="168" fontId="26" fillId="0" borderId="0" xfId="10" applyNumberFormat="1" applyFont="1" applyFill="1" applyBorder="1"/>
    <xf numFmtId="0" fontId="5" fillId="0" borderId="0" xfId="10" applyFont="1" applyFill="1" applyAlignment="1">
      <alignment vertical="center" readingOrder="2"/>
    </xf>
    <xf numFmtId="169" fontId="13" fillId="0" borderId="0" xfId="12" quotePrefix="1" applyNumberFormat="1" applyFont="1" applyFill="1" applyAlignment="1" applyProtection="1">
      <alignment horizontal="left" vertical="center"/>
    </xf>
    <xf numFmtId="169" fontId="5" fillId="0" borderId="0" xfId="12" quotePrefix="1" applyNumberFormat="1" applyFont="1" applyFill="1" applyAlignment="1">
      <alignment horizontal="right" vertical="center" readingOrder="2"/>
    </xf>
    <xf numFmtId="167" fontId="4" fillId="0" borderId="0" xfId="20" applyNumberFormat="1" applyFont="1" applyAlignment="1" applyProtection="1">
      <alignment horizontal="left" vertical="center"/>
    </xf>
    <xf numFmtId="167" fontId="5" fillId="0" borderId="0" xfId="27" applyNumberFormat="1" applyFont="1" applyAlignment="1">
      <alignment horizontal="right" vertical="center"/>
    </xf>
    <xf numFmtId="167" fontId="6" fillId="0" borderId="0" xfId="27" applyNumberFormat="1" applyFont="1" applyAlignment="1">
      <alignment vertical="center" readingOrder="2"/>
    </xf>
    <xf numFmtId="167" fontId="5" fillId="0" borderId="0" xfId="27" applyNumberFormat="1" applyFont="1" applyAlignment="1">
      <alignment vertical="center"/>
    </xf>
    <xf numFmtId="167" fontId="5" fillId="0" borderId="0" xfId="27" applyNumberFormat="1" applyFont="1" applyAlignment="1">
      <alignment vertical="center" readingOrder="2"/>
    </xf>
    <xf numFmtId="167" fontId="7" fillId="0" borderId="0" xfId="27" quotePrefix="1" applyNumberFormat="1" applyFont="1" applyFill="1" applyAlignment="1" applyProtection="1">
      <alignment horizontal="left" vertical="center"/>
    </xf>
    <xf numFmtId="167" fontId="7" fillId="0" borderId="0" xfId="27" applyNumberFormat="1" applyFont="1" applyAlignment="1">
      <alignment horizontal="right" vertical="center" readingOrder="2"/>
    </xf>
    <xf numFmtId="167" fontId="7" fillId="0" borderId="0" xfId="27" applyNumberFormat="1" applyFont="1" applyAlignment="1">
      <alignment vertical="center"/>
    </xf>
    <xf numFmtId="167" fontId="5" fillId="0" borderId="0" xfId="27" applyNumberFormat="1" applyFont="1" applyAlignment="1">
      <alignment horizontal="right" vertical="center" readingOrder="2"/>
    </xf>
    <xf numFmtId="167" fontId="11" fillId="0" borderId="0" xfId="27" applyNumberFormat="1" applyFont="1" applyAlignment="1">
      <alignment vertical="center"/>
    </xf>
    <xf numFmtId="167" fontId="11" fillId="0" borderId="0" xfId="27" applyNumberFormat="1" applyFont="1" applyFill="1" applyAlignment="1">
      <alignment horizontal="right" vertical="center"/>
    </xf>
    <xf numFmtId="167" fontId="10" fillId="0" borderId="0" xfId="27" applyNumberFormat="1" applyFont="1" applyAlignment="1">
      <alignment horizontal="right" vertical="center"/>
    </xf>
    <xf numFmtId="167" fontId="10" fillId="0" borderId="0" xfId="27" applyNumberFormat="1" applyFont="1" applyAlignment="1" applyProtection="1">
      <alignment horizontal="right" vertical="center"/>
    </xf>
    <xf numFmtId="167" fontId="10" fillId="0" borderId="0" xfId="27" applyNumberFormat="1" applyFont="1" applyAlignment="1" applyProtection="1">
      <alignment horizontal="left" vertical="center"/>
    </xf>
    <xf numFmtId="167" fontId="12" fillId="0" borderId="0" xfId="27" quotePrefix="1" applyNumberFormat="1" applyFont="1" applyAlignment="1">
      <alignment horizontal="right" vertical="center" readingOrder="2"/>
    </xf>
    <xf numFmtId="167" fontId="10" fillId="0" borderId="0" xfId="27" applyNumberFormat="1" applyFont="1" applyAlignment="1">
      <alignment vertical="center"/>
    </xf>
    <xf numFmtId="167" fontId="12" fillId="0" borderId="0" xfId="27" applyNumberFormat="1" applyFont="1" applyAlignment="1">
      <alignment horizontal="right" vertical="center" readingOrder="2"/>
    </xf>
    <xf numFmtId="167" fontId="10" fillId="0" borderId="0" xfId="27" quotePrefix="1" applyNumberFormat="1" applyFont="1" applyAlignment="1" applyProtection="1">
      <alignment horizontal="left" vertical="center"/>
    </xf>
    <xf numFmtId="167" fontId="5" fillId="0" borderId="0" xfId="27" quotePrefix="1" applyNumberFormat="1" applyFont="1" applyAlignment="1" applyProtection="1">
      <alignment horizontal="left" vertical="center"/>
    </xf>
    <xf numFmtId="167" fontId="11" fillId="0" borderId="0" xfId="27" quotePrefix="1" applyNumberFormat="1" applyFont="1" applyAlignment="1">
      <alignment horizontal="right" vertical="center" readingOrder="2"/>
    </xf>
    <xf numFmtId="167" fontId="10" fillId="0" borderId="0" xfId="29" applyNumberFormat="1" applyFont="1" applyAlignment="1" applyProtection="1">
      <alignment horizontal="left" vertical="center"/>
    </xf>
    <xf numFmtId="3" fontId="37" fillId="0" borderId="0" xfId="10" applyNumberFormat="1" applyFont="1"/>
    <xf numFmtId="167" fontId="12" fillId="0" borderId="0" xfId="29" applyNumberFormat="1" applyFont="1" applyAlignment="1">
      <alignment horizontal="right" vertical="center" readingOrder="2"/>
    </xf>
    <xf numFmtId="3" fontId="5" fillId="0" borderId="0" xfId="10" applyNumberFormat="1" applyFont="1" applyFill="1" applyBorder="1" applyAlignment="1">
      <alignment vertical="center"/>
    </xf>
    <xf numFmtId="3" fontId="26" fillId="0" borderId="0" xfId="10" applyNumberFormat="1" applyFont="1"/>
    <xf numFmtId="167" fontId="5" fillId="0" borderId="0" xfId="29" applyNumberFormat="1" applyFont="1" applyAlignment="1" applyProtection="1">
      <alignment horizontal="left" vertical="center"/>
    </xf>
    <xf numFmtId="167" fontId="11" fillId="0" borderId="0" xfId="27" applyNumberFormat="1" applyFont="1" applyAlignment="1">
      <alignment horizontal="right" vertical="center" readingOrder="2"/>
    </xf>
    <xf numFmtId="167" fontId="11" fillId="0" borderId="0" xfId="27" applyNumberFormat="1" applyFont="1" applyAlignment="1">
      <alignment horizontal="right" vertical="center"/>
    </xf>
    <xf numFmtId="167" fontId="5" fillId="0" borderId="0" xfId="29" applyNumberFormat="1" applyFont="1" applyAlignment="1">
      <alignment vertical="center"/>
    </xf>
    <xf numFmtId="167" fontId="11" fillId="0" borderId="0" xfId="29" applyNumberFormat="1" applyFont="1" applyAlignment="1">
      <alignment horizontal="right" vertical="center"/>
    </xf>
    <xf numFmtId="169" fontId="5" fillId="0" borderId="0" xfId="12" quotePrefix="1" applyNumberFormat="1" applyFont="1" applyAlignment="1">
      <alignment horizontal="right" vertical="center" readingOrder="2"/>
    </xf>
    <xf numFmtId="167" fontId="5" fillId="0" borderId="0" xfId="20" applyNumberFormat="1" applyFont="1" applyAlignment="1">
      <alignment horizontal="right" vertical="center"/>
    </xf>
    <xf numFmtId="1" fontId="26" fillId="0" borderId="0" xfId="21" applyNumberFormat="1" applyFont="1" applyBorder="1" applyAlignment="1">
      <alignment horizontal="right" vertical="center"/>
    </xf>
    <xf numFmtId="167" fontId="5" fillId="0" borderId="0" xfId="30" applyNumberFormat="1" applyFont="1" applyAlignment="1">
      <alignment vertical="center"/>
    </xf>
    <xf numFmtId="167" fontId="11" fillId="0" borderId="0" xfId="29" applyNumberFormat="1" applyFont="1" applyBorder="1" applyAlignment="1">
      <alignment horizontal="right" vertical="center"/>
    </xf>
    <xf numFmtId="167" fontId="11" fillId="0" borderId="0" xfId="22" applyNumberFormat="1" applyFont="1" applyAlignment="1">
      <alignment horizontal="right" vertical="center"/>
    </xf>
    <xf numFmtId="167" fontId="11" fillId="0" borderId="0" xfId="6" applyNumberFormat="1" applyFont="1" applyAlignment="1">
      <alignment vertical="center"/>
    </xf>
    <xf numFmtId="167" fontId="21" fillId="0" borderId="0" xfId="27" applyNumberFormat="1" applyFont="1" applyAlignment="1">
      <alignment horizontal="right" vertical="center"/>
    </xf>
    <xf numFmtId="174" fontId="38" fillId="0" borderId="0" xfId="6" applyNumberFormat="1" applyFont="1" applyBorder="1" applyAlignment="1">
      <alignment horizontal="right" vertical="center"/>
    </xf>
    <xf numFmtId="0" fontId="5" fillId="0" borderId="0" xfId="6" applyFont="1" applyAlignment="1">
      <alignment horizontal="right" vertical="center"/>
    </xf>
    <xf numFmtId="167" fontId="4" fillId="0" borderId="0" xfId="20" applyNumberFormat="1" applyFont="1" applyFill="1" applyAlignment="1" applyProtection="1">
      <alignment horizontal="left" vertical="center"/>
    </xf>
    <xf numFmtId="167" fontId="5" fillId="0" borderId="0" xfId="28" applyNumberFormat="1" applyFont="1" applyFill="1" applyAlignment="1">
      <alignment vertical="center"/>
    </xf>
    <xf numFmtId="167" fontId="6" fillId="0" borderId="0" xfId="27" applyNumberFormat="1" applyFont="1" applyFill="1" applyAlignment="1">
      <alignment vertical="center" readingOrder="2"/>
    </xf>
    <xf numFmtId="167" fontId="6" fillId="0" borderId="0" xfId="28" applyNumberFormat="1" applyFont="1" applyFill="1" applyAlignment="1">
      <alignment vertical="center"/>
    </xf>
    <xf numFmtId="167" fontId="5" fillId="0" borderId="0" xfId="28" applyNumberFormat="1" applyFont="1" applyFill="1" applyAlignment="1">
      <alignment vertical="center" readingOrder="2"/>
    </xf>
    <xf numFmtId="167" fontId="7" fillId="0" borderId="0" xfId="28" quotePrefix="1" applyNumberFormat="1" applyFont="1" applyFill="1" applyAlignment="1" applyProtection="1">
      <alignment horizontal="left" vertical="center"/>
    </xf>
    <xf numFmtId="167" fontId="4" fillId="0" borderId="0" xfId="28" quotePrefix="1" applyNumberFormat="1" applyFont="1" applyFill="1" applyAlignment="1">
      <alignment horizontal="right" vertical="center"/>
    </xf>
    <xf numFmtId="167" fontId="7" fillId="0" borderId="0" xfId="28" applyNumberFormat="1" applyFont="1" applyFill="1" applyAlignment="1" applyProtection="1">
      <alignment horizontal="left" vertical="center"/>
    </xf>
    <xf numFmtId="167" fontId="4" fillId="0" borderId="0" xfId="28" applyNumberFormat="1" applyFont="1" applyFill="1" applyAlignment="1">
      <alignment horizontal="right" vertical="center" readingOrder="2"/>
    </xf>
    <xf numFmtId="167" fontId="5" fillId="0" borderId="0" xfId="28" applyNumberFormat="1" applyFont="1" applyFill="1" applyAlignment="1">
      <alignment horizontal="right" vertical="center"/>
    </xf>
    <xf numFmtId="167" fontId="7" fillId="0" borderId="0" xfId="28" applyNumberFormat="1" applyFont="1" applyFill="1" applyAlignment="1">
      <alignment vertical="center"/>
    </xf>
    <xf numFmtId="167" fontId="5" fillId="0" borderId="0" xfId="28" applyNumberFormat="1" applyFont="1" applyFill="1" applyAlignment="1">
      <alignment horizontal="right" vertical="center" readingOrder="2"/>
    </xf>
    <xf numFmtId="167" fontId="10" fillId="0" borderId="0" xfId="28" applyNumberFormat="1" applyFont="1" applyFill="1" applyAlignment="1">
      <alignment vertical="center"/>
    </xf>
    <xf numFmtId="0" fontId="10" fillId="0" borderId="0" xfId="6" applyFont="1" applyFill="1" applyAlignment="1">
      <alignment horizontal="right" vertical="center"/>
    </xf>
    <xf numFmtId="167" fontId="10" fillId="0" borderId="0" xfId="31" applyNumberFormat="1" applyFont="1" applyFill="1" applyAlignment="1">
      <alignment horizontal="right" vertical="center" wrapText="1"/>
    </xf>
    <xf numFmtId="167" fontId="10" fillId="0" borderId="0" xfId="28" applyNumberFormat="1" applyFont="1" applyFill="1" applyAlignment="1" applyProtection="1">
      <alignment horizontal="right" vertical="center" wrapText="1"/>
    </xf>
    <xf numFmtId="0" fontId="10" fillId="0" borderId="0" xfId="6" applyFont="1" applyFill="1" applyAlignment="1">
      <alignment horizontal="right" vertical="center" wrapText="1"/>
    </xf>
    <xf numFmtId="167" fontId="12" fillId="0" borderId="0" xfId="28" applyNumberFormat="1" applyFont="1" applyFill="1" applyAlignment="1">
      <alignment vertical="center"/>
    </xf>
    <xf numFmtId="171" fontId="10" fillId="0" borderId="0" xfId="6" applyNumberFormat="1" applyFont="1" applyFill="1" applyBorder="1" applyAlignment="1">
      <alignment horizontal="right" vertical="center"/>
    </xf>
    <xf numFmtId="3" fontId="10" fillId="0" borderId="0" xfId="6" applyNumberFormat="1" applyFont="1" applyFill="1" applyBorder="1" applyAlignment="1">
      <alignment horizontal="right" vertical="center"/>
    </xf>
    <xf numFmtId="167" fontId="12" fillId="0" borderId="0" xfId="19" applyNumberFormat="1" applyFont="1" applyFill="1" applyAlignment="1">
      <alignment horizontal="right" vertical="center"/>
    </xf>
    <xf numFmtId="168" fontId="10" fillId="0" borderId="0" xfId="10" applyNumberFormat="1" applyFont="1" applyFill="1" applyBorder="1" applyAlignment="1">
      <alignment horizontal="right"/>
    </xf>
    <xf numFmtId="167" fontId="11" fillId="0" borderId="0" xfId="19" quotePrefix="1" applyNumberFormat="1" applyFont="1" applyFill="1" applyAlignment="1">
      <alignment horizontal="right" vertical="center"/>
    </xf>
    <xf numFmtId="167" fontId="11" fillId="0" borderId="0" xfId="19" applyNumberFormat="1" applyFont="1" applyFill="1" applyAlignment="1">
      <alignment horizontal="right" vertical="center"/>
    </xf>
    <xf numFmtId="167" fontId="5" fillId="0" borderId="0" xfId="28" applyNumberFormat="1" applyFont="1" applyFill="1" applyAlignment="1" applyProtection="1">
      <alignment vertical="center"/>
    </xf>
    <xf numFmtId="167" fontId="11" fillId="0" borderId="0" xfId="28" applyNumberFormat="1" applyFont="1" applyFill="1" applyAlignment="1">
      <alignment vertical="center"/>
    </xf>
    <xf numFmtId="167" fontId="5" fillId="0" borderId="0" xfId="32" quotePrefix="1" applyNumberFormat="1" applyFont="1" applyFill="1" applyAlignment="1">
      <alignment horizontal="right" vertical="center"/>
    </xf>
    <xf numFmtId="167" fontId="5" fillId="0" borderId="0" xfId="32" applyNumberFormat="1" applyFont="1" applyFill="1" applyAlignment="1">
      <alignment vertical="center"/>
    </xf>
    <xf numFmtId="167" fontId="5" fillId="0" borderId="0" xfId="28" applyNumberFormat="1" applyFont="1" applyAlignment="1">
      <alignment vertical="center"/>
    </xf>
    <xf numFmtId="167" fontId="5" fillId="0" borderId="0" xfId="28" applyNumberFormat="1" applyFont="1" applyAlignment="1">
      <alignment vertical="center" readingOrder="2"/>
    </xf>
    <xf numFmtId="167" fontId="7" fillId="0" borderId="0" xfId="28" quotePrefix="1" applyNumberFormat="1" applyFont="1" applyAlignment="1" applyProtection="1">
      <alignment horizontal="left" vertical="center"/>
    </xf>
    <xf numFmtId="167" fontId="7" fillId="0" borderId="0" xfId="28" applyNumberFormat="1" applyFont="1" applyAlignment="1" applyProtection="1">
      <alignment horizontal="left" vertical="center"/>
    </xf>
    <xf numFmtId="167" fontId="4" fillId="0" borderId="0" xfId="28" quotePrefix="1" applyNumberFormat="1" applyFont="1" applyAlignment="1">
      <alignment horizontal="right" vertical="center" readingOrder="2"/>
    </xf>
    <xf numFmtId="167" fontId="7" fillId="0" borderId="0" xfId="28" applyNumberFormat="1" applyFont="1" applyAlignment="1">
      <alignment vertical="center"/>
    </xf>
    <xf numFmtId="167" fontId="5" fillId="0" borderId="0" xfId="28" applyNumberFormat="1" applyFont="1" applyAlignment="1">
      <alignment horizontal="right" vertical="center" readingOrder="2"/>
    </xf>
    <xf numFmtId="167" fontId="10" fillId="0" borderId="0" xfId="31" applyNumberFormat="1" applyFont="1" applyAlignment="1">
      <alignment horizontal="right" vertical="center"/>
    </xf>
    <xf numFmtId="167" fontId="10" fillId="0" borderId="0" xfId="28" applyNumberFormat="1" applyFont="1" applyAlignment="1" applyProtection="1">
      <alignment horizontal="right" vertical="center"/>
    </xf>
    <xf numFmtId="0" fontId="10" fillId="0" borderId="0" xfId="6" applyFont="1" applyAlignment="1">
      <alignment horizontal="right" vertical="center"/>
    </xf>
    <xf numFmtId="1" fontId="10" fillId="0" borderId="0" xfId="6" quotePrefix="1" applyNumberFormat="1" applyFont="1" applyAlignment="1">
      <alignment horizontal="left" vertical="center"/>
    </xf>
    <xf numFmtId="3" fontId="10" fillId="0" borderId="0" xfId="6" applyNumberFormat="1" applyFont="1" applyFill="1" applyBorder="1" applyAlignment="1">
      <alignment vertical="center"/>
    </xf>
    <xf numFmtId="3" fontId="22" fillId="0" borderId="0" xfId="21" applyNumberFormat="1" applyFont="1" applyBorder="1" applyAlignment="1">
      <alignment vertical="center"/>
    </xf>
    <xf numFmtId="167" fontId="10" fillId="0" borderId="0" xfId="28" applyNumberFormat="1" applyFont="1" applyFill="1" applyBorder="1" applyAlignment="1">
      <alignment vertical="center"/>
    </xf>
    <xf numFmtId="0" fontId="12" fillId="0" borderId="0" xfId="6" applyFont="1" applyAlignment="1">
      <alignment vertical="center"/>
    </xf>
    <xf numFmtId="1" fontId="5" fillId="0" borderId="0" xfId="1" quotePrefix="1" applyNumberFormat="1" applyFont="1" applyFill="1" applyAlignment="1">
      <alignment horizontal="right" vertical="center" readingOrder="2"/>
    </xf>
    <xf numFmtId="167" fontId="4" fillId="0" borderId="0" xfId="33" applyNumberFormat="1" applyFont="1" applyAlignment="1" applyProtection="1">
      <alignment horizontal="left" vertical="center"/>
    </xf>
    <xf numFmtId="167" fontId="5" fillId="0" borderId="0" xfId="33" applyNumberFormat="1" applyFont="1" applyAlignment="1">
      <alignment vertical="center"/>
    </xf>
    <xf numFmtId="167" fontId="6" fillId="0" borderId="0" xfId="33" applyNumberFormat="1" applyFont="1" applyAlignment="1">
      <alignment vertical="center" readingOrder="2"/>
    </xf>
    <xf numFmtId="167" fontId="5" fillId="0" borderId="0" xfId="33" applyNumberFormat="1" applyFont="1" applyAlignment="1">
      <alignment vertical="center" readingOrder="2"/>
    </xf>
    <xf numFmtId="167" fontId="7" fillId="0" borderId="0" xfId="33" quotePrefix="1" applyNumberFormat="1" applyFont="1" applyFill="1" applyAlignment="1" applyProtection="1">
      <alignment horizontal="left" vertical="center"/>
    </xf>
    <xf numFmtId="167" fontId="7" fillId="0" borderId="0" xfId="33" quotePrefix="1" applyNumberFormat="1" applyFont="1" applyAlignment="1" applyProtection="1">
      <alignment horizontal="left" vertical="center"/>
    </xf>
    <xf numFmtId="167" fontId="7" fillId="0" borderId="0" xfId="33" quotePrefix="1" applyNumberFormat="1" applyFont="1" applyAlignment="1">
      <alignment horizontal="right" vertical="center" readingOrder="2"/>
    </xf>
    <xf numFmtId="167" fontId="4" fillId="0" borderId="0" xfId="33" quotePrefix="1" applyNumberFormat="1" applyFont="1" applyAlignment="1">
      <alignment horizontal="right" vertical="center" readingOrder="2"/>
    </xf>
    <xf numFmtId="167" fontId="7" fillId="0" borderId="0" xfId="33" applyNumberFormat="1" applyFont="1" applyAlignment="1">
      <alignment vertical="center"/>
    </xf>
    <xf numFmtId="167" fontId="5" fillId="0" borderId="0" xfId="33" applyNumberFormat="1" applyFont="1" applyFill="1" applyAlignment="1">
      <alignment vertical="center"/>
    </xf>
    <xf numFmtId="167" fontId="5" fillId="0" borderId="0" xfId="33" applyNumberFormat="1" applyFont="1" applyAlignment="1">
      <alignment horizontal="right" vertical="center" readingOrder="2"/>
    </xf>
    <xf numFmtId="167" fontId="10" fillId="0" borderId="0" xfId="33" applyNumberFormat="1" applyFont="1" applyAlignment="1">
      <alignment horizontal="right" vertical="center"/>
    </xf>
    <xf numFmtId="167" fontId="10" fillId="0" borderId="0" xfId="33" applyNumberFormat="1" applyFont="1" applyAlignment="1" applyProtection="1">
      <alignment horizontal="right" vertical="center"/>
    </xf>
    <xf numFmtId="167" fontId="10" fillId="0" borderId="0" xfId="33" quotePrefix="1" applyNumberFormat="1" applyFont="1" applyAlignment="1" applyProtection="1">
      <alignment horizontal="left" vertical="center"/>
    </xf>
    <xf numFmtId="167" fontId="12" fillId="0" borderId="0" xfId="33" applyNumberFormat="1" applyFont="1" applyAlignment="1">
      <alignment vertical="center"/>
    </xf>
    <xf numFmtId="167" fontId="8" fillId="0" borderId="0" xfId="33" applyNumberFormat="1" applyFont="1" applyAlignment="1">
      <alignment horizontal="right" vertical="center" readingOrder="2"/>
    </xf>
    <xf numFmtId="167" fontId="10" fillId="0" borderId="0" xfId="33" applyNumberFormat="1" applyFont="1" applyAlignment="1" applyProtection="1">
      <alignment horizontal="left" vertical="center"/>
    </xf>
    <xf numFmtId="167" fontId="12" fillId="0" borderId="0" xfId="33" quotePrefix="1" applyNumberFormat="1" applyFont="1" applyAlignment="1">
      <alignment horizontal="right" vertical="center" readingOrder="2"/>
    </xf>
    <xf numFmtId="167" fontId="5" fillId="0" borderId="0" xfId="33" applyNumberFormat="1" applyFont="1" applyAlignment="1" applyProtection="1">
      <alignment horizontal="left" vertical="center"/>
    </xf>
    <xf numFmtId="3" fontId="0" fillId="0" borderId="0" xfId="0" applyNumberFormat="1" applyFill="1"/>
    <xf numFmtId="167" fontId="11" fillId="0" borderId="0" xfId="33" applyNumberFormat="1" applyFont="1" applyAlignment="1">
      <alignment horizontal="right" vertical="center" readingOrder="2"/>
    </xf>
    <xf numFmtId="167" fontId="5" fillId="0" borderId="0" xfId="33" applyNumberFormat="1" applyFont="1" applyAlignment="1">
      <alignment horizontal="right" vertical="center"/>
    </xf>
    <xf numFmtId="167" fontId="11" fillId="0" borderId="0" xfId="33" applyNumberFormat="1" applyFont="1" applyAlignment="1">
      <alignment vertical="center"/>
    </xf>
    <xf numFmtId="167" fontId="12" fillId="0" borderId="0" xfId="33" applyNumberFormat="1" applyFont="1" applyAlignment="1">
      <alignment horizontal="right" vertical="center" readingOrder="2"/>
    </xf>
    <xf numFmtId="167" fontId="11" fillId="0" borderId="0" xfId="33" quotePrefix="1" applyNumberFormat="1" applyFont="1" applyAlignment="1">
      <alignment horizontal="right" vertical="center" readingOrder="2"/>
    </xf>
    <xf numFmtId="167" fontId="8" fillId="0" borderId="0" xfId="33" quotePrefix="1" applyNumberFormat="1" applyFont="1" applyAlignment="1">
      <alignment horizontal="right" vertical="center" readingOrder="2"/>
    </xf>
    <xf numFmtId="167" fontId="12" fillId="0" borderId="0" xfId="33" applyNumberFormat="1" applyFont="1" applyAlignment="1" applyProtection="1">
      <alignment horizontal="left" vertical="center"/>
    </xf>
    <xf numFmtId="167" fontId="5" fillId="0" borderId="0" xfId="33" quotePrefix="1" applyNumberFormat="1" applyFont="1" applyAlignment="1">
      <alignment horizontal="right" vertical="center" readingOrder="2"/>
    </xf>
    <xf numFmtId="167" fontId="13" fillId="0" borderId="0" xfId="1" quotePrefix="1" applyNumberFormat="1" applyFont="1" applyAlignment="1" applyProtection="1">
      <alignment horizontal="left" vertical="center"/>
    </xf>
    <xf numFmtId="167" fontId="4" fillId="0" borderId="0" xfId="33" applyNumberFormat="1" applyFont="1" applyFill="1" applyAlignment="1" applyProtection="1">
      <alignment horizontal="left" vertical="center"/>
    </xf>
    <xf numFmtId="167" fontId="5" fillId="0" borderId="0" xfId="34" applyNumberFormat="1" applyFont="1" applyFill="1" applyBorder="1" applyAlignment="1">
      <alignment vertical="center"/>
    </xf>
    <xf numFmtId="167" fontId="5" fillId="0" borderId="0" xfId="34" applyNumberFormat="1" applyFont="1" applyFill="1" applyAlignment="1">
      <alignment vertical="center" readingOrder="2"/>
    </xf>
    <xf numFmtId="167" fontId="7" fillId="0" borderId="0" xfId="34" quotePrefix="1" applyNumberFormat="1" applyFont="1" applyFill="1" applyBorder="1" applyAlignment="1" applyProtection="1">
      <alignment horizontal="left" vertical="center"/>
    </xf>
    <xf numFmtId="167" fontId="7" fillId="0" borderId="0" xfId="34" quotePrefix="1" applyNumberFormat="1" applyFont="1" applyFill="1" applyBorder="1" applyAlignment="1">
      <alignment horizontal="left" vertical="center"/>
    </xf>
    <xf numFmtId="167" fontId="4" fillId="0" borderId="0" xfId="34" applyNumberFormat="1" applyFont="1" applyFill="1" applyAlignment="1">
      <alignment horizontal="right" vertical="center" readingOrder="2"/>
    </xf>
    <xf numFmtId="167" fontId="10" fillId="0" borderId="0" xfId="34" applyNumberFormat="1" applyFont="1" applyFill="1" applyAlignment="1">
      <alignment vertical="center"/>
    </xf>
    <xf numFmtId="10" fontId="8" fillId="0" borderId="0" xfId="18" applyNumberFormat="1" applyFont="1" applyFill="1" applyAlignment="1">
      <alignment horizontal="right" vertical="center" readingOrder="2"/>
    </xf>
    <xf numFmtId="167" fontId="10" fillId="0" borderId="0" xfId="34" applyNumberFormat="1" applyFont="1" applyFill="1" applyBorder="1" applyAlignment="1" applyProtection="1">
      <alignment horizontal="right" vertical="center"/>
    </xf>
    <xf numFmtId="167" fontId="12" fillId="0" borderId="0" xfId="34" applyNumberFormat="1" applyFont="1" applyFill="1" applyBorder="1" applyAlignment="1">
      <alignment vertical="center"/>
    </xf>
    <xf numFmtId="167" fontId="11" fillId="0" borderId="0" xfId="34" applyNumberFormat="1" applyFont="1" applyFill="1" applyBorder="1" applyAlignment="1">
      <alignment vertical="center"/>
    </xf>
    <xf numFmtId="167" fontId="11" fillId="0" borderId="0" xfId="34" applyNumberFormat="1" applyFont="1" applyFill="1" applyAlignment="1">
      <alignment horizontal="right" vertical="center" readingOrder="2"/>
    </xf>
    <xf numFmtId="167" fontId="11" fillId="0" borderId="0" xfId="10" applyNumberFormat="1" applyFont="1" applyFill="1" applyAlignment="1">
      <alignment horizontal="right" vertical="center"/>
    </xf>
    <xf numFmtId="167" fontId="5" fillId="0" borderId="0" xfId="34" applyNumberFormat="1" applyFont="1" applyBorder="1" applyAlignment="1">
      <alignment vertical="center"/>
    </xf>
    <xf numFmtId="167" fontId="5" fillId="0" borderId="0" xfId="34" applyNumberFormat="1" applyFont="1" applyAlignment="1">
      <alignment vertical="center" readingOrder="2"/>
    </xf>
    <xf numFmtId="167" fontId="7" fillId="0" borderId="0" xfId="34" quotePrefix="1" applyNumberFormat="1" applyFont="1" applyBorder="1" applyAlignment="1" applyProtection="1">
      <alignment horizontal="left" vertical="center"/>
    </xf>
    <xf numFmtId="167" fontId="7" fillId="0" borderId="0" xfId="34" quotePrefix="1" applyNumberFormat="1" applyFont="1" applyBorder="1" applyAlignment="1">
      <alignment horizontal="left" vertical="center"/>
    </xf>
    <xf numFmtId="167" fontId="4" fillId="0" borderId="0" xfId="34" applyNumberFormat="1" applyFont="1" applyAlignment="1">
      <alignment horizontal="right" vertical="center" readingOrder="2"/>
    </xf>
    <xf numFmtId="167" fontId="10" fillId="0" borderId="0" xfId="34" applyNumberFormat="1" applyFont="1" applyAlignment="1">
      <alignment vertical="center"/>
    </xf>
    <xf numFmtId="10" fontId="8" fillId="0" borderId="0" xfId="18" applyNumberFormat="1" applyFont="1" applyAlignment="1">
      <alignment horizontal="right" vertical="center" readingOrder="2"/>
    </xf>
    <xf numFmtId="167" fontId="10" fillId="0" borderId="0" xfId="34" applyNumberFormat="1" applyFont="1" applyBorder="1" applyAlignment="1" applyProtection="1">
      <alignment horizontal="right" vertical="center"/>
    </xf>
    <xf numFmtId="167" fontId="11" fillId="0" borderId="0" xfId="34" applyNumberFormat="1" applyFont="1" applyBorder="1" applyAlignment="1">
      <alignment vertical="center"/>
    </xf>
    <xf numFmtId="167" fontId="5" fillId="0" borderId="0" xfId="34" applyNumberFormat="1" applyFont="1" applyBorder="1" applyAlignment="1" applyProtection="1">
      <alignment horizontal="right" vertical="center"/>
    </xf>
    <xf numFmtId="167" fontId="11" fillId="0" borderId="0" xfId="34" applyNumberFormat="1" applyFont="1" applyAlignment="1">
      <alignment horizontal="right" vertical="center" readingOrder="2"/>
    </xf>
    <xf numFmtId="167" fontId="13" fillId="0" borderId="0" xfId="1" quotePrefix="1" applyNumberFormat="1" applyFont="1" applyFill="1" applyAlignment="1" applyProtection="1">
      <alignment horizontal="left" vertical="center"/>
    </xf>
    <xf numFmtId="167" fontId="5" fillId="0" borderId="0" xfId="1" quotePrefix="1" applyNumberFormat="1" applyFont="1" applyFill="1" applyAlignment="1">
      <alignment horizontal="right" vertical="center" readingOrder="2"/>
    </xf>
    <xf numFmtId="167" fontId="11" fillId="0" borderId="0" xfId="33" applyNumberFormat="1" applyFont="1" applyFill="1" applyAlignment="1">
      <alignment vertical="center"/>
    </xf>
    <xf numFmtId="167" fontId="7" fillId="0" borderId="0" xfId="36" applyNumberFormat="1" applyFont="1" applyAlignment="1">
      <alignment vertical="center"/>
    </xf>
    <xf numFmtId="167" fontId="5" fillId="0" borderId="0" xfId="36" applyNumberFormat="1" applyFont="1" applyAlignment="1">
      <alignment vertical="center"/>
    </xf>
    <xf numFmtId="167" fontId="5" fillId="0" borderId="0" xfId="36" applyNumberFormat="1" applyFont="1" applyFill="1" applyAlignment="1">
      <alignment vertical="center"/>
    </xf>
    <xf numFmtId="167" fontId="5" fillId="0" borderId="0" xfId="36" applyNumberFormat="1" applyFont="1" applyAlignment="1">
      <alignment vertical="center" readingOrder="2"/>
    </xf>
    <xf numFmtId="167" fontId="7" fillId="0" borderId="0" xfId="36" quotePrefix="1" applyNumberFormat="1" applyFont="1" applyAlignment="1" applyProtection="1">
      <alignment horizontal="left" vertical="center"/>
    </xf>
    <xf numFmtId="167" fontId="8" fillId="0" borderId="0" xfId="36" applyNumberFormat="1" applyFont="1" applyAlignment="1">
      <alignment vertical="center"/>
    </xf>
    <xf numFmtId="167" fontId="4" fillId="0" borderId="0" xfId="36" quotePrefix="1" applyNumberFormat="1" applyFont="1" applyAlignment="1">
      <alignment horizontal="right" vertical="center" readingOrder="2"/>
    </xf>
    <xf numFmtId="167" fontId="11" fillId="0" borderId="0" xfId="36" applyNumberFormat="1" applyFont="1" applyAlignment="1">
      <alignment vertical="center"/>
    </xf>
    <xf numFmtId="167" fontId="11" fillId="0" borderId="0" xfId="36" applyNumberFormat="1" applyFont="1" applyAlignment="1">
      <alignment horizontal="right" vertical="center" readingOrder="2"/>
    </xf>
    <xf numFmtId="167" fontId="11" fillId="0" borderId="0" xfId="36" applyNumberFormat="1" applyFont="1" applyFill="1" applyAlignment="1">
      <alignment vertical="center"/>
    </xf>
    <xf numFmtId="167" fontId="10" fillId="0" borderId="0" xfId="36" applyNumberFormat="1" applyFont="1" applyAlignment="1" applyProtection="1">
      <alignment horizontal="centerContinuous" vertical="center"/>
    </xf>
    <xf numFmtId="167" fontId="10" fillId="0" borderId="0" xfId="36" quotePrefix="1" applyNumberFormat="1" applyFont="1" applyAlignment="1" applyProtection="1">
      <alignment horizontal="centerContinuous" vertical="center"/>
    </xf>
    <xf numFmtId="167" fontId="10" fillId="0" borderId="0" xfId="36" quotePrefix="1" applyNumberFormat="1" applyFont="1" applyAlignment="1" applyProtection="1">
      <alignment horizontal="right" vertical="center"/>
    </xf>
    <xf numFmtId="167" fontId="10" fillId="0" borderId="0" xfId="36" applyNumberFormat="1" applyFont="1" applyAlignment="1">
      <alignment horizontal="right" vertical="center"/>
    </xf>
    <xf numFmtId="167" fontId="10" fillId="0" borderId="0" xfId="36" applyNumberFormat="1" applyFont="1" applyAlignment="1" applyProtection="1">
      <alignment horizontal="right" vertical="center"/>
    </xf>
    <xf numFmtId="0" fontId="12" fillId="0" borderId="0" xfId="10" applyFont="1" applyFill="1" applyAlignment="1">
      <alignment horizontal="right" vertical="center"/>
    </xf>
    <xf numFmtId="0" fontId="10" fillId="0" borderId="0" xfId="10" applyFont="1" applyFill="1" applyAlignment="1">
      <alignment vertical="center"/>
    </xf>
    <xf numFmtId="167" fontId="5" fillId="0" borderId="0" xfId="35" applyNumberFormat="1" applyFont="1" applyFill="1" applyAlignment="1">
      <alignment vertical="center"/>
    </xf>
    <xf numFmtId="167" fontId="13" fillId="0" borderId="0" xfId="33" quotePrefix="1" applyNumberFormat="1" applyFont="1" applyFill="1" applyAlignment="1" applyProtection="1">
      <alignment horizontal="left" vertical="center"/>
    </xf>
    <xf numFmtId="167" fontId="11" fillId="0" borderId="0" xfId="37" applyNumberFormat="1" applyFont="1" applyBorder="1" applyAlignment="1">
      <alignment horizontal="right" vertical="center" readingOrder="2"/>
    </xf>
    <xf numFmtId="1" fontId="39" fillId="0" borderId="0" xfId="10" applyNumberFormat="1" applyFont="1" applyBorder="1" applyAlignment="1">
      <alignment horizontal="right" vertical="center"/>
    </xf>
    <xf numFmtId="3" fontId="39" fillId="0" borderId="0" xfId="10" applyNumberFormat="1" applyFont="1" applyBorder="1" applyAlignment="1">
      <alignment horizontal="right" vertical="center"/>
    </xf>
    <xf numFmtId="167" fontId="5" fillId="0" borderId="0" xfId="1" quotePrefix="1" applyNumberFormat="1" applyFont="1" applyAlignment="1">
      <alignment horizontal="right" vertical="center" readingOrder="2"/>
    </xf>
    <xf numFmtId="0" fontId="6" fillId="0" borderId="0" xfId="10" applyFont="1" applyFill="1" applyAlignment="1">
      <alignment horizontal="right" vertical="center"/>
    </xf>
    <xf numFmtId="0" fontId="5" fillId="0" borderId="0" xfId="10" applyFont="1" applyFill="1" applyAlignment="1">
      <alignment horizontal="right" vertical="center" readingOrder="2"/>
    </xf>
    <xf numFmtId="0" fontId="7" fillId="0" borderId="0" xfId="10" quotePrefix="1" applyFont="1" applyFill="1" applyAlignment="1">
      <alignment horizontal="left" vertical="center"/>
    </xf>
    <xf numFmtId="0" fontId="4" fillId="0" borderId="0" xfId="10" quotePrefix="1" applyFont="1" applyFill="1" applyAlignment="1">
      <alignment horizontal="right" vertical="center"/>
    </xf>
    <xf numFmtId="0" fontId="10" fillId="0" borderId="0" xfId="10" applyFont="1" applyFill="1" applyAlignment="1">
      <alignment vertical="center" readingOrder="2"/>
    </xf>
    <xf numFmtId="0" fontId="10" fillId="0" borderId="0" xfId="10" applyFont="1" applyFill="1" applyAlignment="1">
      <alignment horizontal="right" vertical="center"/>
    </xf>
    <xf numFmtId="0" fontId="10" fillId="0" borderId="0" xfId="10" quotePrefix="1" applyFont="1" applyFill="1" applyAlignment="1">
      <alignment horizontal="right" vertical="center"/>
    </xf>
    <xf numFmtId="0" fontId="12" fillId="0" borderId="0" xfId="10" applyFont="1" applyFill="1" applyAlignment="1">
      <alignment horizontal="right" vertical="center" readingOrder="2"/>
    </xf>
    <xf numFmtId="0" fontId="11" fillId="0" borderId="0" xfId="10" applyFont="1" applyFill="1" applyAlignment="1">
      <alignment horizontal="right" vertical="center" readingOrder="2"/>
    </xf>
    <xf numFmtId="3" fontId="5" fillId="0" borderId="0" xfId="10" applyNumberFormat="1" applyFont="1" applyFill="1"/>
    <xf numFmtId="0" fontId="11" fillId="0" borderId="0" xfId="10" quotePrefix="1" applyFont="1" applyFill="1" applyAlignment="1">
      <alignment horizontal="right" vertical="center"/>
    </xf>
    <xf numFmtId="3" fontId="23" fillId="0" borderId="0" xfId="10" applyNumberFormat="1" applyFont="1" applyFill="1"/>
    <xf numFmtId="0" fontId="10" fillId="0" borderId="0" xfId="10" applyFont="1" applyFill="1" applyAlignment="1">
      <alignment horizontal="right" vertical="center" readingOrder="2"/>
    </xf>
    <xf numFmtId="171" fontId="5" fillId="0" borderId="0" xfId="10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0" fontId="11" fillId="0" borderId="0" xfId="10" applyFont="1" applyFill="1" applyAlignment="1">
      <alignment vertical="center"/>
    </xf>
    <xf numFmtId="167" fontId="5" fillId="0" borderId="0" xfId="35" applyNumberFormat="1" applyFont="1" applyFill="1" applyAlignment="1">
      <alignment vertical="center" readingOrder="2"/>
    </xf>
    <xf numFmtId="167" fontId="7" fillId="0" borderId="0" xfId="35" quotePrefix="1" applyNumberFormat="1" applyFont="1" applyFill="1" applyAlignment="1" applyProtection="1">
      <alignment horizontal="left" vertical="center"/>
    </xf>
    <xf numFmtId="167" fontId="7" fillId="0" borderId="0" xfId="35" quotePrefix="1" applyNumberFormat="1" applyFont="1" applyFill="1" applyAlignment="1">
      <alignment horizontal="right" vertical="center" readingOrder="2"/>
    </xf>
    <xf numFmtId="167" fontId="5" fillId="0" borderId="0" xfId="35" quotePrefix="1" applyNumberFormat="1" applyFont="1" applyFill="1" applyAlignment="1" applyProtection="1">
      <alignment horizontal="right" vertical="center"/>
    </xf>
    <xf numFmtId="167" fontId="4" fillId="0" borderId="0" xfId="35" applyNumberFormat="1" applyFont="1" applyFill="1" applyAlignment="1">
      <alignment horizontal="right" vertical="center" readingOrder="2"/>
    </xf>
    <xf numFmtId="2" fontId="10" fillId="0" borderId="0" xfId="35" applyNumberFormat="1" applyFont="1" applyFill="1" applyAlignment="1">
      <alignment vertical="center"/>
    </xf>
    <xf numFmtId="167" fontId="5" fillId="0" borderId="0" xfId="35" applyNumberFormat="1" applyFont="1" applyFill="1" applyAlignment="1">
      <alignment horizontal="right" vertical="center" readingOrder="2"/>
    </xf>
    <xf numFmtId="167" fontId="10" fillId="0" borderId="0" xfId="35" applyNumberFormat="1" applyFont="1" applyFill="1" applyAlignment="1">
      <alignment vertical="center"/>
    </xf>
    <xf numFmtId="167" fontId="10" fillId="0" borderId="0" xfId="35" applyNumberFormat="1" applyFont="1" applyFill="1" applyAlignment="1" applyProtection="1">
      <alignment horizontal="right" vertical="center"/>
    </xf>
    <xf numFmtId="167" fontId="12" fillId="0" borderId="0" xfId="35" applyNumberFormat="1" applyFont="1" applyFill="1" applyAlignment="1">
      <alignment vertical="center"/>
    </xf>
    <xf numFmtId="167" fontId="10" fillId="0" borderId="0" xfId="35" applyNumberFormat="1" applyFont="1" applyFill="1" applyAlignment="1" applyProtection="1">
      <alignment horizontal="left" vertical="center"/>
    </xf>
    <xf numFmtId="167" fontId="12" fillId="0" borderId="0" xfId="35" applyNumberFormat="1" applyFont="1" applyFill="1" applyAlignment="1" applyProtection="1">
      <alignment horizontal="left" vertical="center"/>
    </xf>
    <xf numFmtId="167" fontId="11" fillId="0" borderId="0" xfId="35" applyNumberFormat="1" applyFont="1" applyFill="1" applyAlignment="1">
      <alignment horizontal="right" vertical="center" readingOrder="2"/>
    </xf>
    <xf numFmtId="167" fontId="11" fillId="0" borderId="0" xfId="35" applyNumberFormat="1" applyFont="1" applyFill="1" applyAlignment="1">
      <alignment vertical="center"/>
    </xf>
    <xf numFmtId="167" fontId="5" fillId="0" borderId="0" xfId="35" applyNumberFormat="1" applyFont="1" applyFill="1" applyBorder="1" applyAlignment="1" applyProtection="1">
      <alignment vertical="center"/>
    </xf>
    <xf numFmtId="175" fontId="5" fillId="0" borderId="0" xfId="10" applyNumberFormat="1" applyFont="1" applyFill="1" applyAlignment="1">
      <alignment vertical="center"/>
    </xf>
    <xf numFmtId="175" fontId="10" fillId="0" borderId="0" xfId="10" applyNumberFormat="1" applyFont="1" applyFill="1" applyAlignment="1">
      <alignment vertical="center"/>
    </xf>
    <xf numFmtId="167" fontId="5" fillId="0" borderId="0" xfId="35" applyNumberFormat="1" applyFont="1" applyFill="1" applyAlignment="1" applyProtection="1">
      <alignment vertical="center"/>
    </xf>
    <xf numFmtId="167" fontId="5" fillId="0" borderId="0" xfId="35" applyNumberFormat="1" applyFont="1" applyAlignment="1">
      <alignment vertical="center"/>
    </xf>
    <xf numFmtId="167" fontId="5" fillId="0" borderId="0" xfId="35" applyNumberFormat="1" applyFont="1" applyAlignment="1">
      <alignment vertical="center" readingOrder="2"/>
    </xf>
    <xf numFmtId="167" fontId="7" fillId="0" borderId="0" xfId="35" quotePrefix="1" applyNumberFormat="1" applyFont="1" applyAlignment="1" applyProtection="1">
      <alignment horizontal="left" vertical="center"/>
    </xf>
    <xf numFmtId="167" fontId="5" fillId="0" borderId="0" xfId="35" quotePrefix="1" applyNumberFormat="1" applyFont="1" applyAlignment="1" applyProtection="1">
      <alignment horizontal="right" vertical="center"/>
    </xf>
    <xf numFmtId="167" fontId="7" fillId="0" borderId="0" xfId="35" quotePrefix="1" applyNumberFormat="1" applyFont="1" applyAlignment="1">
      <alignment horizontal="right" vertical="center" readingOrder="2"/>
    </xf>
    <xf numFmtId="167" fontId="4" fillId="0" borderId="0" xfId="35" applyNumberFormat="1" applyFont="1" applyAlignment="1">
      <alignment horizontal="right" vertical="center" readingOrder="2"/>
    </xf>
    <xf numFmtId="2" fontId="10" fillId="0" borderId="0" xfId="35" applyNumberFormat="1" applyFont="1" applyAlignment="1">
      <alignment vertical="center"/>
    </xf>
    <xf numFmtId="167" fontId="5" fillId="0" borderId="0" xfId="35" applyNumberFormat="1" applyFont="1" applyAlignment="1">
      <alignment horizontal="right" vertical="center" readingOrder="2"/>
    </xf>
    <xf numFmtId="167" fontId="10" fillId="0" borderId="0" xfId="35" applyNumberFormat="1" applyFont="1" applyAlignment="1">
      <alignment vertical="center"/>
    </xf>
    <xf numFmtId="167" fontId="10" fillId="0" borderId="0" xfId="35" applyNumberFormat="1" applyFont="1" applyAlignment="1" applyProtection="1">
      <alignment horizontal="right" vertical="center"/>
    </xf>
    <xf numFmtId="167" fontId="10" fillId="0" borderId="0" xfId="35" applyNumberFormat="1" applyFont="1" applyAlignment="1" applyProtection="1">
      <alignment horizontal="left" vertical="center"/>
    </xf>
    <xf numFmtId="167" fontId="12" fillId="0" borderId="0" xfId="35" applyNumberFormat="1" applyFont="1" applyAlignment="1" applyProtection="1">
      <alignment horizontal="left" vertical="center"/>
    </xf>
    <xf numFmtId="167" fontId="11" fillId="0" borderId="0" xfId="35" applyNumberFormat="1" applyFont="1" applyAlignment="1">
      <alignment horizontal="right" vertical="center" readingOrder="2"/>
    </xf>
    <xf numFmtId="168" fontId="40" fillId="0" borderId="0" xfId="10" applyNumberFormat="1" applyFont="1" applyFill="1" applyBorder="1" applyAlignment="1">
      <alignment vertical="center"/>
    </xf>
    <xf numFmtId="167" fontId="10" fillId="0" borderId="0" xfId="38" applyNumberFormat="1" applyFont="1" applyFill="1" applyAlignment="1">
      <alignment vertical="center"/>
    </xf>
    <xf numFmtId="167" fontId="5" fillId="0" borderId="0" xfId="38" applyNumberFormat="1" applyFont="1" applyFill="1" applyAlignment="1">
      <alignment vertical="center"/>
    </xf>
    <xf numFmtId="167" fontId="5" fillId="0" borderId="0" xfId="38" applyNumberFormat="1" applyFont="1" applyFill="1" applyAlignment="1">
      <alignment vertical="center" readingOrder="2"/>
    </xf>
    <xf numFmtId="167" fontId="7" fillId="0" borderId="0" xfId="38" quotePrefix="1" applyNumberFormat="1" applyFont="1" applyFill="1" applyAlignment="1" applyProtection="1">
      <alignment horizontal="left" vertical="center"/>
    </xf>
    <xf numFmtId="167" fontId="5" fillId="0" borderId="0" xfId="38" quotePrefix="1" applyNumberFormat="1" applyFont="1" applyFill="1" applyAlignment="1" applyProtection="1">
      <alignment horizontal="right" vertical="center"/>
    </xf>
    <xf numFmtId="167" fontId="7" fillId="0" borderId="0" xfId="38" applyNumberFormat="1" applyFont="1" applyFill="1" applyAlignment="1" applyProtection="1">
      <alignment horizontal="left" vertical="center"/>
    </xf>
    <xf numFmtId="167" fontId="4" fillId="0" borderId="0" xfId="38" applyNumberFormat="1" applyFont="1" applyFill="1" applyAlignment="1">
      <alignment horizontal="right" vertical="center" readingOrder="2"/>
    </xf>
    <xf numFmtId="167" fontId="11" fillId="0" borderId="0" xfId="38" applyNumberFormat="1" applyFont="1" applyFill="1" applyAlignment="1">
      <alignment horizontal="right" vertical="center" readingOrder="2"/>
    </xf>
    <xf numFmtId="167" fontId="11" fillId="0" borderId="0" xfId="38" applyNumberFormat="1" applyFont="1" applyFill="1" applyAlignment="1">
      <alignment vertical="center"/>
    </xf>
    <xf numFmtId="167" fontId="12" fillId="0" borderId="0" xfId="38" applyNumberFormat="1" applyFont="1" applyFill="1" applyAlignment="1">
      <alignment vertical="center"/>
    </xf>
    <xf numFmtId="3" fontId="5" fillId="0" borderId="0" xfId="10" applyNumberFormat="1" applyFont="1" applyFill="1" applyAlignment="1">
      <alignment vertical="center"/>
    </xf>
    <xf numFmtId="0" fontId="11" fillId="0" borderId="0" xfId="10" quotePrefix="1" applyFont="1" applyFill="1" applyAlignment="1">
      <alignment horizontal="right" vertical="center" readingOrder="2"/>
    </xf>
    <xf numFmtId="3" fontId="10" fillId="0" borderId="0" xfId="10" applyNumberFormat="1" applyFont="1" applyFill="1" applyBorder="1" applyAlignment="1">
      <alignment vertical="center"/>
    </xf>
    <xf numFmtId="167" fontId="11" fillId="0" borderId="0" xfId="10" quotePrefix="1" applyNumberFormat="1" applyFont="1" applyFill="1" applyAlignment="1">
      <alignment horizontal="left" vertical="center"/>
    </xf>
    <xf numFmtId="167" fontId="5" fillId="0" borderId="0" xfId="1" applyNumberFormat="1" applyFont="1" applyFill="1" applyAlignment="1">
      <alignment horizontal="right" vertical="center" readingOrder="2"/>
    </xf>
    <xf numFmtId="167" fontId="5" fillId="0" borderId="0" xfId="38" applyNumberFormat="1" applyFont="1" applyFill="1" applyAlignment="1" applyProtection="1">
      <alignment vertical="center"/>
    </xf>
    <xf numFmtId="167" fontId="10" fillId="0" borderId="0" xfId="38" applyNumberFormat="1" applyFont="1" applyFill="1" applyAlignment="1" applyProtection="1">
      <alignment vertical="center"/>
    </xf>
    <xf numFmtId="167" fontId="4" fillId="0" borderId="0" xfId="39" applyNumberFormat="1" applyFont="1" applyFill="1" applyAlignment="1" applyProtection="1">
      <alignment horizontal="left" vertical="center"/>
    </xf>
    <xf numFmtId="167" fontId="5" fillId="0" borderId="0" xfId="39" applyNumberFormat="1" applyFont="1" applyAlignment="1">
      <alignment horizontal="right" vertical="center"/>
    </xf>
    <xf numFmtId="167" fontId="5" fillId="0" borderId="0" xfId="39" applyNumberFormat="1" applyFont="1" applyAlignment="1">
      <alignment vertical="center"/>
    </xf>
    <xf numFmtId="167" fontId="5" fillId="0" borderId="0" xfId="39" applyNumberFormat="1" applyFont="1" applyAlignment="1">
      <alignment horizontal="right" vertical="center" readingOrder="2"/>
    </xf>
    <xf numFmtId="167" fontId="7" fillId="0" borderId="0" xfId="39" quotePrefix="1" applyNumberFormat="1" applyFont="1" applyFill="1" applyAlignment="1" applyProtection="1">
      <alignment horizontal="left" vertical="center"/>
    </xf>
    <xf numFmtId="167" fontId="7" fillId="0" borderId="0" xfId="39" quotePrefix="1" applyNumberFormat="1" applyFont="1" applyAlignment="1">
      <alignment horizontal="right" vertical="center" readingOrder="2"/>
    </xf>
    <xf numFmtId="167" fontId="7" fillId="0" borderId="0" xfId="39" applyNumberFormat="1" applyFont="1" applyAlignment="1">
      <alignment vertical="center"/>
    </xf>
    <xf numFmtId="167" fontId="11" fillId="0" borderId="0" xfId="39" applyNumberFormat="1" applyFont="1" applyAlignment="1">
      <alignment vertical="center"/>
    </xf>
    <xf numFmtId="167" fontId="11" fillId="0" borderId="0" xfId="39" applyNumberFormat="1" applyFont="1" applyAlignment="1">
      <alignment horizontal="right" vertical="center"/>
    </xf>
    <xf numFmtId="167" fontId="11" fillId="0" borderId="0" xfId="39" applyNumberFormat="1" applyFont="1" applyFill="1" applyAlignment="1">
      <alignment horizontal="right" vertical="center"/>
    </xf>
    <xf numFmtId="167" fontId="11" fillId="0" borderId="0" xfId="39" applyNumberFormat="1" applyFont="1" applyAlignment="1">
      <alignment horizontal="right" vertical="center" readingOrder="2"/>
    </xf>
    <xf numFmtId="167" fontId="10" fillId="0" borderId="0" xfId="39" applyNumberFormat="1" applyFont="1" applyAlignment="1" applyProtection="1">
      <alignment horizontal="right" vertical="center"/>
    </xf>
    <xf numFmtId="167" fontId="12" fillId="0" borderId="0" xfId="39" applyNumberFormat="1" applyFont="1" applyAlignment="1">
      <alignment vertical="center"/>
    </xf>
    <xf numFmtId="167" fontId="5" fillId="0" borderId="0" xfId="39" applyNumberFormat="1" applyFont="1" applyAlignment="1" applyProtection="1">
      <alignment horizontal="left" vertical="center"/>
    </xf>
    <xf numFmtId="0" fontId="13" fillId="0" borderId="0" xfId="10" applyFont="1" applyAlignment="1">
      <alignment vertical="center"/>
    </xf>
    <xf numFmtId="167" fontId="5" fillId="0" borderId="0" xfId="40" applyNumberFormat="1" applyFont="1" applyAlignment="1">
      <alignment vertical="center"/>
    </xf>
    <xf numFmtId="0" fontId="4" fillId="0" borderId="0" xfId="39" applyNumberFormat="1" applyFont="1" applyFill="1" applyAlignment="1" applyProtection="1">
      <alignment horizontal="left" vertical="center"/>
    </xf>
    <xf numFmtId="0" fontId="5" fillId="0" borderId="0" xfId="40" applyNumberFormat="1" applyFont="1" applyFill="1" applyAlignment="1">
      <alignment horizontal="right" vertical="center"/>
    </xf>
    <xf numFmtId="0" fontId="5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vertical="center" readingOrder="2"/>
    </xf>
    <xf numFmtId="0" fontId="7" fillId="0" borderId="0" xfId="40" quotePrefix="1" applyNumberFormat="1" applyFont="1" applyFill="1" applyAlignment="1" applyProtection="1">
      <alignment horizontal="left" vertical="center"/>
    </xf>
    <xf numFmtId="0" fontId="7" fillId="0" borderId="0" xfId="40" quotePrefix="1" applyNumberFormat="1" applyFont="1" applyFill="1" applyAlignment="1">
      <alignment horizontal="right" vertical="center" readingOrder="2"/>
    </xf>
    <xf numFmtId="0" fontId="7" fillId="0" borderId="0" xfId="40" applyNumberFormat="1" applyFont="1" applyFill="1" applyAlignment="1" applyProtection="1">
      <alignment horizontal="left" vertical="center"/>
    </xf>
    <xf numFmtId="0" fontId="4" fillId="0" borderId="0" xfId="40" applyNumberFormat="1" applyFont="1" applyFill="1" applyAlignment="1">
      <alignment horizontal="right" vertical="center" readingOrder="2"/>
    </xf>
    <xf numFmtId="0" fontId="5" fillId="0" borderId="0" xfId="40" applyNumberFormat="1" applyFont="1" applyFill="1" applyAlignment="1">
      <alignment horizontal="right" vertical="center" readingOrder="2"/>
    </xf>
    <xf numFmtId="0" fontId="10" fillId="0" borderId="0" xfId="40" applyNumberFormat="1" applyFont="1" applyFill="1" applyAlignment="1">
      <alignment horizontal="right" vertical="center"/>
    </xf>
    <xf numFmtId="0" fontId="12" fillId="0" borderId="0" xfId="40" applyNumberFormat="1" applyFont="1" applyFill="1" applyAlignment="1">
      <alignment vertical="center"/>
    </xf>
    <xf numFmtId="0" fontId="11" fillId="0" borderId="0" xfId="40" applyNumberFormat="1" applyFont="1" applyFill="1" applyAlignment="1">
      <alignment vertical="center"/>
    </xf>
    <xf numFmtId="0" fontId="10" fillId="0" borderId="0" xfId="40" applyNumberFormat="1" applyFont="1" applyFill="1" applyAlignment="1" applyProtection="1">
      <alignment horizontal="right" vertical="center"/>
    </xf>
    <xf numFmtId="168" fontId="10" fillId="0" borderId="0" xfId="10" applyNumberFormat="1" applyFont="1" applyFill="1" applyBorder="1" applyAlignment="1">
      <alignment horizontal="right" vertical="center"/>
    </xf>
    <xf numFmtId="168" fontId="10" fillId="0" borderId="0" xfId="10" applyNumberFormat="1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13" fillId="0" borderId="0" xfId="1" applyNumberFormat="1" applyFont="1" applyFill="1" applyAlignment="1" applyProtection="1">
      <alignment horizontal="left" vertical="center"/>
    </xf>
    <xf numFmtId="0" fontId="5" fillId="0" borderId="0" xfId="1" applyNumberFormat="1" applyFont="1" applyFill="1" applyBorder="1" applyAlignment="1">
      <alignment horizontal="right" vertical="center" readingOrder="2"/>
    </xf>
    <xf numFmtId="0" fontId="10" fillId="0" borderId="0" xfId="10" applyNumberFormat="1" applyFont="1" applyFill="1" applyAlignment="1">
      <alignment horizontal="right" vertical="center"/>
    </xf>
    <xf numFmtId="167" fontId="4" fillId="0" borderId="0" xfId="39" applyNumberFormat="1" applyFont="1" applyAlignment="1" applyProtection="1">
      <alignment horizontal="left" vertical="center"/>
    </xf>
    <xf numFmtId="167" fontId="5" fillId="0" borderId="0" xfId="40" applyNumberFormat="1" applyFont="1" applyFill="1" applyAlignment="1">
      <alignment vertical="center"/>
    </xf>
    <xf numFmtId="167" fontId="5" fillId="0" borderId="0" xfId="40" applyNumberFormat="1" applyFont="1" applyAlignment="1">
      <alignment vertical="center" readingOrder="2"/>
    </xf>
    <xf numFmtId="167" fontId="7" fillId="0" borderId="0" xfId="40" quotePrefix="1" applyNumberFormat="1" applyFont="1" applyAlignment="1" applyProtection="1">
      <alignment horizontal="left" vertical="center"/>
    </xf>
    <xf numFmtId="167" fontId="7" fillId="0" borderId="0" xfId="40" quotePrefix="1" applyNumberFormat="1" applyFont="1" applyAlignment="1">
      <alignment horizontal="right" vertical="center" readingOrder="2"/>
    </xf>
    <xf numFmtId="167" fontId="7" fillId="0" borderId="0" xfId="40" applyNumberFormat="1" applyFont="1" applyAlignment="1" applyProtection="1">
      <alignment horizontal="left" vertical="center"/>
    </xf>
    <xf numFmtId="167" fontId="5" fillId="0" borderId="0" xfId="40" quotePrefix="1" applyNumberFormat="1" applyFont="1" applyAlignment="1" applyProtection="1">
      <alignment horizontal="right" vertical="center"/>
    </xf>
    <xf numFmtId="167" fontId="5" fillId="0" borderId="0" xfId="40" applyNumberFormat="1" applyFont="1" applyAlignment="1">
      <alignment horizontal="right" vertical="center" readingOrder="2"/>
    </xf>
    <xf numFmtId="167" fontId="5" fillId="0" borderId="0" xfId="40" applyNumberFormat="1" applyFont="1" applyFill="1" applyAlignment="1">
      <alignment horizontal="right" vertical="center"/>
    </xf>
    <xf numFmtId="0" fontId="10" fillId="0" borderId="0" xfId="40" applyNumberFormat="1" applyFont="1" applyAlignment="1">
      <alignment horizontal="right" vertical="center"/>
    </xf>
    <xf numFmtId="1" fontId="10" fillId="0" borderId="0" xfId="40" applyNumberFormat="1" applyFont="1" applyAlignment="1">
      <alignment horizontal="right" vertical="center"/>
    </xf>
    <xf numFmtId="167" fontId="11" fillId="0" borderId="0" xfId="40" applyNumberFormat="1" applyFont="1" applyFill="1" applyAlignment="1">
      <alignment vertical="center"/>
    </xf>
    <xf numFmtId="0" fontId="10" fillId="0" borderId="0" xfId="40" applyNumberFormat="1" applyFont="1" applyAlignment="1" applyProtection="1">
      <alignment horizontal="right" vertical="center"/>
    </xf>
    <xf numFmtId="1" fontId="10" fillId="0" borderId="0" xfId="40" applyNumberFormat="1" applyFont="1" applyAlignment="1" applyProtection="1">
      <alignment horizontal="right" vertical="center"/>
    </xf>
    <xf numFmtId="0" fontId="10" fillId="0" borderId="0" xfId="6" quotePrefix="1" applyNumberFormat="1" applyFont="1" applyAlignment="1">
      <alignment horizontal="left" vertical="center"/>
    </xf>
    <xf numFmtId="1" fontId="10" fillId="0" borderId="0" xfId="10" applyNumberFormat="1" applyFont="1" applyFill="1" applyBorder="1"/>
    <xf numFmtId="3" fontId="10" fillId="0" borderId="0" xfId="10" applyNumberFormat="1" applyFont="1" applyFill="1" applyBorder="1"/>
    <xf numFmtId="167" fontId="4" fillId="0" borderId="0" xfId="41" quotePrefix="1" applyNumberFormat="1" applyFont="1" applyAlignment="1" applyProtection="1">
      <alignment horizontal="left" vertical="center"/>
    </xf>
    <xf numFmtId="167" fontId="5" fillId="0" borderId="0" xfId="41" applyNumberFormat="1" applyFont="1" applyAlignment="1">
      <alignment horizontal="right" vertical="center"/>
    </xf>
    <xf numFmtId="167" fontId="5" fillId="0" borderId="0" xfId="41" applyNumberFormat="1" applyFont="1" applyAlignment="1">
      <alignment vertical="center"/>
    </xf>
    <xf numFmtId="167" fontId="5" fillId="0" borderId="0" xfId="41" applyNumberFormat="1" applyFont="1" applyAlignment="1">
      <alignment vertical="center" readingOrder="2"/>
    </xf>
    <xf numFmtId="167" fontId="7" fillId="0" borderId="0" xfId="41" quotePrefix="1" applyNumberFormat="1" applyFont="1" applyFill="1" applyAlignment="1" applyProtection="1">
      <alignment horizontal="left" vertical="center"/>
    </xf>
    <xf numFmtId="167" fontId="7" fillId="0" borderId="0" xfId="41" quotePrefix="1" applyNumberFormat="1" applyFont="1" applyAlignment="1">
      <alignment horizontal="right" vertical="center" readingOrder="2"/>
    </xf>
    <xf numFmtId="167" fontId="4" fillId="0" borderId="0" xfId="41" quotePrefix="1" applyNumberFormat="1" applyFont="1" applyAlignment="1">
      <alignment horizontal="right" vertical="center" readingOrder="2"/>
    </xf>
    <xf numFmtId="167" fontId="7" fillId="0" borderId="0" xfId="41" quotePrefix="1" applyNumberFormat="1" applyFont="1" applyAlignment="1" applyProtection="1">
      <alignment horizontal="left" vertical="center"/>
    </xf>
    <xf numFmtId="167" fontId="7" fillId="0" borderId="0" xfId="41" applyNumberFormat="1" applyFont="1" applyAlignment="1">
      <alignment vertical="center"/>
    </xf>
    <xf numFmtId="167" fontId="5" fillId="0" borderId="0" xfId="41" applyNumberFormat="1" applyFont="1" applyFill="1" applyAlignment="1">
      <alignment horizontal="right" vertical="center"/>
    </xf>
    <xf numFmtId="167" fontId="5" fillId="0" borderId="0" xfId="41" applyNumberFormat="1" applyFont="1" applyAlignment="1">
      <alignment horizontal="right" vertical="center" readingOrder="2"/>
    </xf>
    <xf numFmtId="167" fontId="10" fillId="0" borderId="0" xfId="41" applyNumberFormat="1" applyFont="1" applyAlignment="1" applyProtection="1">
      <alignment horizontal="right" vertical="center"/>
    </xf>
    <xf numFmtId="0" fontId="11" fillId="0" borderId="0" xfId="10" applyFont="1" applyAlignment="1">
      <alignment vertical="center" readingOrder="2"/>
    </xf>
    <xf numFmtId="167" fontId="10" fillId="0" borderId="0" xfId="41" applyNumberFormat="1" applyFont="1" applyAlignment="1">
      <alignment vertical="center"/>
    </xf>
    <xf numFmtId="167" fontId="11" fillId="0" borderId="0" xfId="33" applyNumberFormat="1" applyFont="1" applyAlignment="1">
      <alignment horizontal="right" vertical="center"/>
    </xf>
    <xf numFmtId="167" fontId="13" fillId="0" borderId="0" xfId="41" applyNumberFormat="1" applyFont="1" applyAlignment="1">
      <alignment vertical="center"/>
    </xf>
    <xf numFmtId="1" fontId="5" fillId="0" borderId="0" xfId="37" applyNumberFormat="1" applyFont="1" applyAlignment="1">
      <alignment vertical="center"/>
    </xf>
    <xf numFmtId="1" fontId="5" fillId="0" borderId="0" xfId="37" applyNumberFormat="1" applyFont="1" applyAlignment="1">
      <alignment horizontal="right" vertical="center"/>
    </xf>
    <xf numFmtId="167" fontId="5" fillId="0" borderId="0" xfId="37" applyNumberFormat="1" applyFont="1" applyAlignment="1">
      <alignment vertical="center"/>
    </xf>
    <xf numFmtId="167" fontId="5" fillId="0" borderId="0" xfId="37" applyNumberFormat="1" applyFont="1" applyAlignment="1">
      <alignment vertical="center" readingOrder="2"/>
    </xf>
    <xf numFmtId="167" fontId="7" fillId="0" borderId="0" xfId="37" quotePrefix="1" applyNumberFormat="1" applyFont="1" applyAlignment="1" applyProtection="1">
      <alignment horizontal="left" vertical="center"/>
    </xf>
    <xf numFmtId="167" fontId="5" fillId="0" borderId="0" xfId="37" quotePrefix="1" applyNumberFormat="1" applyFont="1" applyAlignment="1">
      <alignment horizontal="right" vertical="center"/>
    </xf>
    <xf numFmtId="167" fontId="4" fillId="0" borderId="0" xfId="37" applyNumberFormat="1" applyFont="1" applyAlignment="1">
      <alignment horizontal="right" vertical="center" readingOrder="2"/>
    </xf>
    <xf numFmtId="167" fontId="5" fillId="0" borderId="0" xfId="37" applyNumberFormat="1" applyFont="1" applyAlignment="1">
      <alignment horizontal="right" vertical="center" readingOrder="2"/>
    </xf>
    <xf numFmtId="167" fontId="12" fillId="0" borderId="0" xfId="37" applyNumberFormat="1" applyFont="1" applyAlignment="1">
      <alignment vertical="center"/>
    </xf>
    <xf numFmtId="1" fontId="10" fillId="0" borderId="0" xfId="37" applyNumberFormat="1" applyFont="1" applyAlignment="1">
      <alignment horizontal="right" vertical="center"/>
    </xf>
    <xf numFmtId="1" fontId="10" fillId="0" borderId="0" xfId="37" applyNumberFormat="1" applyFont="1" applyAlignment="1" applyProtection="1">
      <alignment horizontal="right" vertical="center"/>
    </xf>
    <xf numFmtId="167" fontId="11" fillId="0" borderId="0" xfId="37" applyNumberFormat="1" applyFont="1" applyAlignment="1">
      <alignment vertical="center"/>
    </xf>
    <xf numFmtId="1" fontId="12" fillId="0" borderId="0" xfId="37" applyNumberFormat="1" applyFont="1" applyAlignment="1" applyProtection="1">
      <alignment horizontal="right" vertical="center"/>
    </xf>
    <xf numFmtId="167" fontId="11" fillId="0" borderId="0" xfId="37" applyNumberFormat="1" applyFont="1" applyAlignment="1">
      <alignment horizontal="right" vertical="center" readingOrder="2"/>
    </xf>
    <xf numFmtId="168" fontId="5" fillId="0" borderId="0" xfId="10" applyNumberFormat="1" applyFont="1" applyFill="1" applyBorder="1" applyAlignment="1">
      <alignment vertical="center"/>
    </xf>
    <xf numFmtId="168" fontId="18" fillId="0" borderId="0" xfId="10" applyNumberFormat="1" applyFont="1" applyFill="1" applyBorder="1" applyAlignment="1">
      <alignment vertical="center"/>
    </xf>
    <xf numFmtId="168" fontId="28" fillId="0" borderId="0" xfId="10" applyNumberFormat="1" applyFont="1" applyFill="1" applyBorder="1" applyAlignment="1">
      <alignment vertical="center"/>
    </xf>
    <xf numFmtId="167" fontId="11" fillId="0" borderId="0" xfId="16" applyNumberFormat="1" applyFont="1" applyBorder="1" applyAlignment="1" applyProtection="1">
      <alignment horizontal="left" vertical="center"/>
    </xf>
    <xf numFmtId="1" fontId="5" fillId="0" borderId="0" xfId="10" applyNumberFormat="1" applyFont="1" applyBorder="1" applyAlignment="1">
      <alignment vertical="center"/>
    </xf>
    <xf numFmtId="1" fontId="10" fillId="0" borderId="0" xfId="37" applyNumberFormat="1" applyFont="1" applyBorder="1" applyAlignment="1" applyProtection="1">
      <alignment horizontal="right" vertical="center"/>
    </xf>
    <xf numFmtId="1" fontId="11" fillId="0" borderId="0" xfId="37" applyNumberFormat="1" applyFont="1" applyBorder="1" applyAlignment="1">
      <alignment vertical="center"/>
    </xf>
    <xf numFmtId="167" fontId="5" fillId="0" borderId="0" xfId="37" applyNumberFormat="1" applyFont="1" applyBorder="1" applyAlignment="1" applyProtection="1">
      <alignment vertical="center"/>
    </xf>
    <xf numFmtId="167" fontId="5" fillId="0" borderId="0" xfId="42" applyNumberFormat="1" applyFont="1" applyAlignment="1">
      <alignment vertical="center"/>
    </xf>
    <xf numFmtId="1" fontId="10" fillId="0" borderId="0" xfId="10" applyNumberFormat="1" applyFont="1" applyAlignment="1">
      <alignment vertical="center"/>
    </xf>
    <xf numFmtId="167" fontId="5" fillId="0" borderId="0" xfId="37" applyNumberFormat="1" applyFont="1" applyFill="1" applyAlignment="1">
      <alignment vertical="center"/>
    </xf>
    <xf numFmtId="167" fontId="5" fillId="0" borderId="0" xfId="37" applyNumberFormat="1" applyFont="1" applyBorder="1" applyAlignment="1">
      <alignment vertical="center" readingOrder="2"/>
    </xf>
    <xf numFmtId="167" fontId="4" fillId="0" borderId="0" xfId="37" applyNumberFormat="1" applyFont="1" applyBorder="1" applyAlignment="1">
      <alignment horizontal="right" vertical="center" readingOrder="2"/>
    </xf>
    <xf numFmtId="167" fontId="5" fillId="0" borderId="0" xfId="37" applyNumberFormat="1" applyFont="1" applyBorder="1" applyAlignment="1">
      <alignment horizontal="right" vertical="center" readingOrder="2"/>
    </xf>
    <xf numFmtId="1" fontId="10" fillId="0" borderId="0" xfId="37" applyNumberFormat="1" applyFont="1" applyAlignment="1">
      <alignment vertical="center"/>
    </xf>
    <xf numFmtId="167" fontId="41" fillId="0" borderId="0" xfId="41" applyNumberFormat="1" applyFont="1" applyFill="1" applyBorder="1" applyAlignment="1" applyProtection="1">
      <alignment horizontal="left" vertical="center"/>
    </xf>
    <xf numFmtId="1" fontId="10" fillId="0" borderId="0" xfId="37" applyNumberFormat="1" applyFont="1" applyFill="1" applyBorder="1" applyAlignment="1" applyProtection="1">
      <alignment horizontal="right" vertical="center"/>
    </xf>
    <xf numFmtId="1" fontId="12" fillId="0" borderId="0" xfId="37" applyNumberFormat="1" applyFont="1" applyFill="1" applyBorder="1" applyAlignment="1" applyProtection="1">
      <alignment horizontal="right" vertical="center"/>
    </xf>
    <xf numFmtId="167" fontId="11" fillId="0" borderId="0" xfId="37" applyNumberFormat="1" applyFont="1" applyFill="1" applyBorder="1" applyAlignment="1">
      <alignment horizontal="right" vertical="center" readingOrder="2"/>
    </xf>
    <xf numFmtId="1" fontId="5" fillId="0" borderId="0" xfId="37" applyNumberFormat="1" applyFont="1" applyFill="1" applyAlignment="1">
      <alignment vertical="center"/>
    </xf>
    <xf numFmtId="167" fontId="4" fillId="0" borderId="0" xfId="41" quotePrefix="1" applyNumberFormat="1" applyFont="1" applyFill="1" applyAlignment="1" applyProtection="1">
      <alignment horizontal="left" vertical="center"/>
    </xf>
    <xf numFmtId="1" fontId="5" fillId="0" borderId="0" xfId="42" applyNumberFormat="1" applyFont="1" applyFill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5" fillId="0" borderId="0" xfId="42" applyNumberFormat="1" applyFont="1" applyFill="1" applyAlignment="1">
      <alignment vertical="center" readingOrder="2"/>
    </xf>
    <xf numFmtId="167" fontId="7" fillId="0" borderId="0" xfId="42" quotePrefix="1" applyNumberFormat="1" applyFont="1" applyFill="1" applyAlignment="1" applyProtection="1">
      <alignment horizontal="left" vertical="center"/>
    </xf>
    <xf numFmtId="1" fontId="5" fillId="0" borderId="0" xfId="42" quotePrefix="1" applyNumberFormat="1" applyFont="1" applyFill="1" applyAlignment="1" applyProtection="1">
      <alignment horizontal="right" vertical="center"/>
    </xf>
    <xf numFmtId="167" fontId="8" fillId="0" borderId="0" xfId="42" applyNumberFormat="1" applyFont="1" applyFill="1" applyAlignment="1">
      <alignment vertical="center"/>
    </xf>
    <xf numFmtId="1" fontId="8" fillId="0" borderId="0" xfId="42" applyNumberFormat="1" applyFont="1" applyFill="1" applyAlignment="1">
      <alignment vertical="center"/>
    </xf>
    <xf numFmtId="167" fontId="4" fillId="0" borderId="0" xfId="42" quotePrefix="1" applyNumberFormat="1" applyFont="1" applyFill="1" applyAlignment="1">
      <alignment horizontal="right" vertical="center" readingOrder="2"/>
    </xf>
    <xf numFmtId="167" fontId="5" fillId="0" borderId="0" xfId="42" applyNumberFormat="1" applyFont="1" applyFill="1" applyAlignment="1">
      <alignment horizontal="right" vertical="center" readingOrder="2"/>
    </xf>
    <xf numFmtId="1" fontId="10" fillId="0" borderId="0" xfId="43" applyNumberFormat="1" applyFont="1" applyFill="1" applyAlignment="1">
      <alignment vertical="center"/>
    </xf>
    <xf numFmtId="1" fontId="10" fillId="0" borderId="0" xfId="42" applyNumberFormat="1" applyFont="1" applyFill="1" applyAlignment="1" applyProtection="1">
      <alignment horizontal="right" vertical="center"/>
    </xf>
    <xf numFmtId="1" fontId="10" fillId="0" borderId="0" xfId="10" applyNumberFormat="1" applyFont="1" applyFill="1" applyAlignment="1">
      <alignment horizontal="right" vertical="center"/>
    </xf>
    <xf numFmtId="167" fontId="11" fillId="0" borderId="0" xfId="42" applyNumberFormat="1" applyFont="1" applyFill="1" applyAlignment="1">
      <alignment vertical="center"/>
    </xf>
    <xf numFmtId="1" fontId="12" fillId="0" borderId="0" xfId="42" applyNumberFormat="1" applyFont="1" applyFill="1" applyAlignment="1" applyProtection="1">
      <alignment horizontal="right" vertical="center"/>
    </xf>
    <xf numFmtId="1" fontId="11" fillId="0" borderId="0" xfId="42" applyNumberFormat="1" applyFont="1" applyFill="1" applyAlignment="1">
      <alignment vertical="center"/>
    </xf>
    <xf numFmtId="167" fontId="11" fillId="0" borderId="0" xfId="42" applyNumberFormat="1" applyFont="1" applyFill="1" applyAlignment="1">
      <alignment horizontal="right" vertical="center" readingOrder="2"/>
    </xf>
    <xf numFmtId="167" fontId="12" fillId="0" borderId="0" xfId="42" applyNumberFormat="1" applyFont="1" applyFill="1" applyBorder="1" applyAlignment="1">
      <alignment vertical="center"/>
    </xf>
    <xf numFmtId="167" fontId="12" fillId="0" borderId="0" xfId="42" applyNumberFormat="1" applyFont="1" applyFill="1" applyAlignment="1">
      <alignment vertical="center"/>
    </xf>
    <xf numFmtId="1" fontId="5" fillId="0" borderId="0" xfId="42" applyNumberFormat="1" applyFont="1" applyFill="1" applyAlignment="1">
      <alignment horizontal="right" vertical="center"/>
    </xf>
    <xf numFmtId="167" fontId="5" fillId="0" borderId="0" xfId="42" applyNumberFormat="1" applyFont="1" applyFill="1" applyAlignment="1">
      <alignment horizontal="right" vertical="center"/>
    </xf>
    <xf numFmtId="167" fontId="11" fillId="0" borderId="0" xfId="42" applyNumberFormat="1" applyFont="1" applyFill="1" applyBorder="1" applyAlignment="1">
      <alignment vertical="center"/>
    </xf>
    <xf numFmtId="1" fontId="5" fillId="0" borderId="0" xfId="42" applyNumberFormat="1" applyFont="1" applyAlignment="1">
      <alignment vertical="center"/>
    </xf>
    <xf numFmtId="167" fontId="5" fillId="0" borderId="0" xfId="42" applyNumberFormat="1" applyFont="1" applyAlignment="1">
      <alignment vertical="center" readingOrder="2"/>
    </xf>
    <xf numFmtId="167" fontId="7" fillId="0" borderId="0" xfId="42" quotePrefix="1" applyNumberFormat="1" applyFont="1" applyAlignment="1" applyProtection="1">
      <alignment horizontal="left" vertical="center"/>
    </xf>
    <xf numFmtId="167" fontId="8" fillId="0" borderId="0" xfId="42" applyNumberFormat="1" applyFont="1" applyAlignment="1">
      <alignment vertical="center"/>
    </xf>
    <xf numFmtId="1" fontId="8" fillId="0" borderId="0" xfId="42" applyNumberFormat="1" applyFont="1" applyAlignment="1">
      <alignment vertical="center"/>
    </xf>
    <xf numFmtId="0" fontId="4" fillId="0" borderId="0" xfId="10" applyFont="1" applyAlignment="1">
      <alignment vertical="center" readingOrder="2"/>
    </xf>
    <xf numFmtId="167" fontId="10" fillId="0" borderId="0" xfId="43" applyNumberFormat="1" applyFont="1" applyAlignment="1">
      <alignment vertical="center"/>
    </xf>
    <xf numFmtId="1" fontId="10" fillId="0" borderId="0" xfId="43" applyNumberFormat="1" applyFont="1" applyAlignment="1">
      <alignment vertical="center"/>
    </xf>
    <xf numFmtId="167" fontId="10" fillId="0" borderId="0" xfId="42" applyNumberFormat="1" applyFont="1" applyAlignment="1" applyProtection="1">
      <alignment horizontal="right" vertical="center"/>
    </xf>
    <xf numFmtId="1" fontId="10" fillId="0" borderId="0" xfId="42" applyNumberFormat="1" applyFont="1" applyAlignment="1" applyProtection="1">
      <alignment horizontal="right" vertical="center"/>
    </xf>
    <xf numFmtId="1" fontId="10" fillId="0" borderId="0" xfId="10" applyNumberFormat="1" applyFont="1" applyAlignment="1">
      <alignment horizontal="right" vertical="center"/>
    </xf>
    <xf numFmtId="1" fontId="5" fillId="0" borderId="0" xfId="45" applyNumberFormat="1" applyFont="1" applyBorder="1" applyAlignment="1">
      <alignment vertical="center"/>
    </xf>
    <xf numFmtId="1" fontId="21" fillId="0" borderId="0" xfId="37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5" fillId="0" borderId="0" xfId="10" applyFont="1" applyAlignment="1">
      <alignment wrapText="1"/>
    </xf>
    <xf numFmtId="0" fontId="11" fillId="0" borderId="0" xfId="10" applyFont="1" applyAlignment="1">
      <alignment horizontal="right" vertical="center" wrapText="1"/>
    </xf>
    <xf numFmtId="0" fontId="12" fillId="0" borderId="0" xfId="10" applyFont="1" applyAlignment="1">
      <alignment horizontal="right" vertical="center" wrapText="1"/>
    </xf>
    <xf numFmtId="3" fontId="5" fillId="0" borderId="0" xfId="10" applyNumberFormat="1" applyFont="1" applyAlignment="1">
      <alignment vertical="center"/>
    </xf>
    <xf numFmtId="171" fontId="5" fillId="0" borderId="0" xfId="10" applyNumberFormat="1" applyFont="1" applyAlignment="1">
      <alignment vertical="center"/>
    </xf>
    <xf numFmtId="167" fontId="5" fillId="0" borderId="0" xfId="43" applyNumberFormat="1" applyFont="1" applyFill="1" applyAlignment="1">
      <alignment vertical="center"/>
    </xf>
    <xf numFmtId="167" fontId="5" fillId="0" borderId="0" xfId="43" applyNumberFormat="1" applyFont="1" applyFill="1" applyAlignment="1">
      <alignment vertical="center" readingOrder="2"/>
    </xf>
    <xf numFmtId="167" fontId="5" fillId="0" borderId="0" xfId="43" quotePrefix="1" applyNumberFormat="1" applyFont="1" applyFill="1" applyAlignment="1" applyProtection="1">
      <alignment horizontal="right" vertical="center"/>
    </xf>
    <xf numFmtId="167" fontId="4" fillId="0" borderId="0" xfId="43" applyNumberFormat="1" applyFont="1" applyFill="1" applyAlignment="1">
      <alignment vertical="center" readingOrder="2"/>
    </xf>
    <xf numFmtId="167" fontId="10" fillId="0" borderId="0" xfId="43" applyNumberFormat="1" applyFont="1" applyFill="1" applyAlignment="1">
      <alignment vertical="center"/>
    </xf>
    <xf numFmtId="167" fontId="10" fillId="0" borderId="0" xfId="43" applyNumberFormat="1" applyFont="1" applyFill="1" applyAlignment="1" applyProtection="1">
      <alignment horizontal="right" vertical="center"/>
    </xf>
    <xf numFmtId="167" fontId="8" fillId="0" borderId="0" xfId="43" applyNumberFormat="1" applyFont="1" applyFill="1" applyAlignment="1">
      <alignment vertical="center"/>
    </xf>
    <xf numFmtId="167" fontId="11" fillId="0" borderId="0" xfId="43" applyNumberFormat="1" applyFont="1" applyFill="1" applyAlignment="1">
      <alignment vertical="center"/>
    </xf>
    <xf numFmtId="167" fontId="5" fillId="0" borderId="0" xfId="43" applyNumberFormat="1" applyFont="1" applyFill="1" applyAlignment="1" applyProtection="1">
      <alignment horizontal="right" vertical="center"/>
    </xf>
    <xf numFmtId="167" fontId="12" fillId="0" borderId="0" xfId="43" applyNumberFormat="1" applyFont="1" applyFill="1" applyAlignment="1">
      <alignment vertical="center"/>
    </xf>
    <xf numFmtId="167" fontId="5" fillId="0" borderId="0" xfId="43" applyNumberFormat="1" applyFont="1" applyFill="1" applyAlignment="1" applyProtection="1">
      <alignment vertical="center"/>
    </xf>
    <xf numFmtId="167" fontId="4" fillId="0" borderId="0" xfId="41" applyNumberFormat="1" applyFont="1" applyAlignment="1" applyProtection="1">
      <alignment horizontal="left" vertical="center"/>
    </xf>
    <xf numFmtId="167" fontId="5" fillId="0" borderId="0" xfId="43" applyNumberFormat="1" applyFont="1" applyAlignment="1">
      <alignment vertical="center"/>
    </xf>
    <xf numFmtId="1" fontId="5" fillId="0" borderId="0" xfId="43" applyNumberFormat="1" applyFont="1" applyAlignment="1">
      <alignment vertical="center"/>
    </xf>
    <xf numFmtId="167" fontId="5" fillId="0" borderId="0" xfId="43" applyNumberFormat="1" applyFont="1" applyAlignment="1">
      <alignment vertical="center" readingOrder="2"/>
    </xf>
    <xf numFmtId="167" fontId="5" fillId="0" borderId="0" xfId="43" quotePrefix="1" applyNumberFormat="1" applyFont="1" applyAlignment="1" applyProtection="1">
      <alignment horizontal="right" vertical="center"/>
    </xf>
    <xf numFmtId="167" fontId="4" fillId="0" borderId="0" xfId="43" applyNumberFormat="1" applyFont="1" applyAlignment="1">
      <alignment vertical="center" readingOrder="2"/>
    </xf>
    <xf numFmtId="167" fontId="7" fillId="0" borderId="0" xfId="43" quotePrefix="1" applyNumberFormat="1" applyFont="1" applyAlignment="1" applyProtection="1">
      <alignment horizontal="left" vertical="center"/>
    </xf>
    <xf numFmtId="167" fontId="10" fillId="0" borderId="0" xfId="43" applyNumberFormat="1" applyFont="1" applyAlignment="1" applyProtection="1">
      <alignment horizontal="right" vertical="center"/>
    </xf>
    <xf numFmtId="1" fontId="10" fillId="0" borderId="0" xfId="43" applyNumberFormat="1" applyFont="1" applyAlignment="1" applyProtection="1">
      <alignment horizontal="right" vertical="center"/>
    </xf>
    <xf numFmtId="167" fontId="11" fillId="0" borderId="0" xfId="43" applyNumberFormat="1" applyFont="1" applyAlignment="1">
      <alignment vertical="center"/>
    </xf>
    <xf numFmtId="167" fontId="5" fillId="0" borderId="0" xfId="43" applyNumberFormat="1" applyFont="1" applyAlignment="1" applyProtection="1">
      <alignment horizontal="right" vertical="center"/>
    </xf>
    <xf numFmtId="1" fontId="5" fillId="0" borderId="0" xfId="43" applyNumberFormat="1" applyFont="1" applyAlignment="1" applyProtection="1">
      <alignment horizontal="right" vertical="center"/>
    </xf>
    <xf numFmtId="1" fontId="5" fillId="0" borderId="0" xfId="43" applyNumberFormat="1" applyFont="1" applyFill="1" applyAlignment="1">
      <alignment vertical="center"/>
    </xf>
    <xf numFmtId="0" fontId="4" fillId="0" borderId="0" xfId="41" quotePrefix="1" applyNumberFormat="1" applyFont="1" applyFill="1" applyBorder="1" applyAlignment="1" applyProtection="1">
      <alignment horizontal="left" vertical="center"/>
    </xf>
    <xf numFmtId="0" fontId="5" fillId="0" borderId="0" xfId="46" applyNumberFormat="1" applyFont="1" applyFill="1" applyBorder="1" applyAlignment="1">
      <alignment horizontal="right" vertical="center"/>
    </xf>
    <xf numFmtId="0" fontId="5" fillId="0" borderId="0" xfId="46" quotePrefix="1" applyNumberFormat="1" applyFont="1" applyFill="1" applyBorder="1" applyAlignment="1">
      <alignment horizontal="right" vertical="center"/>
    </xf>
    <xf numFmtId="0" fontId="5" fillId="0" borderId="0" xfId="46" applyNumberFormat="1" applyFont="1" applyFill="1" applyBorder="1" applyAlignment="1">
      <alignment vertical="center"/>
    </xf>
    <xf numFmtId="0" fontId="5" fillId="0" borderId="0" xfId="46" applyNumberFormat="1" applyFont="1" applyFill="1" applyBorder="1" applyAlignment="1">
      <alignment horizontal="right" vertical="center" readingOrder="2"/>
    </xf>
    <xf numFmtId="0" fontId="5" fillId="0" borderId="0" xfId="46" applyNumberFormat="1" applyFont="1" applyFill="1" applyBorder="1" applyAlignment="1" applyProtection="1">
      <alignment horizontal="right" vertical="center"/>
    </xf>
    <xf numFmtId="0" fontId="4" fillId="0" borderId="0" xfId="46" quotePrefix="1" applyNumberFormat="1" applyFont="1" applyFill="1" applyBorder="1" applyAlignment="1">
      <alignment horizontal="right" vertical="center" readingOrder="2"/>
    </xf>
    <xf numFmtId="0" fontId="7" fillId="0" borderId="0" xfId="46" applyNumberFormat="1" applyFont="1" applyFill="1" applyBorder="1" applyAlignment="1">
      <alignment vertical="center"/>
    </xf>
    <xf numFmtId="0" fontId="5" fillId="0" borderId="0" xfId="10" applyNumberFormat="1" applyFont="1" applyFill="1" applyBorder="1" applyAlignment="1">
      <alignment horizontal="right" vertical="center"/>
    </xf>
    <xf numFmtId="0" fontId="10" fillId="0" borderId="0" xfId="46" applyNumberFormat="1" applyFont="1" applyFill="1" applyBorder="1" applyAlignment="1">
      <alignment horizontal="centerContinuous" vertical="center"/>
    </xf>
    <xf numFmtId="0" fontId="10" fillId="0" borderId="0" xfId="46" applyNumberFormat="1" applyFont="1" applyFill="1" applyBorder="1" applyAlignment="1">
      <alignment horizontal="right" vertical="center"/>
    </xf>
    <xf numFmtId="0" fontId="10" fillId="0" borderId="0" xfId="46" applyNumberFormat="1" applyFont="1" applyFill="1" applyBorder="1" applyAlignment="1" applyProtection="1">
      <alignment horizontal="right" vertical="center"/>
    </xf>
    <xf numFmtId="168" fontId="10" fillId="0" borderId="0" xfId="46" applyNumberFormat="1" applyFont="1" applyFill="1" applyBorder="1" applyAlignment="1" applyProtection="1">
      <alignment horizontal="right" vertical="center"/>
    </xf>
    <xf numFmtId="0" fontId="12" fillId="0" borderId="0" xfId="46" applyNumberFormat="1" applyFont="1" applyFill="1" applyBorder="1" applyAlignment="1">
      <alignment vertical="center"/>
    </xf>
    <xf numFmtId="0" fontId="5" fillId="0" borderId="0" xfId="46" applyNumberFormat="1" applyFont="1" applyFill="1" applyBorder="1" applyAlignment="1" applyProtection="1">
      <alignment horizontal="left" vertical="center"/>
    </xf>
    <xf numFmtId="0" fontId="11" fillId="0" borderId="0" xfId="46" applyNumberFormat="1" applyFont="1" applyFill="1" applyBorder="1" applyAlignment="1">
      <alignment horizontal="right" vertical="center"/>
    </xf>
    <xf numFmtId="0" fontId="12" fillId="0" borderId="0" xfId="46" applyNumberFormat="1" applyFont="1" applyFill="1" applyBorder="1" applyAlignment="1">
      <alignment horizontal="right" vertical="center"/>
    </xf>
    <xf numFmtId="0" fontId="11" fillId="0" borderId="0" xfId="46" applyNumberFormat="1" applyFont="1" applyFill="1" applyBorder="1" applyAlignment="1">
      <alignment vertical="center"/>
    </xf>
    <xf numFmtId="3" fontId="12" fillId="0" borderId="0" xfId="10" applyNumberFormat="1" applyFont="1" applyFill="1" applyBorder="1" applyAlignment="1">
      <alignment vertical="center"/>
    </xf>
    <xf numFmtId="0" fontId="10" fillId="0" borderId="0" xfId="46" applyNumberFormat="1" applyFont="1" applyFill="1" applyBorder="1" applyAlignment="1" applyProtection="1">
      <alignment horizontal="left" vertical="center"/>
    </xf>
    <xf numFmtId="0" fontId="42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left" vertical="center" indent="1"/>
    </xf>
    <xf numFmtId="0" fontId="15" fillId="0" borderId="0" xfId="10" applyFont="1" applyFill="1" applyBorder="1" applyAlignment="1">
      <alignment horizontal="right" vertical="center" indent="2"/>
    </xf>
    <xf numFmtId="3" fontId="11" fillId="0" borderId="0" xfId="10" applyNumberFormat="1" applyFont="1" applyFill="1" applyBorder="1" applyAlignment="1">
      <alignment vertical="center"/>
    </xf>
    <xf numFmtId="0" fontId="26" fillId="0" borderId="0" xfId="10" applyFont="1" applyFill="1" applyBorder="1" applyAlignment="1">
      <alignment vertical="center"/>
    </xf>
    <xf numFmtId="168" fontId="23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horizontal="right" vertical="center" indent="2"/>
    </xf>
    <xf numFmtId="0" fontId="22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left" vertical="center"/>
    </xf>
    <xf numFmtId="168" fontId="0" fillId="0" borderId="0" xfId="0" applyNumberFormat="1" applyFont="1" applyFill="1" applyBorder="1" applyAlignment="1">
      <alignment vertical="center"/>
    </xf>
    <xf numFmtId="3" fontId="5" fillId="0" borderId="0" xfId="46" applyNumberFormat="1" applyFont="1" applyFill="1" applyBorder="1" applyAlignment="1">
      <alignment horizontal="right" vertical="center"/>
    </xf>
    <xf numFmtId="0" fontId="5" fillId="0" borderId="0" xfId="25" applyNumberFormat="1" applyFont="1" applyFill="1" applyBorder="1" applyAlignment="1">
      <alignment vertical="center"/>
    </xf>
    <xf numFmtId="167" fontId="13" fillId="0" borderId="0" xfId="1" quotePrefix="1" applyNumberFormat="1" applyFont="1" applyFill="1" applyBorder="1" applyAlignment="1" applyProtection="1">
      <alignment horizontal="left" vertical="center"/>
    </xf>
    <xf numFmtId="167" fontId="5" fillId="0" borderId="0" xfId="1" quotePrefix="1" applyNumberFormat="1" applyFont="1" applyFill="1" applyBorder="1" applyAlignment="1">
      <alignment horizontal="right" vertical="center" readingOrder="2"/>
    </xf>
    <xf numFmtId="167" fontId="4" fillId="0" borderId="0" xfId="44" applyNumberFormat="1" applyFont="1" applyAlignment="1" applyProtection="1">
      <alignment horizontal="left" vertical="center"/>
    </xf>
    <xf numFmtId="167" fontId="5" fillId="0" borderId="0" xfId="44" applyNumberFormat="1" applyFont="1" applyAlignment="1">
      <alignment vertical="center"/>
    </xf>
    <xf numFmtId="167" fontId="5" fillId="0" borderId="0" xfId="44" applyNumberFormat="1" applyFont="1" applyAlignment="1">
      <alignment vertical="center" readingOrder="2"/>
    </xf>
    <xf numFmtId="167" fontId="5" fillId="0" borderId="0" xfId="44" quotePrefix="1" applyNumberFormat="1" applyFont="1" applyAlignment="1">
      <alignment horizontal="right" vertical="center"/>
    </xf>
    <xf numFmtId="167" fontId="7" fillId="0" borderId="0" xfId="44" applyNumberFormat="1" applyFont="1" applyAlignment="1">
      <alignment vertical="center"/>
    </xf>
    <xf numFmtId="167" fontId="5" fillId="0" borderId="0" xfId="44" applyNumberFormat="1" applyFont="1" applyAlignment="1">
      <alignment horizontal="right" vertical="center" readingOrder="2"/>
    </xf>
    <xf numFmtId="167" fontId="41" fillId="0" borderId="0" xfId="44" applyNumberFormat="1" applyFont="1" applyAlignment="1">
      <alignment horizontal="right" vertical="center"/>
    </xf>
    <xf numFmtId="167" fontId="4" fillId="0" borderId="0" xfId="44" quotePrefix="1" applyNumberFormat="1" applyFont="1" applyAlignment="1">
      <alignment horizontal="right" vertical="center" readingOrder="2"/>
    </xf>
    <xf numFmtId="167" fontId="10" fillId="0" borderId="0" xfId="44" applyNumberFormat="1" applyFont="1" applyAlignment="1" applyProtection="1">
      <alignment horizontal="right" vertical="center"/>
    </xf>
    <xf numFmtId="167" fontId="40" fillId="0" borderId="0" xfId="44" applyNumberFormat="1" applyFont="1" applyAlignment="1">
      <alignment vertical="center"/>
    </xf>
    <xf numFmtId="167" fontId="10" fillId="0" borderId="0" xfId="44" applyNumberFormat="1" applyFont="1" applyAlignment="1" applyProtection="1">
      <alignment horizontal="left" vertical="center"/>
    </xf>
    <xf numFmtId="167" fontId="12" fillId="0" borderId="0" xfId="44" applyNumberFormat="1" applyFont="1" applyAlignment="1">
      <alignment horizontal="right" vertical="center" readingOrder="2"/>
    </xf>
    <xf numFmtId="167" fontId="12" fillId="0" borderId="0" xfId="44" applyNumberFormat="1" applyFont="1" applyAlignment="1">
      <alignment vertical="center"/>
    </xf>
    <xf numFmtId="167" fontId="41" fillId="0" borderId="0" xfId="44" applyNumberFormat="1" applyFont="1" applyAlignment="1">
      <alignment vertical="center"/>
    </xf>
    <xf numFmtId="167" fontId="12" fillId="0" borderId="0" xfId="44" applyNumberFormat="1" applyFont="1" applyAlignment="1"/>
    <xf numFmtId="167" fontId="12" fillId="0" borderId="0" xfId="44" applyNumberFormat="1" applyFont="1" applyAlignment="1" applyProtection="1">
      <alignment horizontal="left" vertical="center"/>
    </xf>
    <xf numFmtId="167" fontId="11" fillId="0" borderId="0" xfId="44" applyNumberFormat="1" applyFont="1" applyAlignment="1">
      <alignment vertical="center"/>
    </xf>
    <xf numFmtId="167" fontId="5" fillId="0" borderId="0" xfId="44" applyNumberFormat="1" applyFont="1" applyFill="1" applyAlignment="1">
      <alignment horizontal="right" vertical="center"/>
    </xf>
    <xf numFmtId="168" fontId="43" fillId="0" borderId="0" xfId="0" applyNumberFormat="1" applyFont="1" applyFill="1" applyBorder="1" applyAlignment="1">
      <alignment vertical="center"/>
    </xf>
    <xf numFmtId="167" fontId="12" fillId="0" borderId="0" xfId="44" applyNumberFormat="1" applyFont="1" applyAlignment="1" applyProtection="1">
      <alignment horizontal="left" readingOrder="1"/>
    </xf>
    <xf numFmtId="167" fontId="11" fillId="0" borderId="0" xfId="44" applyNumberFormat="1" applyFont="1" applyAlignment="1"/>
    <xf numFmtId="167" fontId="11" fillId="0" borderId="0" xfId="44" applyNumberFormat="1" applyFont="1" applyFill="1" applyAlignment="1">
      <alignment vertical="center"/>
    </xf>
    <xf numFmtId="167" fontId="12" fillId="0" borderId="0" xfId="44" applyNumberFormat="1" applyFont="1" applyAlignment="1" applyProtection="1">
      <alignment horizontal="left"/>
    </xf>
    <xf numFmtId="167" fontId="12" fillId="0" borderId="0" xfId="44" applyNumberFormat="1" applyFont="1" applyFill="1" applyAlignment="1">
      <alignment vertical="center"/>
    </xf>
    <xf numFmtId="167" fontId="5" fillId="0" borderId="0" xfId="44" applyNumberFormat="1" applyFont="1" applyFill="1" applyAlignment="1">
      <alignment vertical="center"/>
    </xf>
    <xf numFmtId="167" fontId="8" fillId="0" borderId="0" xfId="44" applyNumberFormat="1" applyFont="1" applyAlignment="1">
      <alignment horizontal="center" vertical="center"/>
    </xf>
    <xf numFmtId="167" fontId="4" fillId="0" borderId="0" xfId="44" applyNumberFormat="1" applyFont="1" applyFill="1" applyAlignment="1" applyProtection="1">
      <alignment horizontal="left" vertical="center"/>
    </xf>
    <xf numFmtId="167" fontId="5" fillId="0" borderId="0" xfId="47" applyNumberFormat="1" applyFont="1" applyFill="1" applyAlignment="1">
      <alignment vertical="center"/>
    </xf>
    <xf numFmtId="167" fontId="5" fillId="0" borderId="0" xfId="47" applyNumberFormat="1" applyFont="1" applyFill="1" applyAlignment="1">
      <alignment vertical="center" readingOrder="2"/>
    </xf>
    <xf numFmtId="167" fontId="7" fillId="0" borderId="0" xfId="47" quotePrefix="1" applyNumberFormat="1" applyFont="1" applyFill="1" applyAlignment="1" applyProtection="1">
      <alignment horizontal="left" vertical="center"/>
    </xf>
    <xf numFmtId="167" fontId="5" fillId="0" borderId="0" xfId="47" quotePrefix="1" applyNumberFormat="1" applyFont="1" applyFill="1" applyAlignment="1">
      <alignment horizontal="right" vertical="center"/>
    </xf>
    <xf numFmtId="167" fontId="5" fillId="0" borderId="0" xfId="47" applyNumberFormat="1" applyFont="1" applyFill="1" applyAlignment="1">
      <alignment horizontal="left" vertical="center"/>
    </xf>
    <xf numFmtId="167" fontId="4" fillId="0" borderId="0" xfId="47" applyNumberFormat="1" applyFont="1" applyFill="1" applyAlignment="1">
      <alignment vertical="center" readingOrder="2"/>
    </xf>
    <xf numFmtId="167" fontId="12" fillId="0" borderId="0" xfId="44" applyNumberFormat="1" applyFont="1" applyFill="1" applyAlignment="1">
      <alignment horizontal="right" vertical="center" readingOrder="2"/>
    </xf>
    <xf numFmtId="167" fontId="10" fillId="0" borderId="0" xfId="47" applyNumberFormat="1" applyFont="1" applyFill="1" applyAlignment="1">
      <alignment horizontal="right" vertical="center"/>
    </xf>
    <xf numFmtId="167" fontId="10" fillId="0" borderId="0" xfId="47" quotePrefix="1" applyNumberFormat="1" applyFont="1" applyFill="1" applyAlignment="1">
      <alignment horizontal="right" vertical="center"/>
    </xf>
    <xf numFmtId="167" fontId="10" fillId="0" borderId="0" xfId="44" applyNumberFormat="1" applyFont="1" applyFill="1" applyAlignment="1" applyProtection="1">
      <alignment horizontal="right" vertical="center"/>
    </xf>
    <xf numFmtId="167" fontId="10" fillId="0" borderId="0" xfId="47" applyNumberFormat="1" applyFont="1" applyFill="1" applyAlignment="1" applyProtection="1">
      <alignment horizontal="right" vertical="center"/>
    </xf>
    <xf numFmtId="167" fontId="12" fillId="0" borderId="0" xfId="47" applyNumberFormat="1" applyFont="1" applyFill="1" applyAlignment="1">
      <alignment vertical="center"/>
    </xf>
    <xf numFmtId="167" fontId="11" fillId="0" borderId="0" xfId="47" applyNumberFormat="1" applyFont="1" applyFill="1" applyAlignment="1">
      <alignment vertical="center"/>
    </xf>
    <xf numFmtId="167" fontId="11" fillId="0" borderId="0" xfId="47" applyNumberFormat="1" applyFont="1" applyFill="1" applyAlignment="1">
      <alignment vertical="center" readingOrder="2"/>
    </xf>
    <xf numFmtId="176" fontId="8" fillId="0" borderId="0" xfId="47" applyNumberFormat="1" applyFont="1" applyFill="1" applyAlignment="1">
      <alignment horizontal="center" vertical="center"/>
    </xf>
    <xf numFmtId="167" fontId="4" fillId="0" borderId="0" xfId="44" applyNumberFormat="1" applyFont="1" applyAlignment="1" applyProtection="1">
      <alignment horizontal="right" vertical="center"/>
    </xf>
    <xf numFmtId="167" fontId="5" fillId="0" borderId="0" xfId="47" applyNumberFormat="1" applyFont="1" applyAlignment="1">
      <alignment vertical="center"/>
    </xf>
    <xf numFmtId="167" fontId="5" fillId="0" borderId="0" xfId="47" applyNumberFormat="1" applyFont="1" applyAlignment="1">
      <alignment horizontal="right" vertical="center"/>
    </xf>
    <xf numFmtId="167" fontId="7" fillId="0" borderId="0" xfId="47" quotePrefix="1" applyNumberFormat="1" applyFont="1" applyAlignment="1" applyProtection="1">
      <alignment horizontal="left" vertical="center"/>
    </xf>
    <xf numFmtId="167" fontId="7" fillId="0" borderId="0" xfId="47" quotePrefix="1" applyNumberFormat="1" applyFont="1" applyAlignment="1" applyProtection="1">
      <alignment horizontal="right" vertical="center"/>
    </xf>
    <xf numFmtId="167" fontId="4" fillId="0" borderId="0" xfId="47" applyNumberFormat="1" applyFont="1" applyAlignment="1">
      <alignment vertical="center" readingOrder="2"/>
    </xf>
    <xf numFmtId="167" fontId="5" fillId="0" borderId="0" xfId="47" applyNumberFormat="1" applyFont="1" applyAlignment="1">
      <alignment vertical="center" readingOrder="2"/>
    </xf>
    <xf numFmtId="167" fontId="10" fillId="0" borderId="0" xfId="47" applyNumberFormat="1" applyFont="1" applyAlignment="1">
      <alignment horizontal="right" vertical="center"/>
    </xf>
    <xf numFmtId="167" fontId="10" fillId="0" borderId="0" xfId="47" quotePrefix="1" applyNumberFormat="1" applyFont="1" applyAlignment="1">
      <alignment horizontal="right" vertical="center"/>
    </xf>
    <xf numFmtId="167" fontId="10" fillId="0" borderId="0" xfId="47" applyNumberFormat="1" applyFont="1" applyAlignment="1">
      <alignment vertical="center"/>
    </xf>
    <xf numFmtId="167" fontId="10" fillId="0" borderId="0" xfId="47" applyNumberFormat="1" applyFont="1" applyAlignment="1" applyProtection="1">
      <alignment horizontal="right" vertical="center"/>
    </xf>
    <xf numFmtId="167" fontId="11" fillId="0" borderId="0" xfId="47" applyNumberFormat="1" applyFont="1" applyAlignment="1">
      <alignment vertical="center"/>
    </xf>
    <xf numFmtId="167" fontId="11" fillId="0" borderId="0" xfId="47" applyNumberFormat="1" applyFont="1" applyAlignment="1">
      <alignment horizontal="right" vertical="center"/>
    </xf>
    <xf numFmtId="167" fontId="12" fillId="0" borderId="0" xfId="47" applyNumberFormat="1" applyFont="1" applyAlignment="1" applyProtection="1">
      <alignment horizontal="right" vertical="center"/>
    </xf>
    <xf numFmtId="167" fontId="11" fillId="0" borderId="0" xfId="47" applyNumberFormat="1" applyFont="1" applyAlignment="1">
      <alignment vertical="center" readingOrder="2"/>
    </xf>
    <xf numFmtId="1" fontId="5" fillId="0" borderId="0" xfId="10" applyNumberFormat="1" applyFont="1" applyFill="1" applyBorder="1" applyAlignment="1">
      <alignment vertical="center"/>
    </xf>
    <xf numFmtId="176" fontId="12" fillId="0" borderId="0" xfId="47" applyNumberFormat="1" applyFont="1" applyAlignment="1">
      <alignment horizontal="right" vertical="center"/>
    </xf>
    <xf numFmtId="167" fontId="4" fillId="0" borderId="0" xfId="48" applyNumberFormat="1" applyFont="1" applyAlignment="1" applyProtection="1">
      <alignment horizontal="left" vertical="center"/>
    </xf>
    <xf numFmtId="167" fontId="5" fillId="0" borderId="0" xfId="48" applyNumberFormat="1" applyFont="1" applyAlignment="1">
      <alignment vertical="center"/>
    </xf>
    <xf numFmtId="167" fontId="5" fillId="0" borderId="0" xfId="48" applyNumberFormat="1" applyFont="1" applyAlignment="1">
      <alignment vertical="center" readingOrder="2"/>
    </xf>
    <xf numFmtId="167" fontId="7" fillId="0" borderId="0" xfId="48" quotePrefix="1" applyNumberFormat="1" applyFont="1" applyAlignment="1" applyProtection="1">
      <alignment horizontal="left" vertical="center"/>
    </xf>
    <xf numFmtId="167" fontId="8" fillId="0" borderId="0" xfId="48" applyNumberFormat="1" applyFont="1" applyAlignment="1">
      <alignment vertical="center"/>
    </xf>
    <xf numFmtId="2" fontId="5" fillId="0" borderId="0" xfId="48" applyNumberFormat="1" applyFont="1" applyAlignment="1">
      <alignment vertical="center"/>
    </xf>
    <xf numFmtId="167" fontId="4" fillId="0" borderId="0" xfId="48" quotePrefix="1" applyNumberFormat="1" applyFont="1" applyAlignment="1">
      <alignment horizontal="right" vertical="center" readingOrder="2"/>
    </xf>
    <xf numFmtId="167" fontId="10" fillId="0" borderId="0" xfId="48" applyNumberFormat="1" applyFont="1" applyAlignment="1">
      <alignment vertical="center"/>
    </xf>
    <xf numFmtId="167" fontId="12" fillId="0" borderId="0" xfId="48" applyNumberFormat="1" applyFont="1" applyAlignment="1">
      <alignment vertical="center"/>
    </xf>
    <xf numFmtId="167" fontId="11" fillId="0" borderId="0" xfId="48" applyNumberFormat="1" applyFont="1" applyAlignment="1">
      <alignment vertical="center"/>
    </xf>
    <xf numFmtId="167" fontId="12" fillId="0" borderId="0" xfId="49" applyNumberFormat="1" applyFont="1" applyAlignment="1">
      <alignment horizontal="right" vertical="center" readingOrder="2"/>
    </xf>
    <xf numFmtId="3" fontId="10" fillId="0" borderId="0" xfId="49" applyNumberFormat="1" applyFont="1" applyBorder="1" applyAlignment="1" applyProtection="1">
      <alignment vertical="center"/>
    </xf>
    <xf numFmtId="178" fontId="10" fillId="0" borderId="0" xfId="49" applyNumberFormat="1" applyFont="1" applyBorder="1" applyAlignment="1" applyProtection="1">
      <alignment vertical="center"/>
    </xf>
    <xf numFmtId="167" fontId="5" fillId="0" borderId="0" xfId="49" applyNumberFormat="1" applyFont="1" applyAlignment="1" applyProtection="1">
      <alignment horizontal="left" vertical="center"/>
    </xf>
    <xf numFmtId="3" fontId="5" fillId="0" borderId="0" xfId="10" applyNumberFormat="1" applyFont="1" applyBorder="1" applyAlignment="1">
      <alignment vertical="center"/>
    </xf>
    <xf numFmtId="3" fontId="5" fillId="0" borderId="0" xfId="48" applyNumberFormat="1" applyFont="1" applyBorder="1" applyAlignment="1">
      <alignment vertical="center"/>
    </xf>
    <xf numFmtId="167" fontId="5" fillId="0" borderId="0" xfId="48" applyNumberFormat="1" applyFont="1" applyBorder="1" applyAlignment="1">
      <alignment vertical="center"/>
    </xf>
    <xf numFmtId="178" fontId="5" fillId="0" borderId="0" xfId="49" applyNumberFormat="1" applyFont="1" applyBorder="1" applyAlignment="1" applyProtection="1">
      <alignment vertical="center"/>
    </xf>
    <xf numFmtId="167" fontId="11" fillId="0" borderId="0" xfId="49" applyNumberFormat="1" applyFont="1" applyAlignment="1">
      <alignment horizontal="right" vertical="center" readingOrder="2"/>
    </xf>
    <xf numFmtId="167" fontId="7" fillId="0" borderId="0" xfId="49" quotePrefix="1" applyNumberFormat="1" applyFont="1" applyAlignment="1" applyProtection="1">
      <alignment horizontal="left" vertical="center"/>
    </xf>
    <xf numFmtId="167" fontId="7" fillId="0" borderId="0" xfId="49" quotePrefix="1" applyNumberFormat="1" applyFont="1" applyAlignment="1">
      <alignment horizontal="right" vertical="center" readingOrder="2"/>
    </xf>
    <xf numFmtId="178" fontId="4" fillId="0" borderId="0" xfId="49" applyNumberFormat="1" applyFont="1" applyAlignment="1">
      <alignment horizontal="right" vertical="center" readingOrder="2"/>
    </xf>
    <xf numFmtId="3" fontId="5" fillId="0" borderId="0" xfId="48" applyNumberFormat="1" applyFont="1" applyFill="1" applyBorder="1" applyAlignment="1">
      <alignment vertical="center"/>
    </xf>
    <xf numFmtId="3" fontId="5" fillId="0" borderId="0" xfId="49" applyNumberFormat="1" applyFont="1" applyBorder="1" applyAlignment="1" applyProtection="1">
      <alignment vertical="center"/>
    </xf>
    <xf numFmtId="167" fontId="11" fillId="0" borderId="0" xfId="49" quotePrefix="1" applyNumberFormat="1" applyFont="1" applyAlignment="1">
      <alignment horizontal="right" vertical="center" readingOrder="2"/>
    </xf>
    <xf numFmtId="0" fontId="5" fillId="0" borderId="0" xfId="50" applyFont="1" applyFill="1" applyBorder="1" applyAlignment="1">
      <alignment vertical="center"/>
    </xf>
    <xf numFmtId="171" fontId="5" fillId="0" borderId="0" xfId="49" applyNumberFormat="1" applyFont="1" applyBorder="1" applyAlignment="1" applyProtection="1">
      <alignment vertical="center"/>
    </xf>
    <xf numFmtId="0" fontId="11" fillId="0" borderId="0" xfId="10" applyFont="1" applyFill="1" applyAlignment="1">
      <alignment horizontal="right" vertical="center"/>
    </xf>
    <xf numFmtId="0" fontId="45" fillId="0" borderId="0" xfId="10" applyFont="1" applyFill="1" applyAlignment="1">
      <alignment horizontal="right" vertical="center"/>
    </xf>
    <xf numFmtId="167" fontId="10" fillId="0" borderId="0" xfId="49" applyNumberFormat="1" applyFont="1" applyAlignment="1" applyProtection="1">
      <alignment horizontal="left" vertical="center"/>
    </xf>
    <xf numFmtId="167" fontId="6" fillId="0" borderId="0" xfId="49" quotePrefix="1" applyNumberFormat="1" applyFont="1" applyAlignment="1">
      <alignment horizontal="right" vertical="center" readingOrder="2"/>
    </xf>
    <xf numFmtId="3" fontId="10" fillId="0" borderId="0" xfId="10" applyNumberFormat="1" applyFont="1" applyAlignment="1">
      <alignment horizontal="right" vertical="center"/>
    </xf>
    <xf numFmtId="3" fontId="11" fillId="0" borderId="0" xfId="10" applyNumberFormat="1" applyFont="1" applyFill="1" applyBorder="1" applyAlignment="1">
      <alignment horizontal="right" vertical="center"/>
    </xf>
    <xf numFmtId="0" fontId="5" fillId="0" borderId="0" xfId="10" applyFont="1" applyAlignment="1"/>
    <xf numFmtId="168" fontId="22" fillId="0" borderId="0" xfId="10" applyNumberFormat="1" applyFont="1" applyBorder="1" applyAlignment="1">
      <alignment vertical="center"/>
    </xf>
    <xf numFmtId="168" fontId="18" fillId="0" borderId="0" xfId="53" applyNumberFormat="1" applyFont="1" applyFill="1" applyBorder="1" applyAlignment="1">
      <alignment horizontal="right" vertical="center"/>
    </xf>
    <xf numFmtId="0" fontId="5" fillId="0" borderId="0" xfId="10" applyFont="1" applyBorder="1" applyAlignment="1"/>
    <xf numFmtId="0" fontId="11" fillId="0" borderId="0" xfId="10" applyFont="1" applyBorder="1" applyAlignment="1">
      <alignment horizontal="right" readingOrder="2"/>
    </xf>
    <xf numFmtId="0" fontId="11" fillId="0" borderId="0" xfId="10" quotePrefix="1" applyFont="1" applyBorder="1" applyAlignment="1">
      <alignment horizontal="right" readingOrder="2"/>
    </xf>
    <xf numFmtId="0" fontId="11" fillId="0" borderId="0" xfId="10" applyFont="1" applyBorder="1" applyAlignment="1">
      <alignment horizontal="right"/>
    </xf>
    <xf numFmtId="168" fontId="10" fillId="0" borderId="0" xfId="10" applyNumberFormat="1" applyFont="1" applyBorder="1" applyAlignment="1">
      <alignment vertical="center"/>
    </xf>
    <xf numFmtId="168" fontId="5" fillId="0" borderId="0" xfId="10" applyNumberFormat="1" applyFont="1" applyBorder="1" applyAlignment="1">
      <alignment vertical="center"/>
    </xf>
    <xf numFmtId="175" fontId="10" fillId="0" borderId="0" xfId="10" applyNumberFormat="1" applyFont="1" applyFill="1" applyBorder="1" applyAlignment="1">
      <alignment vertical="center"/>
    </xf>
    <xf numFmtId="0" fontId="11" fillId="0" borderId="0" xfId="10" applyFont="1" applyFill="1" applyBorder="1" applyAlignment="1">
      <alignment horizontal="right" vertical="center" wrapText="1" readingOrder="2"/>
    </xf>
    <xf numFmtId="0" fontId="12" fillId="0" borderId="0" xfId="10" applyFont="1" applyFill="1" applyBorder="1" applyAlignment="1">
      <alignment horizontal="right" readingOrder="2"/>
    </xf>
    <xf numFmtId="167" fontId="5" fillId="0" borderId="0" xfId="48" applyNumberFormat="1" applyFont="1" applyAlignment="1">
      <alignment vertical="top"/>
    </xf>
    <xf numFmtId="0" fontId="13" fillId="0" borderId="0" xfId="10" applyFont="1" applyFill="1" applyAlignment="1">
      <alignment vertical="center"/>
    </xf>
    <xf numFmtId="0" fontId="10" fillId="0" borderId="0" xfId="10" applyFont="1" applyBorder="1" applyAlignment="1">
      <alignment horizontal="centerContinuous" vertical="center"/>
    </xf>
    <xf numFmtId="0" fontId="5" fillId="0" borderId="0" xfId="10" applyFont="1" applyBorder="1" applyAlignment="1">
      <alignment horizontal="centerContinuous" vertical="center"/>
    </xf>
    <xf numFmtId="0" fontId="5" fillId="0" borderId="0" xfId="10" quotePrefix="1" applyFont="1" applyBorder="1" applyAlignment="1">
      <alignment horizontal="left" vertical="center"/>
    </xf>
    <xf numFmtId="0" fontId="10" fillId="0" borderId="0" xfId="10" applyFont="1" applyBorder="1" applyAlignment="1">
      <alignment horizontal="right" vertical="center"/>
    </xf>
    <xf numFmtId="3" fontId="18" fillId="0" borderId="0" xfId="10" applyNumberFormat="1" applyFont="1" applyBorder="1" applyAlignment="1">
      <alignment horizontal="left" vertical="center"/>
    </xf>
    <xf numFmtId="0" fontId="11" fillId="0" borderId="0" xfId="10" applyFont="1" applyBorder="1" applyAlignment="1">
      <alignment horizontal="right" vertical="center" readingOrder="2"/>
    </xf>
    <xf numFmtId="171" fontId="5" fillId="0" borderId="0" xfId="10" applyNumberFormat="1" applyFont="1" applyBorder="1" applyAlignment="1">
      <alignment vertical="center"/>
    </xf>
    <xf numFmtId="0" fontId="10" fillId="0" borderId="0" xfId="10" applyFont="1" applyBorder="1" applyAlignment="1">
      <alignment vertical="center"/>
    </xf>
    <xf numFmtId="171" fontId="10" fillId="0" borderId="0" xfId="10" applyNumberFormat="1" applyFont="1" applyBorder="1" applyAlignment="1">
      <alignment vertical="center"/>
    </xf>
    <xf numFmtId="0" fontId="12" fillId="0" borderId="0" xfId="10" applyFont="1" applyBorder="1" applyAlignment="1">
      <alignment horizontal="right" vertical="center" readingOrder="2"/>
    </xf>
    <xf numFmtId="0" fontId="5" fillId="0" borderId="0" xfId="10" applyFont="1" applyBorder="1" applyAlignment="1">
      <alignment horizontal="left" vertical="center"/>
    </xf>
    <xf numFmtId="179" fontId="5" fillId="0" borderId="0" xfId="10" applyNumberFormat="1" applyFont="1" applyBorder="1" applyAlignment="1">
      <alignment vertical="center"/>
    </xf>
    <xf numFmtId="179" fontId="10" fillId="0" borderId="0" xfId="10" applyNumberFormat="1" applyFont="1" applyBorder="1" applyAlignment="1">
      <alignment vertical="center"/>
    </xf>
    <xf numFmtId="171" fontId="10" fillId="0" borderId="0" xfId="10" applyNumberFormat="1" applyFont="1" applyBorder="1" applyAlignment="1">
      <alignment horizontal="right" vertical="center"/>
    </xf>
    <xf numFmtId="0" fontId="5" fillId="0" borderId="0" xfId="10" applyFont="1" applyBorder="1" applyAlignment="1">
      <alignment vertical="center" readingOrder="2"/>
    </xf>
    <xf numFmtId="167" fontId="13" fillId="0" borderId="0" xfId="1" quotePrefix="1" applyNumberFormat="1" applyFont="1" applyBorder="1" applyAlignment="1" applyProtection="1">
      <alignment horizontal="left" vertical="center"/>
    </xf>
    <xf numFmtId="167" fontId="5" fillId="0" borderId="0" xfId="1" quotePrefix="1" applyNumberFormat="1" applyFont="1" applyBorder="1" applyAlignment="1">
      <alignment horizontal="right" vertical="center" readingOrder="2"/>
    </xf>
    <xf numFmtId="1" fontId="4" fillId="0" borderId="0" xfId="54" applyNumberFormat="1" applyFont="1" applyAlignment="1" applyProtection="1">
      <alignment horizontal="left" vertical="center"/>
    </xf>
    <xf numFmtId="1" fontId="10" fillId="0" borderId="0" xfId="54" applyNumberFormat="1" applyFont="1" applyAlignment="1" applyProtection="1">
      <alignment horizontal="left" vertical="center"/>
    </xf>
    <xf numFmtId="1" fontId="5" fillId="0" borderId="0" xfId="54" applyNumberFormat="1" applyFont="1" applyAlignment="1">
      <alignment vertical="center"/>
    </xf>
    <xf numFmtId="1" fontId="6" fillId="0" borderId="0" xfId="54" quotePrefix="1" applyNumberFormat="1" applyFont="1" applyAlignment="1">
      <alignment horizontal="right" vertical="center" readingOrder="2"/>
    </xf>
    <xf numFmtId="167" fontId="5" fillId="0" borderId="0" xfId="54" applyNumberFormat="1" applyFont="1" applyAlignment="1">
      <alignment vertical="center"/>
    </xf>
    <xf numFmtId="1" fontId="5" fillId="0" borderId="0" xfId="54" applyNumberFormat="1" applyFont="1" applyAlignment="1">
      <alignment vertical="center" readingOrder="2"/>
    </xf>
    <xf numFmtId="1" fontId="7" fillId="0" borderId="0" xfId="54" quotePrefix="1" applyNumberFormat="1" applyFont="1" applyAlignment="1" applyProtection="1">
      <alignment horizontal="left" vertical="center"/>
    </xf>
    <xf numFmtId="1" fontId="10" fillId="0" borderId="0" xfId="54" quotePrefix="1" applyNumberFormat="1" applyFont="1" applyAlignment="1" applyProtection="1">
      <alignment horizontal="left" vertical="center"/>
    </xf>
    <xf numFmtId="167" fontId="14" fillId="0" borderId="0" xfId="54" applyNumberFormat="1" applyFont="1" applyAlignment="1">
      <alignment vertical="center"/>
    </xf>
    <xf numFmtId="1" fontId="7" fillId="0" borderId="0" xfId="54" applyNumberFormat="1" applyFont="1" applyAlignment="1">
      <alignment vertical="center"/>
    </xf>
    <xf numFmtId="1" fontId="10" fillId="0" borderId="0" xfId="54" applyNumberFormat="1" applyFont="1" applyAlignment="1">
      <alignment vertical="center"/>
    </xf>
    <xf numFmtId="1" fontId="5" fillId="0" borderId="0" xfId="54" applyNumberFormat="1" applyFont="1" applyAlignment="1">
      <alignment horizontal="right" vertical="center" readingOrder="2"/>
    </xf>
    <xf numFmtId="1" fontId="7" fillId="0" borderId="0" xfId="54" applyNumberFormat="1" applyFont="1" applyFill="1" applyAlignment="1">
      <alignment vertical="center"/>
    </xf>
    <xf numFmtId="1" fontId="10" fillId="0" borderId="0" xfId="54" applyNumberFormat="1" applyFont="1" applyAlignment="1">
      <alignment horizontal="right"/>
    </xf>
    <xf numFmtId="167" fontId="48" fillId="0" borderId="0" xfId="54" applyNumberFormat="1" applyFont="1" applyAlignment="1">
      <alignment vertical="center"/>
    </xf>
    <xf numFmtId="1" fontId="11" fillId="0" borderId="0" xfId="54" applyNumberFormat="1" applyFont="1" applyAlignment="1">
      <alignment vertical="center"/>
    </xf>
    <xf numFmtId="167" fontId="11" fillId="0" borderId="0" xfId="54" applyNumberFormat="1" applyFont="1" applyAlignment="1">
      <alignment vertical="center"/>
    </xf>
    <xf numFmtId="1" fontId="11" fillId="0" borderId="0" xfId="54" applyNumberFormat="1" applyFont="1" applyAlignment="1">
      <alignment horizontal="right" vertical="center" readingOrder="2"/>
    </xf>
    <xf numFmtId="175" fontId="10" fillId="0" borderId="0" xfId="54" applyNumberFormat="1" applyFont="1" applyFill="1" applyBorder="1" applyAlignment="1">
      <alignment horizontal="right" vertical="center"/>
    </xf>
    <xf numFmtId="1" fontId="12" fillId="0" borderId="0" xfId="54" applyNumberFormat="1" applyFont="1" applyAlignment="1">
      <alignment horizontal="right" vertical="center" readingOrder="2"/>
    </xf>
    <xf numFmtId="167" fontId="12" fillId="0" borderId="0" xfId="54" applyNumberFormat="1" applyFont="1" applyFill="1" applyBorder="1" applyAlignment="1">
      <alignment vertical="center"/>
    </xf>
    <xf numFmtId="167" fontId="12" fillId="0" borderId="0" xfId="54" applyNumberFormat="1" applyFont="1" applyAlignment="1">
      <alignment vertical="center"/>
    </xf>
    <xf numFmtId="1" fontId="10" fillId="0" borderId="0" xfId="54" applyNumberFormat="1" applyFont="1" applyAlignment="1" applyProtection="1">
      <alignment vertical="center"/>
    </xf>
    <xf numFmtId="180" fontId="12" fillId="0" borderId="0" xfId="54" applyNumberFormat="1" applyFont="1" applyFill="1" applyBorder="1" applyAlignment="1">
      <alignment vertical="center"/>
    </xf>
    <xf numFmtId="167" fontId="11" fillId="0" borderId="0" xfId="54" applyNumberFormat="1" applyFont="1" applyFill="1" applyBorder="1" applyAlignment="1">
      <alignment vertical="center"/>
    </xf>
    <xf numFmtId="167" fontId="10" fillId="0" borderId="0" xfId="54" applyNumberFormat="1" applyFont="1" applyAlignment="1">
      <alignment vertical="center"/>
    </xf>
    <xf numFmtId="1" fontId="12" fillId="0" borderId="0" xfId="54" quotePrefix="1" applyNumberFormat="1" applyFont="1" applyAlignment="1">
      <alignment horizontal="right" vertical="center" readingOrder="2"/>
    </xf>
    <xf numFmtId="1" fontId="5" fillId="0" borderId="0" xfId="54" applyNumberFormat="1" applyFont="1" applyAlignment="1" applyProtection="1">
      <alignment horizontal="left" vertical="center"/>
    </xf>
    <xf numFmtId="180" fontId="11" fillId="0" borderId="0" xfId="54" applyNumberFormat="1" applyFont="1" applyFill="1" applyBorder="1" applyAlignment="1">
      <alignment vertical="center"/>
    </xf>
    <xf numFmtId="1" fontId="5" fillId="0" borderId="0" xfId="54" applyNumberFormat="1" applyFont="1" applyFill="1" applyAlignment="1" applyProtection="1">
      <alignment horizontal="right" vertical="center"/>
    </xf>
    <xf numFmtId="1" fontId="5" fillId="0" borderId="0" xfId="54" applyNumberFormat="1" applyFont="1" applyFill="1" applyAlignment="1" applyProtection="1">
      <alignment horizontal="left" vertical="center"/>
    </xf>
    <xf numFmtId="167" fontId="10" fillId="0" borderId="0" xfId="54" applyNumberFormat="1" applyFont="1" applyFill="1" applyAlignment="1">
      <alignment vertical="center"/>
    </xf>
    <xf numFmtId="167" fontId="5" fillId="0" borderId="0" xfId="10" applyNumberFormat="1" applyFont="1" applyFill="1" applyBorder="1" applyAlignment="1">
      <alignment vertical="center"/>
    </xf>
    <xf numFmtId="167" fontId="5" fillId="0" borderId="0" xfId="54" applyNumberFormat="1" applyFont="1" applyFill="1" applyAlignment="1">
      <alignment vertical="center"/>
    </xf>
    <xf numFmtId="167" fontId="12" fillId="0" borderId="0" xfId="54" applyNumberFormat="1" applyFont="1" applyAlignment="1">
      <alignment horizontal="right" vertical="center"/>
    </xf>
    <xf numFmtId="167" fontId="5" fillId="0" borderId="0" xfId="54" applyNumberFormat="1" applyFont="1" applyFill="1" applyAlignment="1">
      <alignment horizontal="right" vertical="center"/>
    </xf>
    <xf numFmtId="181" fontId="49" fillId="0" borderId="0" xfId="10" applyNumberFormat="1" applyFont="1" applyFill="1" applyAlignment="1">
      <alignment vertical="center"/>
    </xf>
    <xf numFmtId="182" fontId="50" fillId="0" borderId="0" xfId="10" applyNumberFormat="1" applyFont="1" applyFill="1" applyBorder="1" applyAlignment="1">
      <alignment horizontal="center" vertical="center"/>
    </xf>
    <xf numFmtId="1" fontId="5" fillId="0" borderId="0" xfId="54" quotePrefix="1" applyNumberFormat="1" applyFont="1" applyAlignment="1" applyProtection="1">
      <alignment horizontal="left" vertical="center"/>
    </xf>
    <xf numFmtId="1" fontId="11" fillId="0" borderId="0" xfId="54" quotePrefix="1" applyNumberFormat="1" applyFont="1" applyAlignment="1">
      <alignment horizontal="right" vertical="center" readingOrder="2"/>
    </xf>
    <xf numFmtId="0" fontId="51" fillId="0" borderId="0" xfId="10" applyFont="1" applyFill="1" applyBorder="1" applyAlignment="1">
      <alignment horizontal="left" vertical="center" wrapText="1"/>
    </xf>
    <xf numFmtId="1" fontId="5" fillId="0" borderId="0" xfId="54" applyNumberFormat="1" applyFont="1" applyFill="1" applyBorder="1" applyAlignment="1">
      <alignment horizontal="right" vertical="center"/>
    </xf>
    <xf numFmtId="1" fontId="11" fillId="0" borderId="0" xfId="54" applyNumberFormat="1" applyFont="1" applyFill="1" applyBorder="1" applyAlignment="1">
      <alignment horizontal="right" vertical="center"/>
    </xf>
    <xf numFmtId="1" fontId="50" fillId="0" borderId="0" xfId="10" applyNumberFormat="1" applyFont="1" applyFill="1" applyBorder="1" applyAlignment="1">
      <alignment horizontal="right" vertical="center"/>
    </xf>
    <xf numFmtId="3" fontId="5" fillId="0" borderId="0" xfId="54" applyNumberFormat="1" applyFont="1" applyBorder="1" applyAlignment="1" applyProtection="1">
      <alignment horizontal="right" vertical="center"/>
    </xf>
    <xf numFmtId="1" fontId="11" fillId="0" borderId="0" xfId="10" applyNumberFormat="1" applyFont="1" applyAlignment="1">
      <alignment horizontal="right" vertical="center" readingOrder="2"/>
    </xf>
    <xf numFmtId="175" fontId="5" fillId="0" borderId="0" xfId="54" applyNumberFormat="1" applyFont="1" applyBorder="1" applyAlignment="1">
      <alignment horizontal="right" vertical="center"/>
    </xf>
    <xf numFmtId="1" fontId="5" fillId="0" borderId="0" xfId="10" applyNumberFormat="1" applyFont="1" applyAlignment="1">
      <alignment vertical="center" readingOrder="2"/>
    </xf>
    <xf numFmtId="1" fontId="13" fillId="0" borderId="0" xfId="10" quotePrefix="1" applyNumberFormat="1" applyFont="1" applyAlignment="1">
      <alignment horizontal="left" vertical="center"/>
    </xf>
    <xf numFmtId="0" fontId="36" fillId="0" borderId="0" xfId="10" applyFont="1" applyFill="1" applyBorder="1" applyAlignment="1">
      <alignment vertical="center"/>
    </xf>
    <xf numFmtId="1" fontId="5" fillId="0" borderId="0" xfId="10" quotePrefix="1" applyNumberFormat="1" applyFont="1" applyAlignment="1">
      <alignment horizontal="left" vertical="center"/>
    </xf>
    <xf numFmtId="1" fontId="13" fillId="0" borderId="0" xfId="10" quotePrefix="1" applyNumberFormat="1" applyFont="1" applyAlignment="1">
      <alignment horizontal="right" vertical="center" readingOrder="2"/>
    </xf>
    <xf numFmtId="1" fontId="13" fillId="0" borderId="0" xfId="10" applyNumberFormat="1" applyFont="1" applyAlignment="1">
      <alignment horizontal="left" vertical="center"/>
    </xf>
    <xf numFmtId="1" fontId="5" fillId="0" borderId="0" xfId="10" applyNumberFormat="1" applyFont="1" applyAlignment="1">
      <alignment horizontal="left" vertical="center"/>
    </xf>
    <xf numFmtId="1" fontId="5" fillId="0" borderId="0" xfId="1" quotePrefix="1" applyNumberFormat="1" applyFont="1" applyAlignment="1" applyProtection="1">
      <alignment horizontal="left" vertical="center"/>
    </xf>
    <xf numFmtId="1" fontId="26" fillId="0" borderId="0" xfId="21" applyNumberFormat="1" applyFont="1" applyBorder="1" applyAlignment="1">
      <alignment vertical="center"/>
    </xf>
    <xf numFmtId="167" fontId="5" fillId="0" borderId="0" xfId="55" applyNumberFormat="1" applyFont="1" applyAlignment="1">
      <alignment vertical="center"/>
    </xf>
    <xf numFmtId="167" fontId="5" fillId="0" borderId="0" xfId="55" applyNumberFormat="1" applyFont="1" applyFill="1" applyBorder="1" applyAlignment="1">
      <alignment vertical="center"/>
    </xf>
    <xf numFmtId="1" fontId="13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>
      <alignment vertical="center"/>
    </xf>
    <xf numFmtId="167" fontId="5" fillId="0" borderId="0" xfId="54" applyNumberFormat="1" applyFont="1" applyAlignment="1">
      <alignment horizontal="right" vertical="center" readingOrder="2"/>
    </xf>
    <xf numFmtId="1" fontId="21" fillId="0" borderId="0" xfId="54" applyNumberFormat="1" applyFont="1" applyAlignment="1">
      <alignment vertical="center"/>
    </xf>
    <xf numFmtId="1" fontId="4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>
      <alignment horizontal="right" vertical="center"/>
    </xf>
    <xf numFmtId="167" fontId="6" fillId="0" borderId="0" xfId="22" quotePrefix="1" applyNumberFormat="1" applyFont="1" applyAlignment="1">
      <alignment horizontal="right" vertical="center" readingOrder="2"/>
    </xf>
    <xf numFmtId="167" fontId="5" fillId="0" borderId="0" xfId="22" applyNumberFormat="1" applyFont="1" applyAlignment="1">
      <alignment vertical="center"/>
    </xf>
    <xf numFmtId="167" fontId="10" fillId="0" borderId="0" xfId="22" applyNumberFormat="1" applyFont="1" applyAlignment="1">
      <alignment horizontal="right" vertical="center"/>
    </xf>
    <xf numFmtId="167" fontId="6" fillId="0" borderId="0" xfId="22" quotePrefix="1" applyNumberFormat="1" applyFont="1" applyAlignment="1">
      <alignment horizontal="right" vertical="center"/>
    </xf>
    <xf numFmtId="167" fontId="5" fillId="0" borderId="0" xfId="22" applyNumberFormat="1" applyFont="1" applyAlignment="1">
      <alignment vertical="center" readingOrder="2"/>
    </xf>
    <xf numFmtId="167" fontId="5" fillId="0" borderId="0" xfId="22" applyNumberFormat="1" applyFont="1" applyAlignment="1" applyProtection="1">
      <alignment horizontal="left" vertical="center"/>
    </xf>
    <xf numFmtId="167" fontId="14" fillId="0" borderId="0" xfId="22" applyNumberFormat="1" applyFont="1" applyAlignment="1">
      <alignment vertical="center"/>
    </xf>
    <xf numFmtId="167" fontId="7" fillId="0" borderId="0" xfId="22" quotePrefix="1" applyNumberFormat="1" applyFont="1" applyAlignment="1">
      <alignment vertical="center" readingOrder="2"/>
    </xf>
    <xf numFmtId="167" fontId="4" fillId="0" borderId="0" xfId="22" quotePrefix="1" applyNumberFormat="1" applyFont="1" applyAlignment="1">
      <alignment horizontal="right" vertical="center"/>
    </xf>
    <xf numFmtId="167" fontId="14" fillId="0" borderId="0" xfId="22" applyNumberFormat="1" applyFont="1" applyAlignment="1">
      <alignment horizontal="right" vertical="center"/>
    </xf>
    <xf numFmtId="1" fontId="7" fillId="0" borderId="0" xfId="22" applyNumberFormat="1" applyFont="1" applyAlignment="1">
      <alignment horizontal="left" vertical="center"/>
    </xf>
    <xf numFmtId="167" fontId="14" fillId="0" borderId="0" xfId="22" applyNumberFormat="1" applyFont="1" applyAlignment="1">
      <alignment vertical="center" readingOrder="2"/>
    </xf>
    <xf numFmtId="1" fontId="10" fillId="0" borderId="0" xfId="22" applyNumberFormat="1" applyFont="1" applyAlignment="1">
      <alignment vertical="center"/>
    </xf>
    <xf numFmtId="1" fontId="5" fillId="0" borderId="0" xfId="22" applyNumberFormat="1" applyFont="1" applyAlignment="1">
      <alignment vertical="center" readingOrder="2"/>
    </xf>
    <xf numFmtId="1" fontId="10" fillId="0" borderId="0" xfId="22" quotePrefix="1" applyNumberFormat="1" applyFont="1" applyAlignment="1" applyProtection="1">
      <alignment horizontal="right" vertical="center"/>
    </xf>
    <xf numFmtId="1" fontId="10" fillId="0" borderId="0" xfId="22" applyNumberFormat="1" applyFont="1" applyAlignment="1" applyProtection="1">
      <alignment horizontal="right" vertical="center"/>
    </xf>
    <xf numFmtId="1" fontId="5" fillId="0" borderId="0" xfId="22" applyNumberFormat="1" applyFont="1" applyFill="1" applyAlignment="1">
      <alignment vertical="center"/>
    </xf>
    <xf numFmtId="1" fontId="8" fillId="0" borderId="0" xfId="22" applyNumberFormat="1" applyFont="1" applyAlignment="1">
      <alignment horizontal="right" vertical="center"/>
    </xf>
    <xf numFmtId="1" fontId="11" fillId="0" borderId="0" xfId="22" applyNumberFormat="1" applyFont="1" applyAlignment="1">
      <alignment vertical="center"/>
    </xf>
    <xf numFmtId="1" fontId="11" fillId="0" borderId="0" xfId="22" applyNumberFormat="1" applyFont="1" applyAlignment="1">
      <alignment horizontal="right" vertical="center" readingOrder="2"/>
    </xf>
    <xf numFmtId="1" fontId="11" fillId="0" borderId="0" xfId="22" applyNumberFormat="1" applyFont="1" applyAlignment="1">
      <alignment horizontal="right" vertical="center"/>
    </xf>
    <xf numFmtId="1" fontId="5" fillId="0" borderId="0" xfId="22" quotePrefix="1" applyNumberFormat="1" applyFont="1" applyAlignment="1" applyProtection="1">
      <alignment horizontal="left" vertical="center"/>
    </xf>
    <xf numFmtId="1" fontId="11" fillId="0" borderId="0" xfId="22" quotePrefix="1" applyNumberFormat="1" applyFont="1" applyAlignment="1">
      <alignment horizontal="right" vertical="center" readingOrder="2"/>
    </xf>
    <xf numFmtId="1" fontId="11" fillId="0" borderId="0" xfId="22" quotePrefix="1" applyNumberFormat="1" applyFont="1" applyAlignment="1">
      <alignment horizontal="right" vertical="center"/>
    </xf>
    <xf numFmtId="3" fontId="5" fillId="0" borderId="0" xfId="22" applyNumberFormat="1" applyFont="1" applyAlignment="1">
      <alignment horizontal="right" vertical="center"/>
    </xf>
    <xf numFmtId="1" fontId="12" fillId="0" borderId="0" xfId="22" applyNumberFormat="1" applyFont="1" applyAlignment="1">
      <alignment vertical="center"/>
    </xf>
    <xf numFmtId="1" fontId="10" fillId="0" borderId="0" xfId="22" applyNumberFormat="1" applyFont="1" applyAlignment="1">
      <alignment horizontal="right" vertical="center"/>
    </xf>
    <xf numFmtId="1" fontId="10" fillId="0" borderId="0" xfId="10" quotePrefix="1" applyNumberFormat="1" applyFont="1" applyAlignment="1">
      <alignment horizontal="right" vertical="center"/>
    </xf>
    <xf numFmtId="1" fontId="12" fillId="0" borderId="0" xfId="22" quotePrefix="1" applyNumberFormat="1" applyFont="1" applyAlignment="1">
      <alignment horizontal="center" vertical="center"/>
    </xf>
    <xf numFmtId="1" fontId="12" fillId="0" borderId="0" xfId="22" applyNumberFormat="1" applyFont="1" applyAlignment="1">
      <alignment horizontal="right" vertical="center"/>
    </xf>
    <xf numFmtId="1" fontId="5" fillId="0" borderId="0" xfId="1" applyNumberFormat="1" applyFont="1" applyAlignment="1" applyProtection="1">
      <alignment horizontal="right" vertical="center"/>
    </xf>
    <xf numFmtId="1" fontId="5" fillId="0" borderId="0" xfId="22" applyNumberFormat="1" applyFont="1" applyFill="1" applyAlignment="1">
      <alignment vertical="center" readingOrder="2"/>
    </xf>
    <xf numFmtId="1" fontId="11" fillId="0" borderId="0" xfId="22" applyNumberFormat="1" applyFont="1" applyFill="1" applyAlignment="1">
      <alignment vertical="center"/>
    </xf>
    <xf numFmtId="1" fontId="5" fillId="0" borderId="0" xfId="10" applyNumberFormat="1" applyFont="1" applyAlignment="1">
      <alignment horizontal="right" vertical="center"/>
    </xf>
    <xf numFmtId="1" fontId="11" fillId="0" borderId="0" xfId="22" applyNumberFormat="1" applyFont="1" applyFill="1" applyAlignment="1">
      <alignment vertical="center" readingOrder="2"/>
    </xf>
    <xf numFmtId="0" fontId="52" fillId="0" borderId="0" xfId="6" applyFont="1" applyFill="1" applyBorder="1" applyAlignment="1">
      <alignment horizontal="left" vertical="center" indent="1"/>
    </xf>
    <xf numFmtId="182" fontId="53" fillId="0" borderId="0" xfId="10" applyNumberFormat="1" applyFont="1" applyFill="1" applyBorder="1" applyAlignment="1">
      <alignment horizontal="center" vertical="center"/>
    </xf>
    <xf numFmtId="182" fontId="54" fillId="0" borderId="0" xfId="10" applyNumberFormat="1" applyFont="1" applyFill="1" applyBorder="1" applyAlignment="1">
      <alignment horizontal="center" vertical="center"/>
    </xf>
    <xf numFmtId="1" fontId="12" fillId="0" borderId="0" xfId="22" applyNumberFormat="1" applyFont="1" applyFill="1" applyAlignment="1">
      <alignment vertical="center"/>
    </xf>
    <xf numFmtId="3" fontId="54" fillId="0" borderId="0" xfId="10" applyNumberFormat="1" applyFont="1" applyFill="1" applyBorder="1" applyAlignment="1">
      <alignment horizontal="center" vertical="center"/>
    </xf>
    <xf numFmtId="3" fontId="55" fillId="0" borderId="0" xfId="6" applyNumberFormat="1" applyFont="1" applyFill="1" applyBorder="1" applyAlignment="1">
      <alignment horizontal="centerContinuous" vertical="center"/>
    </xf>
    <xf numFmtId="3" fontId="53" fillId="0" borderId="0" xfId="10" applyNumberFormat="1" applyFont="1" applyFill="1" applyBorder="1" applyAlignment="1">
      <alignment horizontal="center" vertical="center"/>
    </xf>
    <xf numFmtId="1" fontId="10" fillId="0" borderId="0" xfId="22" applyNumberFormat="1" applyFont="1" applyAlignment="1" applyProtection="1">
      <alignment horizontal="left" vertical="center"/>
    </xf>
    <xf numFmtId="1" fontId="11" fillId="0" borderId="0" xfId="22" applyNumberFormat="1" applyFont="1" applyFill="1" applyAlignment="1">
      <alignment horizontal="right" vertical="center" readingOrder="2"/>
    </xf>
    <xf numFmtId="1" fontId="11" fillId="0" borderId="0" xfId="22" applyNumberFormat="1" applyFont="1" applyFill="1" applyAlignment="1">
      <alignment horizontal="right" vertical="center"/>
    </xf>
    <xf numFmtId="1" fontId="5" fillId="0" borderId="0" xfId="55" applyNumberFormat="1" applyFont="1" applyAlignment="1">
      <alignment vertical="center"/>
    </xf>
    <xf numFmtId="1" fontId="5" fillId="2" borderId="0" xfId="55" applyNumberFormat="1" applyFont="1" applyFill="1" applyAlignment="1">
      <alignment vertical="center"/>
    </xf>
    <xf numFmtId="167" fontId="5" fillId="0" borderId="0" xfId="22" applyNumberFormat="1" applyFont="1" applyAlignment="1">
      <alignment horizontal="right" vertical="center"/>
    </xf>
    <xf numFmtId="1" fontId="4" fillId="0" borderId="0" xfId="58" applyNumberFormat="1" applyFont="1" applyAlignment="1" applyProtection="1">
      <alignment horizontal="left" vertical="center"/>
    </xf>
    <xf numFmtId="1" fontId="5" fillId="0" borderId="0" xfId="58" applyNumberFormat="1" applyFont="1" applyAlignment="1">
      <alignment horizontal="right" vertical="center"/>
    </xf>
    <xf numFmtId="167" fontId="10" fillId="0" borderId="0" xfId="58" applyNumberFormat="1" applyFont="1" applyAlignment="1">
      <alignment horizontal="right" vertical="center"/>
    </xf>
    <xf numFmtId="167" fontId="5" fillId="0" borderId="0" xfId="58" applyNumberFormat="1" applyFont="1" applyAlignment="1">
      <alignment vertical="center"/>
    </xf>
    <xf numFmtId="167" fontId="5" fillId="0" borderId="0" xfId="58" applyNumberFormat="1" applyFont="1" applyAlignment="1" applyProtection="1">
      <alignment horizontal="left" vertical="center"/>
    </xf>
    <xf numFmtId="167" fontId="6" fillId="0" borderId="0" xfId="58" quotePrefix="1" applyNumberFormat="1" applyFont="1" applyAlignment="1">
      <alignment horizontal="right" vertical="center"/>
    </xf>
    <xf numFmtId="1" fontId="5" fillId="0" borderId="0" xfId="58" applyNumberFormat="1" applyFont="1" applyAlignment="1">
      <alignment vertical="center"/>
    </xf>
    <xf numFmtId="1" fontId="5" fillId="0" borderId="0" xfId="58" applyNumberFormat="1" applyFont="1" applyAlignment="1">
      <alignment vertical="center" readingOrder="2"/>
    </xf>
    <xf numFmtId="1" fontId="7" fillId="0" borderId="0" xfId="58" quotePrefix="1" applyNumberFormat="1" applyFont="1" applyAlignment="1" applyProtection="1">
      <alignment horizontal="left" vertical="center"/>
    </xf>
    <xf numFmtId="1" fontId="14" fillId="0" borderId="0" xfId="58" applyNumberFormat="1" applyFont="1" applyAlignment="1">
      <alignment horizontal="right" vertical="center"/>
    </xf>
    <xf numFmtId="167" fontId="5" fillId="0" borderId="0" xfId="58" quotePrefix="1" applyNumberFormat="1" applyFont="1" applyAlignment="1" applyProtection="1">
      <alignment horizontal="right" vertical="center"/>
    </xf>
    <xf numFmtId="167" fontId="14" fillId="0" borderId="0" xfId="58" applyNumberFormat="1" applyFont="1" applyAlignment="1">
      <alignment vertical="center"/>
    </xf>
    <xf numFmtId="167" fontId="14" fillId="0" borderId="0" xfId="58" quotePrefix="1" applyNumberFormat="1" applyFont="1" applyAlignment="1" applyProtection="1">
      <alignment horizontal="left" vertical="center"/>
    </xf>
    <xf numFmtId="167" fontId="7" fillId="0" borderId="0" xfId="58" quotePrefix="1" applyNumberFormat="1" applyFont="1" applyAlignment="1">
      <alignment horizontal="right" vertical="center"/>
    </xf>
    <xf numFmtId="1" fontId="7" fillId="0" borderId="0" xfId="58" applyNumberFormat="1" applyFont="1" applyAlignment="1">
      <alignment vertical="center"/>
    </xf>
    <xf numFmtId="167" fontId="7" fillId="0" borderId="0" xfId="58" applyNumberFormat="1" applyFont="1" applyAlignment="1">
      <alignment horizontal="right" vertical="center"/>
    </xf>
    <xf numFmtId="167" fontId="14" fillId="0" borderId="0" xfId="58" applyNumberFormat="1" applyFont="1" applyAlignment="1" applyProtection="1">
      <alignment horizontal="left" vertical="center"/>
    </xf>
    <xf numFmtId="1" fontId="7" fillId="0" borderId="0" xfId="58" applyNumberFormat="1" applyFont="1" applyAlignment="1">
      <alignment horizontal="right" vertical="center"/>
    </xf>
    <xf numFmtId="1" fontId="5" fillId="0" borderId="0" xfId="58" applyNumberFormat="1" applyFont="1" applyAlignment="1">
      <alignment horizontal="right" vertical="center" readingOrder="2"/>
    </xf>
    <xf numFmtId="1" fontId="10" fillId="0" borderId="0" xfId="58" quotePrefix="1" applyNumberFormat="1" applyFont="1" applyAlignment="1">
      <alignment horizontal="right" vertical="center"/>
    </xf>
    <xf numFmtId="167" fontId="12" fillId="0" borderId="0" xfId="58" applyNumberFormat="1" applyFont="1" applyAlignment="1">
      <alignment horizontal="right" vertical="center"/>
    </xf>
    <xf numFmtId="1" fontId="10" fillId="0" borderId="0" xfId="58" applyNumberFormat="1" applyFont="1" applyAlignment="1" applyProtection="1">
      <alignment horizontal="right" vertical="center"/>
    </xf>
    <xf numFmtId="167" fontId="12" fillId="0" borderId="0" xfId="58" quotePrefix="1" applyNumberFormat="1" applyFont="1" applyAlignment="1">
      <alignment horizontal="right" vertical="center"/>
    </xf>
    <xf numFmtId="167" fontId="5" fillId="0" borderId="0" xfId="58" applyNumberFormat="1" applyFont="1" applyAlignment="1">
      <alignment horizontal="right" vertical="center"/>
    </xf>
    <xf numFmtId="1" fontId="5" fillId="0" borderId="0" xfId="10" applyNumberFormat="1" applyFont="1" applyFill="1" applyAlignment="1">
      <alignment horizontal="right" vertical="center"/>
    </xf>
    <xf numFmtId="1" fontId="12" fillId="0" borderId="0" xfId="58" applyNumberFormat="1" applyFont="1" applyAlignment="1">
      <alignment vertical="center"/>
    </xf>
    <xf numFmtId="167" fontId="12" fillId="0" borderId="0" xfId="58" applyNumberFormat="1" applyFont="1" applyAlignment="1">
      <alignment vertical="center"/>
    </xf>
    <xf numFmtId="167" fontId="10" fillId="0" borderId="0" xfId="58" applyNumberFormat="1" applyFont="1" applyAlignment="1">
      <alignment vertical="center"/>
    </xf>
    <xf numFmtId="1" fontId="11" fillId="0" borderId="0" xfId="58" applyNumberFormat="1" applyFont="1" applyAlignment="1">
      <alignment horizontal="right" vertical="center" readingOrder="2"/>
    </xf>
    <xf numFmtId="0" fontId="56" fillId="0" borderId="0" xfId="6" applyFont="1" applyFill="1" applyBorder="1" applyAlignment="1">
      <alignment horizontal="left" vertical="center" indent="1"/>
    </xf>
    <xf numFmtId="182" fontId="57" fillId="0" borderId="0" xfId="10" applyNumberFormat="1" applyFont="1" applyFill="1" applyBorder="1" applyAlignment="1">
      <alignment horizontal="center" vertical="center"/>
    </xf>
    <xf numFmtId="167" fontId="11" fillId="0" borderId="0" xfId="58" applyNumberFormat="1" applyFont="1" applyFill="1" applyAlignment="1">
      <alignment vertical="center"/>
    </xf>
    <xf numFmtId="3" fontId="58" fillId="0" borderId="0" xfId="10" applyNumberFormat="1" applyFont="1" applyFill="1" applyBorder="1" applyAlignment="1">
      <alignment horizontal="center" vertical="center"/>
    </xf>
    <xf numFmtId="3" fontId="57" fillId="0" borderId="0" xfId="10" applyNumberFormat="1" applyFont="1" applyFill="1" applyBorder="1" applyAlignment="1">
      <alignment horizontal="center" vertical="center"/>
    </xf>
    <xf numFmtId="167" fontId="11" fillId="0" borderId="0" xfId="58" applyNumberFormat="1" applyFont="1" applyAlignment="1">
      <alignment vertical="center"/>
    </xf>
    <xf numFmtId="1" fontId="11" fillId="0" borderId="0" xfId="58" quotePrefix="1" applyNumberFormat="1" applyFont="1" applyAlignment="1">
      <alignment horizontal="right" vertical="center" readingOrder="2"/>
    </xf>
    <xf numFmtId="1" fontId="20" fillId="0" borderId="0" xfId="58" applyNumberFormat="1" applyFont="1" applyAlignment="1">
      <alignment horizontal="right" vertical="center" readingOrder="2"/>
    </xf>
    <xf numFmtId="182" fontId="54" fillId="0" borderId="0" xfId="6" applyNumberFormat="1" applyFont="1" applyFill="1" applyBorder="1" applyAlignment="1">
      <alignment horizontal="center" vertical="center"/>
    </xf>
    <xf numFmtId="0" fontId="49" fillId="0" borderId="0" xfId="6" applyFont="1" applyFill="1" applyBorder="1" applyAlignment="1">
      <alignment vertical="center"/>
    </xf>
    <xf numFmtId="0" fontId="58" fillId="0" borderId="0" xfId="10" applyFont="1" applyFill="1" applyBorder="1" applyAlignment="1">
      <alignment horizontal="left" vertical="center"/>
    </xf>
    <xf numFmtId="1" fontId="12" fillId="0" borderId="0" xfId="58" applyNumberFormat="1" applyFont="1" applyAlignment="1">
      <alignment horizontal="right" vertical="center" readingOrder="2"/>
    </xf>
    <xf numFmtId="1" fontId="10" fillId="0" borderId="0" xfId="58" applyNumberFormat="1" applyFont="1" applyAlignment="1" applyProtection="1">
      <alignment horizontal="left" vertical="center"/>
    </xf>
    <xf numFmtId="179" fontId="5" fillId="0" borderId="0" xfId="54" applyNumberFormat="1" applyFont="1" applyAlignment="1">
      <alignment vertical="center"/>
    </xf>
    <xf numFmtId="179" fontId="5" fillId="0" borderId="0" xfId="54" applyNumberFormat="1" applyFont="1" applyFill="1" applyAlignment="1">
      <alignment horizontal="right" vertical="center"/>
    </xf>
    <xf numFmtId="184" fontId="5" fillId="0" borderId="0" xfId="54" applyNumberFormat="1" applyFont="1" applyAlignment="1">
      <alignment vertical="center"/>
    </xf>
    <xf numFmtId="3" fontId="57" fillId="0" borderId="0" xfId="10" applyNumberFormat="1" applyFont="1" applyFill="1" applyBorder="1" applyAlignment="1">
      <alignment horizontal="centerContinuous" vertical="center"/>
    </xf>
    <xf numFmtId="167" fontId="5" fillId="0" borderId="0" xfId="58" applyNumberFormat="1" applyFont="1" applyFill="1" applyAlignment="1">
      <alignment vertical="center"/>
    </xf>
    <xf numFmtId="1" fontId="13" fillId="0" borderId="0" xfId="10" applyNumberFormat="1" applyFont="1" applyAlignment="1">
      <alignment vertical="center"/>
    </xf>
    <xf numFmtId="1" fontId="13" fillId="0" borderId="0" xfId="10" applyNumberFormat="1" applyFont="1" applyAlignment="1">
      <alignment horizontal="right" vertical="center" readingOrder="2"/>
    </xf>
    <xf numFmtId="1" fontId="5" fillId="0" borderId="0" xfId="54" applyNumberFormat="1" applyFont="1" applyFill="1" applyAlignment="1">
      <alignment vertical="center"/>
    </xf>
    <xf numFmtId="1" fontId="59" fillId="0" borderId="0" xfId="54" applyNumberFormat="1" applyFont="1" applyFill="1" applyAlignment="1">
      <alignment vertical="center"/>
    </xf>
    <xf numFmtId="1" fontId="10" fillId="0" borderId="0" xfId="54" applyNumberFormat="1" applyFont="1" applyFill="1" applyAlignment="1">
      <alignment horizontal="right" vertical="center"/>
    </xf>
    <xf numFmtId="170" fontId="10" fillId="0" borderId="0" xfId="10" applyNumberFormat="1" applyFont="1" applyAlignment="1">
      <alignment horizontal="right" readingOrder="1"/>
    </xf>
    <xf numFmtId="181" fontId="60" fillId="0" borderId="0" xfId="6" applyNumberFormat="1" applyFont="1" applyFill="1" applyAlignment="1">
      <alignment vertical="center"/>
    </xf>
    <xf numFmtId="182" fontId="5" fillId="0" borderId="0" xfId="10" applyNumberFormat="1" applyFont="1" applyFill="1" applyBorder="1" applyAlignment="1">
      <alignment horizontal="center" vertical="center"/>
    </xf>
    <xf numFmtId="167" fontId="5" fillId="0" borderId="0" xfId="54" applyNumberFormat="1" applyFont="1" applyAlignment="1">
      <alignment horizontal="right" vertical="center"/>
    </xf>
    <xf numFmtId="3" fontId="61" fillId="0" borderId="0" xfId="56" applyNumberFormat="1" applyFont="1" applyFill="1" applyBorder="1" applyAlignment="1">
      <alignment vertical="center"/>
    </xf>
    <xf numFmtId="0" fontId="34" fillId="0" borderId="0" xfId="10" applyFont="1" applyFill="1" applyBorder="1" applyAlignment="1">
      <alignment horizontal="left" vertical="center" wrapText="1"/>
    </xf>
    <xf numFmtId="167" fontId="22" fillId="0" borderId="0" xfId="54" applyNumberFormat="1" applyFont="1" applyAlignment="1">
      <alignment vertical="center"/>
    </xf>
    <xf numFmtId="181" fontId="62" fillId="0" borderId="0" xfId="6" applyNumberFormat="1" applyFont="1" applyFill="1" applyAlignment="1">
      <alignment vertical="center"/>
    </xf>
    <xf numFmtId="1" fontId="4" fillId="0" borderId="0" xfId="57" applyNumberFormat="1" applyFont="1" applyAlignment="1" applyProtection="1">
      <alignment horizontal="left" vertical="center"/>
    </xf>
    <xf numFmtId="1" fontId="5" fillId="0" borderId="0" xfId="57" applyNumberFormat="1" applyFont="1" applyAlignment="1">
      <alignment vertical="center"/>
    </xf>
    <xf numFmtId="1" fontId="6" fillId="0" borderId="0" xfId="57" applyNumberFormat="1" applyFont="1" applyAlignment="1">
      <alignment horizontal="right" vertical="center" readingOrder="2"/>
    </xf>
    <xf numFmtId="167" fontId="5" fillId="0" borderId="0" xfId="57" applyNumberFormat="1" applyFont="1" applyAlignment="1">
      <alignment vertical="center"/>
    </xf>
    <xf numFmtId="1" fontId="5" fillId="0" borderId="0" xfId="57" applyNumberFormat="1" applyFont="1" applyAlignment="1" applyProtection="1">
      <alignment horizontal="left" vertical="center"/>
    </xf>
    <xf numFmtId="1" fontId="5" fillId="0" borderId="0" xfId="57" applyNumberFormat="1" applyFont="1" applyAlignment="1">
      <alignment vertical="center" readingOrder="2"/>
    </xf>
    <xf numFmtId="1" fontId="7" fillId="0" borderId="0" xfId="57" quotePrefix="1" applyNumberFormat="1" applyFont="1" applyAlignment="1" applyProtection="1">
      <alignment horizontal="left" vertical="center"/>
    </xf>
    <xf numFmtId="1" fontId="14" fillId="0" borderId="0" xfId="57" applyNumberFormat="1" applyFont="1" applyAlignment="1">
      <alignment vertical="center"/>
    </xf>
    <xf numFmtId="167" fontId="14" fillId="0" borderId="0" xfId="57" applyNumberFormat="1" applyFont="1" applyAlignment="1">
      <alignment vertical="center"/>
    </xf>
    <xf numFmtId="1" fontId="4" fillId="0" borderId="0" xfId="57" quotePrefix="1" applyNumberFormat="1" applyFont="1" applyAlignment="1">
      <alignment horizontal="right" vertical="center" readingOrder="2"/>
    </xf>
    <xf numFmtId="1" fontId="10" fillId="0" borderId="0" xfId="57" applyNumberFormat="1" applyFont="1" applyAlignment="1">
      <alignment vertical="center"/>
    </xf>
    <xf numFmtId="1" fontId="10" fillId="0" borderId="0" xfId="57" applyNumberFormat="1" applyFont="1" applyAlignment="1" applyProtection="1">
      <alignment horizontal="centerContinuous" vertical="center"/>
    </xf>
    <xf numFmtId="1" fontId="10" fillId="0" borderId="0" xfId="57" applyNumberFormat="1" applyFont="1" applyAlignment="1">
      <alignment horizontal="centerContinuous" vertical="center"/>
    </xf>
    <xf numFmtId="167" fontId="10" fillId="0" borderId="0" xfId="57" applyNumberFormat="1" applyFont="1" applyAlignment="1">
      <alignment vertical="center"/>
    </xf>
    <xf numFmtId="1" fontId="10" fillId="0" borderId="0" xfId="57" applyNumberFormat="1" applyFont="1" applyAlignment="1" applyProtection="1">
      <alignment horizontal="right" vertical="center"/>
    </xf>
    <xf numFmtId="1" fontId="10" fillId="0" borderId="0" xfId="57" applyNumberFormat="1" applyFont="1" applyAlignment="1">
      <alignment horizontal="right" vertical="center" readingOrder="2"/>
    </xf>
    <xf numFmtId="1" fontId="10" fillId="0" borderId="0" xfId="57" applyNumberFormat="1" applyFont="1" applyAlignment="1" applyProtection="1">
      <alignment horizontal="right" vertical="center" readingOrder="2"/>
    </xf>
    <xf numFmtId="1" fontId="11" fillId="0" borderId="0" xfId="57" applyNumberFormat="1" applyFont="1" applyAlignment="1">
      <alignment vertical="center"/>
    </xf>
    <xf numFmtId="3" fontId="10" fillId="0" borderId="0" xfId="57" applyNumberFormat="1" applyFont="1" applyFill="1" applyAlignment="1" applyProtection="1">
      <alignment horizontal="right" vertical="center"/>
    </xf>
    <xf numFmtId="1" fontId="11" fillId="0" borderId="0" xfId="57" applyNumberFormat="1" applyFont="1" applyAlignment="1">
      <alignment horizontal="right" vertical="center" readingOrder="2"/>
    </xf>
    <xf numFmtId="167" fontId="11" fillId="0" borderId="0" xfId="57" applyNumberFormat="1" applyFont="1" applyFill="1" applyAlignment="1">
      <alignment vertical="center"/>
    </xf>
    <xf numFmtId="167" fontId="11" fillId="0" borderId="0" xfId="57" applyNumberFormat="1" applyFont="1" applyAlignment="1">
      <alignment vertical="center"/>
    </xf>
    <xf numFmtId="1" fontId="12" fillId="0" borderId="0" xfId="57" applyNumberFormat="1" applyFont="1" applyAlignment="1">
      <alignment vertical="center"/>
    </xf>
    <xf numFmtId="167" fontId="12" fillId="0" borderId="0" xfId="57" applyNumberFormat="1" applyFont="1" applyAlignment="1">
      <alignment vertical="center"/>
    </xf>
    <xf numFmtId="167" fontId="12" fillId="0" borderId="0" xfId="57" applyNumberFormat="1" applyFont="1" applyFill="1" applyAlignment="1">
      <alignment vertical="center"/>
    </xf>
    <xf numFmtId="3" fontId="5" fillId="0" borderId="0" xfId="57" applyNumberFormat="1" applyFont="1" applyFill="1" applyAlignment="1" applyProtection="1">
      <alignment horizontal="right" vertical="center"/>
    </xf>
    <xf numFmtId="0" fontId="53" fillId="0" borderId="1" xfId="10" applyFont="1" applyFill="1" applyBorder="1" applyAlignment="1">
      <alignment horizontal="left" vertical="center"/>
    </xf>
    <xf numFmtId="0" fontId="64" fillId="0" borderId="1" xfId="6" applyFont="1" applyFill="1" applyBorder="1" applyAlignment="1">
      <alignment horizontal="left" vertical="center"/>
    </xf>
    <xf numFmtId="0" fontId="53" fillId="0" borderId="0" xfId="10" applyFont="1" applyFill="1" applyBorder="1" applyAlignment="1">
      <alignment horizontal="left" vertical="center"/>
    </xf>
    <xf numFmtId="185" fontId="55" fillId="0" borderId="0" xfId="6" applyNumberFormat="1" applyFont="1" applyFill="1" applyBorder="1" applyAlignment="1">
      <alignment horizontal="center" vertical="center"/>
    </xf>
    <xf numFmtId="1" fontId="10" fillId="0" borderId="0" xfId="57" quotePrefix="1" applyNumberFormat="1" applyFont="1" applyFill="1" applyAlignment="1" applyProtection="1">
      <alignment horizontal="left" vertical="center"/>
    </xf>
    <xf numFmtId="0" fontId="63" fillId="0" borderId="1" xfId="10" applyFont="1" applyFill="1" applyBorder="1" applyAlignment="1">
      <alignment horizontal="left" vertical="center"/>
    </xf>
    <xf numFmtId="0" fontId="65" fillId="0" borderId="1" xfId="10" applyFont="1" applyFill="1" applyBorder="1" applyAlignment="1">
      <alignment horizontal="left" vertical="center"/>
    </xf>
    <xf numFmtId="1" fontId="5" fillId="0" borderId="0" xfId="57" applyNumberFormat="1" applyFont="1" applyAlignment="1" applyProtection="1">
      <alignment horizontal="right" vertical="center"/>
    </xf>
    <xf numFmtId="1" fontId="5" fillId="0" borderId="0" xfId="57" applyNumberFormat="1" applyFont="1" applyAlignment="1" applyProtection="1">
      <alignment vertical="center"/>
    </xf>
    <xf numFmtId="1" fontId="13" fillId="0" borderId="0" xfId="57" applyNumberFormat="1" applyFont="1" applyAlignment="1">
      <alignment vertical="center"/>
    </xf>
    <xf numFmtId="167" fontId="13" fillId="0" borderId="0" xfId="57" applyNumberFormat="1" applyFont="1" applyAlignment="1">
      <alignment vertical="center"/>
    </xf>
    <xf numFmtId="1" fontId="4" fillId="0" borderId="0" xfId="57" applyNumberFormat="1" applyFont="1" applyAlignment="1">
      <alignment vertical="center"/>
    </xf>
    <xf numFmtId="1" fontId="5" fillId="0" borderId="0" xfId="57" applyNumberFormat="1" applyFont="1" applyAlignment="1">
      <alignment horizontal="right" vertical="center" readingOrder="2"/>
    </xf>
    <xf numFmtId="1" fontId="10" fillId="0" borderId="0" xfId="57" quotePrefix="1" applyNumberFormat="1" applyFont="1" applyAlignment="1">
      <alignment horizontal="right" vertical="center" readingOrder="2"/>
    </xf>
    <xf numFmtId="3" fontId="10" fillId="0" borderId="0" xfId="57" applyNumberFormat="1" applyFont="1" applyFill="1" applyBorder="1" applyAlignment="1" applyProtection="1">
      <alignment horizontal="right" vertical="center"/>
    </xf>
    <xf numFmtId="3" fontId="5" fillId="0" borderId="0" xfId="57" applyNumberFormat="1" applyFont="1" applyFill="1" applyBorder="1" applyAlignment="1" applyProtection="1">
      <alignment horizontal="right" vertical="center"/>
    </xf>
    <xf numFmtId="179" fontId="5" fillId="0" borderId="0" xfId="57" applyNumberFormat="1" applyFont="1" applyFill="1" applyBorder="1" applyAlignment="1" applyProtection="1">
      <alignment horizontal="right" vertical="center"/>
    </xf>
    <xf numFmtId="1" fontId="13" fillId="0" borderId="0" xfId="22" applyNumberFormat="1" applyFont="1" applyFill="1" applyAlignment="1" applyProtection="1">
      <alignment horizontal="left" vertical="center"/>
    </xf>
    <xf numFmtId="1" fontId="21" fillId="0" borderId="0" xfId="57" applyNumberFormat="1" applyFont="1" applyFill="1" applyAlignment="1">
      <alignment horizontal="center" vertical="center"/>
    </xf>
    <xf numFmtId="167" fontId="5" fillId="0" borderId="0" xfId="54" applyNumberFormat="1" applyFont="1" applyFill="1" applyAlignment="1">
      <alignment horizontal="right" vertical="center" readingOrder="2"/>
    </xf>
    <xf numFmtId="1" fontId="4" fillId="0" borderId="0" xfId="59" applyNumberFormat="1" applyFont="1" applyFill="1" applyAlignment="1" applyProtection="1">
      <alignment horizontal="left" vertical="center"/>
    </xf>
    <xf numFmtId="1" fontId="5" fillId="0" borderId="0" xfId="59" applyNumberFormat="1" applyFont="1" applyFill="1" applyAlignment="1">
      <alignment vertical="center"/>
    </xf>
    <xf numFmtId="1" fontId="6" fillId="0" borderId="0" xfId="59" applyNumberFormat="1" applyFont="1" applyFill="1" applyAlignment="1">
      <alignment horizontal="right" vertical="center" readingOrder="2"/>
    </xf>
    <xf numFmtId="1" fontId="10" fillId="0" borderId="0" xfId="59" applyNumberFormat="1" applyFont="1" applyFill="1" applyAlignment="1">
      <alignment horizontal="right" vertical="center"/>
    </xf>
    <xf numFmtId="1" fontId="5" fillId="0" borderId="0" xfId="59" applyNumberFormat="1" applyFont="1" applyFill="1" applyAlignment="1" applyProtection="1">
      <alignment horizontal="left" vertical="center"/>
    </xf>
    <xf numFmtId="1" fontId="5" fillId="0" borderId="0" xfId="59" applyNumberFormat="1" applyFont="1" applyFill="1" applyAlignment="1">
      <alignment vertical="center" readingOrder="2"/>
    </xf>
    <xf numFmtId="1" fontId="7" fillId="0" borderId="0" xfId="59" quotePrefix="1" applyNumberFormat="1" applyFont="1" applyFill="1" applyAlignment="1" applyProtection="1">
      <alignment horizontal="left" vertical="center"/>
    </xf>
    <xf numFmtId="1" fontId="14" fillId="0" borderId="0" xfId="59" applyNumberFormat="1" applyFont="1" applyFill="1" applyAlignment="1">
      <alignment vertical="center"/>
    </xf>
    <xf numFmtId="1" fontId="7" fillId="0" borderId="0" xfId="59" applyNumberFormat="1" applyFont="1" applyFill="1" applyAlignment="1">
      <alignment vertical="center"/>
    </xf>
    <xf numFmtId="1" fontId="14" fillId="0" borderId="0" xfId="59" applyNumberFormat="1" applyFont="1" applyFill="1" applyAlignment="1">
      <alignment horizontal="right" vertical="center" readingOrder="2"/>
    </xf>
    <xf numFmtId="1" fontId="5" fillId="0" borderId="0" xfId="59" applyNumberFormat="1" applyFont="1" applyFill="1" applyAlignment="1" applyProtection="1">
      <alignment horizontal="right" vertical="center" readingOrder="2"/>
    </xf>
    <xf numFmtId="1" fontId="11" fillId="0" borderId="0" xfId="59" applyNumberFormat="1" applyFont="1" applyFill="1" applyAlignment="1">
      <alignment horizontal="right" vertical="center" readingOrder="2"/>
    </xf>
    <xf numFmtId="1" fontId="10" fillId="0" borderId="0" xfId="59" quotePrefix="1" applyNumberFormat="1" applyFont="1" applyFill="1" applyAlignment="1" applyProtection="1">
      <alignment horizontal="left" vertical="center"/>
    </xf>
    <xf numFmtId="1" fontId="11" fillId="0" borderId="0" xfId="59" applyNumberFormat="1" applyFont="1" applyFill="1" applyAlignment="1">
      <alignment vertical="center"/>
    </xf>
    <xf numFmtId="1" fontId="5" fillId="0" borderId="0" xfId="59" quotePrefix="1" applyNumberFormat="1" applyFont="1" applyFill="1" applyAlignment="1" applyProtection="1">
      <alignment horizontal="left" vertical="center"/>
    </xf>
    <xf numFmtId="0" fontId="10" fillId="0" borderId="0" xfId="61" applyFont="1" applyFill="1" applyBorder="1" applyAlignment="1">
      <alignment horizontal="right" vertical="center"/>
    </xf>
    <xf numFmtId="0" fontId="5" fillId="0" borderId="0" xfId="61" applyFont="1" applyFill="1" applyBorder="1" applyAlignment="1">
      <alignment horizontal="right" vertical="center"/>
    </xf>
    <xf numFmtId="2" fontId="34" fillId="0" borderId="0" xfId="10" applyNumberFormat="1" applyFont="1" applyFill="1" applyBorder="1" applyAlignment="1">
      <alignment horizontal="left" vertical="center" wrapText="1"/>
    </xf>
    <xf numFmtId="1" fontId="11" fillId="0" borderId="0" xfId="59" quotePrefix="1" applyNumberFormat="1" applyFont="1" applyFill="1" applyAlignment="1">
      <alignment horizontal="right" vertical="center" readingOrder="2"/>
    </xf>
    <xf numFmtId="1" fontId="11" fillId="0" borderId="0" xfId="10" quotePrefix="1" applyNumberFormat="1" applyFont="1" applyFill="1" applyAlignment="1">
      <alignment horizontal="right" vertical="center" readingOrder="2"/>
    </xf>
    <xf numFmtId="1" fontId="11" fillId="0" borderId="0" xfId="59" applyNumberFormat="1" applyFont="1" applyFill="1" applyBorder="1" applyAlignment="1">
      <alignment vertical="center"/>
    </xf>
    <xf numFmtId="0" fontId="41" fillId="0" borderId="0" xfId="10" applyFont="1" applyFill="1" applyBorder="1" applyAlignment="1">
      <alignment horizontal="center" vertical="center" wrapText="1"/>
    </xf>
    <xf numFmtId="1" fontId="18" fillId="0" borderId="0" xfId="59" quotePrefix="1" applyNumberFormat="1" applyFont="1" applyFill="1" applyAlignment="1" applyProtection="1">
      <alignment horizontal="left" vertical="center"/>
    </xf>
    <xf numFmtId="1" fontId="20" fillId="0" borderId="0" xfId="59" quotePrefix="1" applyNumberFormat="1" applyFont="1" applyFill="1" applyAlignment="1">
      <alignment horizontal="right" vertical="center" readingOrder="2"/>
    </xf>
    <xf numFmtId="0" fontId="10" fillId="0" borderId="0" xfId="62" applyFont="1" applyFill="1" applyBorder="1" applyAlignment="1">
      <alignment horizontal="right" vertical="center"/>
    </xf>
    <xf numFmtId="0" fontId="5" fillId="0" borderId="0" xfId="62" applyFont="1" applyFill="1" applyBorder="1" applyAlignment="1">
      <alignment horizontal="right" vertical="center"/>
    </xf>
    <xf numFmtId="1" fontId="20" fillId="0" borderId="0" xfId="59" applyNumberFormat="1" applyFont="1" applyFill="1" applyAlignment="1">
      <alignment horizontal="right" vertical="center" readingOrder="2"/>
    </xf>
    <xf numFmtId="0" fontId="41" fillId="0" borderId="0" xfId="10" applyFont="1" applyFill="1" applyBorder="1" applyAlignment="1">
      <alignment horizontal="center" vertical="center"/>
    </xf>
    <xf numFmtId="3" fontId="10" fillId="0" borderId="0" xfId="59" applyNumberFormat="1" applyFont="1" applyFill="1" applyBorder="1" applyAlignment="1">
      <alignment horizontal="right" vertical="center"/>
    </xf>
    <xf numFmtId="3" fontId="5" fillId="0" borderId="0" xfId="59" applyNumberFormat="1" applyFont="1" applyFill="1" applyBorder="1" applyAlignment="1">
      <alignment horizontal="right" vertical="center"/>
    </xf>
    <xf numFmtId="1" fontId="11" fillId="0" borderId="0" xfId="59" quotePrefix="1" applyNumberFormat="1" applyFont="1" applyFill="1" applyAlignment="1">
      <alignment horizontal="right" vertical="center" wrapText="1" readingOrder="2"/>
    </xf>
    <xf numFmtId="1" fontId="12" fillId="0" borderId="0" xfId="59" applyNumberFormat="1" applyFont="1" applyFill="1" applyAlignment="1">
      <alignment horizontal="right" vertical="center" readingOrder="2"/>
    </xf>
    <xf numFmtId="1" fontId="12" fillId="0" borderId="0" xfId="59" applyNumberFormat="1" applyFont="1" applyFill="1" applyAlignment="1">
      <alignment vertical="center"/>
    </xf>
    <xf numFmtId="175" fontId="10" fillId="0" borderId="0" xfId="10" applyNumberFormat="1" applyFont="1" applyFill="1" applyAlignment="1">
      <alignment horizontal="right" vertical="center"/>
    </xf>
    <xf numFmtId="1" fontId="5" fillId="0" borderId="0" xfId="59" applyNumberFormat="1" applyFont="1" applyFill="1" applyAlignment="1">
      <alignment horizontal="right" vertical="center" readingOrder="2"/>
    </xf>
    <xf numFmtId="1" fontId="13" fillId="0" borderId="0" xfId="59" quotePrefix="1" applyNumberFormat="1" applyFont="1" applyFill="1" applyAlignment="1">
      <alignment horizontal="left" vertical="center"/>
    </xf>
    <xf numFmtId="1" fontId="5" fillId="0" borderId="0" xfId="10" quotePrefix="1" applyNumberFormat="1" applyFont="1" applyFill="1" applyAlignment="1">
      <alignment horizontal="right" vertical="center" readingOrder="2"/>
    </xf>
    <xf numFmtId="1" fontId="5" fillId="0" borderId="0" xfId="55" applyNumberFormat="1" applyFont="1" applyFill="1" applyAlignment="1">
      <alignment vertical="center"/>
    </xf>
    <xf numFmtId="167" fontId="5" fillId="0" borderId="0" xfId="59" applyNumberFormat="1" applyFont="1" applyFill="1" applyAlignment="1">
      <alignment vertical="center"/>
    </xf>
    <xf numFmtId="1" fontId="4" fillId="0" borderId="0" xfId="64" quotePrefix="1" applyNumberFormat="1" applyFont="1" applyAlignment="1" applyProtection="1">
      <alignment horizontal="left" vertical="center"/>
    </xf>
    <xf numFmtId="1" fontId="5" fillId="0" borderId="0" xfId="64" applyNumberFormat="1" applyFont="1" applyAlignment="1">
      <alignment vertical="center"/>
    </xf>
    <xf numFmtId="1" fontId="6" fillId="0" borderId="0" xfId="64" quotePrefix="1" applyNumberFormat="1" applyFont="1" applyAlignment="1">
      <alignment horizontal="right" vertical="center" readingOrder="2"/>
    </xf>
    <xf numFmtId="1" fontId="10" fillId="0" borderId="0" xfId="64" applyNumberFormat="1" applyFont="1" applyAlignment="1">
      <alignment horizontal="right" vertical="center"/>
    </xf>
    <xf numFmtId="1" fontId="6" fillId="0" borderId="0" xfId="64" quotePrefix="1" applyNumberFormat="1" applyFont="1" applyAlignment="1">
      <alignment horizontal="right" vertical="center"/>
    </xf>
    <xf numFmtId="1" fontId="5" fillId="0" borderId="0" xfId="64" applyNumberFormat="1" applyFont="1" applyAlignment="1" applyProtection="1">
      <alignment horizontal="left" vertical="center"/>
    </xf>
    <xf numFmtId="1" fontId="5" fillId="0" borderId="0" xfId="64" applyNumberFormat="1" applyFont="1" applyAlignment="1">
      <alignment vertical="center" readingOrder="2"/>
    </xf>
    <xf numFmtId="1" fontId="7" fillId="0" borderId="0" xfId="64" quotePrefix="1" applyNumberFormat="1" applyFont="1" applyAlignment="1" applyProtection="1">
      <alignment horizontal="left" vertical="center"/>
    </xf>
    <xf numFmtId="1" fontId="14" fillId="0" borderId="0" xfId="64" applyNumberFormat="1" applyFont="1" applyAlignment="1">
      <alignment vertical="center"/>
    </xf>
    <xf numFmtId="1" fontId="4" fillId="0" borderId="0" xfId="64" quotePrefix="1" applyNumberFormat="1" applyFont="1" applyAlignment="1">
      <alignment horizontal="right" vertical="center"/>
    </xf>
    <xf numFmtId="1" fontId="7" fillId="0" borderId="0" xfId="64" applyNumberFormat="1" applyFont="1" applyAlignment="1">
      <alignment vertical="center"/>
    </xf>
    <xf numFmtId="1" fontId="14" fillId="0" borderId="0" xfId="64" applyNumberFormat="1" applyFont="1" applyAlignment="1">
      <alignment horizontal="right" vertical="center" readingOrder="2"/>
    </xf>
    <xf numFmtId="1" fontId="14" fillId="0" borderId="0" xfId="64" applyNumberFormat="1" applyFont="1" applyAlignment="1">
      <alignment horizontal="right" vertical="center"/>
    </xf>
    <xf numFmtId="1" fontId="5" fillId="0" borderId="0" xfId="64" applyNumberFormat="1" applyFont="1" applyFill="1" applyAlignment="1">
      <alignment vertical="center"/>
    </xf>
    <xf numFmtId="1" fontId="10" fillId="0" borderId="0" xfId="64" applyNumberFormat="1" applyFont="1" applyAlignment="1">
      <alignment vertical="center"/>
    </xf>
    <xf numFmtId="1" fontId="5" fillId="0" borderId="0" xfId="64" applyNumberFormat="1" applyFont="1" applyAlignment="1">
      <alignment horizontal="right" vertical="center" readingOrder="2"/>
    </xf>
    <xf numFmtId="1" fontId="10" fillId="0" borderId="0" xfId="64" applyNumberFormat="1" applyFont="1" applyAlignment="1" applyProtection="1">
      <alignment horizontal="right" vertical="center"/>
    </xf>
    <xf numFmtId="1" fontId="5" fillId="0" borderId="0" xfId="64" applyNumberFormat="1" applyFont="1" applyAlignment="1">
      <alignment horizontal="right" vertical="center"/>
    </xf>
    <xf numFmtId="1" fontId="11" fillId="0" borderId="0" xfId="64" applyNumberFormat="1" applyFont="1" applyAlignment="1">
      <alignment vertical="center"/>
    </xf>
    <xf numFmtId="1" fontId="11" fillId="0" borderId="0" xfId="64" applyNumberFormat="1" applyFont="1" applyAlignment="1">
      <alignment horizontal="right" vertical="center" readingOrder="2"/>
    </xf>
    <xf numFmtId="1" fontId="11" fillId="0" borderId="0" xfId="64" applyNumberFormat="1" applyFont="1" applyAlignment="1">
      <alignment horizontal="right" vertical="center"/>
    </xf>
    <xf numFmtId="1" fontId="10" fillId="0" borderId="0" xfId="64" applyNumberFormat="1" applyFont="1" applyAlignment="1" applyProtection="1">
      <alignment horizontal="left" vertical="center"/>
    </xf>
    <xf numFmtId="1" fontId="12" fillId="0" borderId="0" xfId="64" applyNumberFormat="1" applyFont="1" applyAlignment="1">
      <alignment vertical="center"/>
    </xf>
    <xf numFmtId="1" fontId="10" fillId="0" borderId="0" xfId="64" applyNumberFormat="1" applyFont="1" applyAlignment="1">
      <alignment horizontal="right" vertical="center" readingOrder="2"/>
    </xf>
    <xf numFmtId="1" fontId="12" fillId="0" borderId="0" xfId="64" applyNumberFormat="1" applyFont="1" applyAlignment="1">
      <alignment horizontal="right" vertical="center"/>
    </xf>
    <xf numFmtId="1" fontId="10" fillId="0" borderId="0" xfId="64" quotePrefix="1" applyNumberFormat="1" applyFont="1" applyAlignment="1" applyProtection="1">
      <alignment horizontal="left" vertical="center"/>
    </xf>
    <xf numFmtId="1" fontId="10" fillId="0" borderId="0" xfId="64" quotePrefix="1" applyNumberFormat="1" applyFont="1" applyAlignment="1">
      <alignment horizontal="right" vertical="center" readingOrder="2"/>
    </xf>
    <xf numFmtId="1" fontId="12" fillId="0" borderId="0" xfId="64" quotePrefix="1" applyNumberFormat="1" applyFont="1" applyAlignment="1">
      <alignment horizontal="right" vertical="center"/>
    </xf>
    <xf numFmtId="1" fontId="5" fillId="0" borderId="0" xfId="64" quotePrefix="1" applyNumberFormat="1" applyFont="1" applyAlignment="1" applyProtection="1">
      <alignment horizontal="left" vertical="center"/>
    </xf>
    <xf numFmtId="3" fontId="5" fillId="0" borderId="0" xfId="64" applyNumberFormat="1" applyFont="1" applyAlignment="1">
      <alignment horizontal="right" vertical="center"/>
    </xf>
    <xf numFmtId="175" fontId="5" fillId="0" borderId="0" xfId="64" applyNumberFormat="1" applyFont="1" applyAlignment="1">
      <alignment horizontal="right" vertical="center"/>
    </xf>
    <xf numFmtId="1" fontId="5" fillId="0" borderId="0" xfId="64" quotePrefix="1" applyNumberFormat="1" applyFont="1" applyAlignment="1">
      <alignment horizontal="right" vertical="center" readingOrder="2"/>
    </xf>
    <xf numFmtId="1" fontId="11" fillId="0" borderId="0" xfId="64" quotePrefix="1" applyNumberFormat="1" applyFont="1" applyAlignment="1">
      <alignment horizontal="right" vertical="center"/>
    </xf>
    <xf numFmtId="1" fontId="7" fillId="0" borderId="0" xfId="64" quotePrefix="1" applyNumberFormat="1" applyFont="1" applyAlignment="1" applyProtection="1"/>
    <xf numFmtId="1" fontId="14" fillId="0" borderId="0" xfId="64" applyNumberFormat="1" applyFont="1" applyAlignment="1"/>
    <xf numFmtId="1" fontId="5" fillId="0" borderId="0" xfId="64" quotePrefix="1" applyNumberFormat="1" applyFont="1" applyAlignment="1" applyProtection="1">
      <alignment horizontal="right" vertical="center"/>
    </xf>
    <xf numFmtId="1" fontId="8" fillId="0" borderId="0" xfId="64" applyNumberFormat="1" applyFont="1" applyAlignment="1">
      <alignment horizontal="right" vertical="center"/>
    </xf>
    <xf numFmtId="1" fontId="12" fillId="0" borderId="0" xfId="64" applyNumberFormat="1" applyFont="1" applyAlignment="1">
      <alignment horizontal="left" vertical="center"/>
    </xf>
    <xf numFmtId="1" fontId="10" fillId="0" borderId="0" xfId="64" applyNumberFormat="1" applyFont="1" applyFill="1" applyAlignment="1">
      <alignment vertical="center"/>
    </xf>
    <xf numFmtId="1" fontId="12" fillId="0" borderId="0" xfId="64" applyNumberFormat="1" applyFont="1" applyFill="1" applyAlignment="1">
      <alignment horizontal="left" vertical="center"/>
    </xf>
    <xf numFmtId="1" fontId="12" fillId="0" borderId="0" xfId="64" applyNumberFormat="1" applyFont="1" applyFill="1" applyAlignment="1">
      <alignment vertical="center"/>
    </xf>
    <xf numFmtId="3" fontId="5" fillId="0" borderId="0" xfId="10" applyNumberFormat="1" applyFont="1" applyFill="1" applyBorder="1" applyAlignment="1">
      <alignment horizontal="right" vertical="center"/>
    </xf>
    <xf numFmtId="3" fontId="11" fillId="0" borderId="0" xfId="64" applyNumberFormat="1" applyFont="1" applyAlignment="1">
      <alignment vertical="center"/>
    </xf>
    <xf numFmtId="0" fontId="50" fillId="0" borderId="0" xfId="10" applyFont="1" applyFill="1" applyBorder="1" applyAlignment="1">
      <alignment horizontal="left" vertical="center"/>
    </xf>
    <xf numFmtId="3" fontId="68" fillId="0" borderId="0" xfId="10" applyNumberFormat="1" applyFont="1" applyFill="1" applyBorder="1" applyAlignment="1">
      <alignment horizontal="right" vertical="center"/>
    </xf>
    <xf numFmtId="1" fontId="11" fillId="0" borderId="0" xfId="64" applyNumberFormat="1" applyFont="1" applyFill="1" applyAlignment="1">
      <alignment vertical="center"/>
    </xf>
    <xf numFmtId="3" fontId="50" fillId="0" borderId="0" xfId="10" applyNumberFormat="1" applyFont="1" applyFill="1" applyBorder="1" applyAlignment="1">
      <alignment horizontal="center" vertical="center"/>
    </xf>
    <xf numFmtId="3" fontId="5" fillId="0" borderId="0" xfId="57" applyNumberFormat="1" applyFont="1" applyFill="1" applyBorder="1" applyAlignment="1" applyProtection="1">
      <alignment vertical="center"/>
    </xf>
    <xf numFmtId="1" fontId="5" fillId="0" borderId="0" xfId="64" quotePrefix="1" applyNumberFormat="1" applyFont="1" applyAlignment="1" applyProtection="1">
      <alignment horizontal="left" vertical="center" wrapText="1"/>
    </xf>
    <xf numFmtId="3" fontId="11" fillId="0" borderId="0" xfId="64" applyNumberFormat="1" applyFont="1" applyAlignment="1"/>
    <xf numFmtId="1" fontId="11" fillId="0" borderId="0" xfId="64" applyNumberFormat="1" applyFont="1" applyAlignment="1"/>
    <xf numFmtId="1" fontId="5" fillId="0" borderId="0" xfId="64" applyNumberFormat="1" applyFont="1" applyAlignment="1">
      <alignment horizontal="right" vertical="center" wrapText="1" readingOrder="2"/>
    </xf>
    <xf numFmtId="1" fontId="18" fillId="0" borderId="0" xfId="64" quotePrefix="1" applyNumberFormat="1" applyFont="1" applyAlignment="1" applyProtection="1">
      <alignment horizontal="left" vertical="center"/>
    </xf>
    <xf numFmtId="1" fontId="5" fillId="0" borderId="0" xfId="64" quotePrefix="1" applyNumberFormat="1" applyFont="1" applyAlignment="1" applyProtection="1">
      <alignment horizontal="right" vertical="center" wrapText="1"/>
    </xf>
    <xf numFmtId="0" fontId="11" fillId="0" borderId="0" xfId="64" applyNumberFormat="1" applyFont="1" applyAlignment="1">
      <alignment vertical="center"/>
    </xf>
    <xf numFmtId="3" fontId="69" fillId="0" borderId="0" xfId="10" applyNumberFormat="1" applyFont="1" applyFill="1" applyBorder="1" applyAlignment="1">
      <alignment horizontal="center" vertical="center"/>
    </xf>
    <xf numFmtId="1" fontId="13" fillId="0" borderId="0" xfId="64" quotePrefix="1" applyNumberFormat="1" applyFont="1" applyAlignment="1">
      <alignment horizontal="right" vertical="center" readingOrder="2"/>
    </xf>
    <xf numFmtId="1" fontId="40" fillId="0" borderId="0" xfId="64" applyNumberFormat="1" applyFont="1" applyAlignment="1">
      <alignment horizontal="right" vertical="center" readingOrder="2"/>
    </xf>
    <xf numFmtId="3" fontId="66" fillId="0" borderId="0" xfId="10" applyNumberFormat="1" applyFont="1" applyFill="1" applyBorder="1" applyAlignment="1">
      <alignment horizontal="center" vertical="center"/>
    </xf>
    <xf numFmtId="3" fontId="70" fillId="0" borderId="0" xfId="56" applyNumberFormat="1" applyFont="1" applyFill="1" applyBorder="1" applyAlignment="1">
      <alignment horizontal="center" vertical="center"/>
    </xf>
    <xf numFmtId="3" fontId="66" fillId="0" borderId="0" xfId="10" applyNumberFormat="1" applyFont="1" applyFill="1" applyBorder="1" applyAlignment="1">
      <alignment horizontal="right" vertical="center"/>
    </xf>
    <xf numFmtId="1" fontId="5" fillId="0" borderId="0" xfId="64" quotePrefix="1" applyNumberFormat="1" applyFont="1" applyAlignment="1">
      <alignment horizontal="right" vertical="center"/>
    </xf>
    <xf numFmtId="167" fontId="5" fillId="0" borderId="0" xfId="64" applyNumberFormat="1" applyFont="1" applyAlignment="1">
      <alignment vertical="center"/>
    </xf>
    <xf numFmtId="167" fontId="10" fillId="0" borderId="0" xfId="64" applyNumberFormat="1" applyFont="1" applyAlignment="1">
      <alignment vertical="center"/>
    </xf>
    <xf numFmtId="1" fontId="4" fillId="0" borderId="0" xfId="65" quotePrefix="1" applyNumberFormat="1" applyFont="1" applyAlignment="1" applyProtection="1">
      <alignment horizontal="left" vertical="center"/>
    </xf>
    <xf numFmtId="1" fontId="5" fillId="0" borderId="0" xfId="65" applyNumberFormat="1" applyFont="1" applyAlignment="1">
      <alignment vertical="center"/>
    </xf>
    <xf numFmtId="1" fontId="6" fillId="0" borderId="0" xfId="65" quotePrefix="1" applyNumberFormat="1" applyFont="1" applyAlignment="1">
      <alignment horizontal="right" vertical="center" readingOrder="2"/>
    </xf>
    <xf numFmtId="167" fontId="5" fillId="0" borderId="0" xfId="65" applyNumberFormat="1" applyFont="1" applyAlignment="1">
      <alignment vertical="center"/>
    </xf>
    <xf numFmtId="167" fontId="10" fillId="0" borderId="0" xfId="65" applyNumberFormat="1" applyFont="1" applyAlignment="1">
      <alignment horizontal="right" vertical="center"/>
    </xf>
    <xf numFmtId="167" fontId="6" fillId="0" borderId="0" xfId="65" quotePrefix="1" applyNumberFormat="1" applyFont="1" applyAlignment="1">
      <alignment horizontal="right" vertical="center"/>
    </xf>
    <xf numFmtId="1" fontId="5" fillId="0" borderId="0" xfId="65" applyNumberFormat="1" applyFont="1" applyAlignment="1">
      <alignment vertical="center" readingOrder="2"/>
    </xf>
    <xf numFmtId="1" fontId="7" fillId="0" borderId="0" xfId="65" quotePrefix="1" applyNumberFormat="1" applyFont="1" applyAlignment="1" applyProtection="1">
      <alignment horizontal="left" vertical="center"/>
    </xf>
    <xf numFmtId="167" fontId="14" fillId="0" borderId="0" xfId="65" applyNumberFormat="1" applyFont="1" applyAlignment="1">
      <alignment vertical="center"/>
    </xf>
    <xf numFmtId="167" fontId="7" fillId="0" borderId="0" xfId="65" quotePrefix="1" applyNumberFormat="1" applyFont="1" applyAlignment="1">
      <alignment horizontal="right" vertical="center"/>
    </xf>
    <xf numFmtId="1" fontId="7" fillId="0" borderId="0" xfId="65" quotePrefix="1" applyNumberFormat="1" applyFont="1" applyFill="1" applyAlignment="1" applyProtection="1">
      <alignment horizontal="left" vertical="center"/>
    </xf>
    <xf numFmtId="1" fontId="14" fillId="0" borderId="0" xfId="65" applyNumberFormat="1" applyFont="1" applyAlignment="1">
      <alignment vertical="center"/>
    </xf>
    <xf numFmtId="1" fontId="5" fillId="0" borderId="0" xfId="65" applyNumberFormat="1" applyFont="1" applyAlignment="1">
      <alignment horizontal="right" vertical="center" readingOrder="2"/>
    </xf>
    <xf numFmtId="167" fontId="10" fillId="0" borderId="0" xfId="65" applyNumberFormat="1" applyFont="1" applyAlignment="1" applyProtection="1">
      <alignment horizontal="right" vertical="center"/>
    </xf>
    <xf numFmtId="1" fontId="10" fillId="0" borderId="0" xfId="65" applyNumberFormat="1" applyFont="1" applyAlignment="1" applyProtection="1">
      <alignment horizontal="left" vertical="center"/>
    </xf>
    <xf numFmtId="3" fontId="10" fillId="0" borderId="0" xfId="65" quotePrefix="1" applyNumberFormat="1" applyFont="1" applyAlignment="1" applyProtection="1">
      <alignment horizontal="right" vertical="center"/>
    </xf>
    <xf numFmtId="1" fontId="12" fillId="0" borderId="0" xfId="65" applyNumberFormat="1" applyFont="1" applyAlignment="1">
      <alignment horizontal="right" vertical="center" readingOrder="2"/>
    </xf>
    <xf numFmtId="167" fontId="10" fillId="0" borderId="0" xfId="65" applyNumberFormat="1" applyFont="1" applyAlignment="1" applyProtection="1">
      <alignment vertical="center"/>
    </xf>
    <xf numFmtId="3" fontId="10" fillId="0" borderId="0" xfId="65" applyNumberFormat="1" applyFont="1" applyAlignment="1" applyProtection="1">
      <alignment horizontal="right" vertical="center"/>
    </xf>
    <xf numFmtId="167" fontId="12" fillId="0" borderId="0" xfId="65" applyNumberFormat="1" applyFont="1" applyAlignment="1">
      <alignment vertical="center"/>
    </xf>
    <xf numFmtId="167" fontId="11" fillId="0" borderId="0" xfId="65" applyNumberFormat="1" applyFont="1" applyAlignment="1">
      <alignment vertical="center"/>
    </xf>
    <xf numFmtId="167" fontId="12" fillId="0" borderId="0" xfId="65" applyNumberFormat="1" applyFont="1" applyAlignment="1">
      <alignment horizontal="right" vertical="center"/>
    </xf>
    <xf numFmtId="167" fontId="5" fillId="0" borderId="0" xfId="65" applyNumberFormat="1" applyFont="1" applyAlignment="1" applyProtection="1">
      <alignment vertical="center"/>
    </xf>
    <xf numFmtId="3" fontId="5" fillId="0" borderId="0" xfId="65" quotePrefix="1" applyNumberFormat="1" applyFont="1" applyAlignment="1" applyProtection="1">
      <alignment horizontal="right" vertical="center"/>
    </xf>
    <xf numFmtId="1" fontId="11" fillId="0" borderId="0" xfId="65" applyNumberFormat="1" applyFont="1" applyAlignment="1">
      <alignment horizontal="right" vertical="center" readingOrder="2"/>
    </xf>
    <xf numFmtId="181" fontId="71" fillId="0" borderId="0" xfId="10" applyNumberFormat="1" applyFont="1" applyFill="1" applyBorder="1" applyAlignment="1">
      <alignment vertical="center"/>
    </xf>
    <xf numFmtId="181" fontId="5" fillId="0" borderId="0" xfId="10" applyNumberFormat="1" applyFont="1" applyFill="1" applyBorder="1" applyAlignment="1">
      <alignment vertical="center"/>
    </xf>
    <xf numFmtId="3" fontId="10" fillId="0" borderId="0" xfId="10" applyNumberFormat="1" applyFont="1" applyFill="1" applyBorder="1" applyAlignment="1">
      <alignment horizontal="right" vertical="center"/>
    </xf>
    <xf numFmtId="1" fontId="12" fillId="0" borderId="0" xfId="65" quotePrefix="1" applyNumberFormat="1" applyFont="1" applyAlignment="1">
      <alignment horizontal="right" vertical="center" readingOrder="2"/>
    </xf>
    <xf numFmtId="1" fontId="11" fillId="0" borderId="0" xfId="65" quotePrefix="1" applyNumberFormat="1" applyFont="1" applyAlignment="1">
      <alignment horizontal="right" vertical="center" readingOrder="2"/>
    </xf>
    <xf numFmtId="1" fontId="5" fillId="0" borderId="0" xfId="65" quotePrefix="1" applyNumberFormat="1" applyFont="1" applyAlignment="1" applyProtection="1">
      <alignment horizontal="left" vertical="center"/>
    </xf>
    <xf numFmtId="3" fontId="10" fillId="0" borderId="0" xfId="65" applyNumberFormat="1" applyFont="1" applyAlignment="1">
      <alignment horizontal="right" vertical="center"/>
    </xf>
    <xf numFmtId="179" fontId="5" fillId="0" borderId="0" xfId="54" applyNumberFormat="1" applyFont="1" applyAlignment="1">
      <alignment horizontal="right" vertical="center"/>
    </xf>
    <xf numFmtId="1" fontId="10" fillId="0" borderId="0" xfId="65" quotePrefix="1" applyNumberFormat="1" applyFont="1" applyAlignment="1" applyProtection="1">
      <alignment horizontal="left" vertical="center"/>
    </xf>
    <xf numFmtId="1" fontId="5" fillId="0" borderId="0" xfId="65" applyNumberFormat="1" applyFont="1" applyAlignment="1" applyProtection="1">
      <alignment horizontal="left" vertical="center"/>
    </xf>
    <xf numFmtId="3" fontId="5" fillId="0" borderId="0" xfId="65" quotePrefix="1" applyNumberFormat="1" applyFont="1" applyBorder="1" applyAlignment="1" applyProtection="1">
      <alignment horizontal="right" vertical="center"/>
    </xf>
    <xf numFmtId="1" fontId="13" fillId="0" borderId="0" xfId="65" applyNumberFormat="1" applyFont="1" applyAlignment="1">
      <alignment vertical="center"/>
    </xf>
    <xf numFmtId="167" fontId="5" fillId="0" borderId="0" xfId="64" applyNumberFormat="1" applyFont="1" applyAlignment="1">
      <alignment horizontal="right" vertical="center"/>
    </xf>
    <xf numFmtId="167" fontId="5" fillId="0" borderId="0" xfId="65" applyNumberFormat="1" applyFont="1" applyAlignment="1">
      <alignment horizontal="right" vertical="center"/>
    </xf>
    <xf numFmtId="1" fontId="4" fillId="0" borderId="0" xfId="66" applyNumberFormat="1" applyFont="1" applyAlignment="1" applyProtection="1">
      <alignment horizontal="left" vertical="center"/>
    </xf>
    <xf numFmtId="1" fontId="6" fillId="0" borderId="0" xfId="66" quotePrefix="1" applyNumberFormat="1" applyFont="1" applyAlignment="1">
      <alignment horizontal="right" vertical="center" readingOrder="2"/>
    </xf>
    <xf numFmtId="167" fontId="5" fillId="0" borderId="0" xfId="66" applyNumberFormat="1" applyFont="1" applyAlignment="1">
      <alignment vertical="center"/>
    </xf>
    <xf numFmtId="1" fontId="5" fillId="0" borderId="0" xfId="66" applyNumberFormat="1" applyFont="1" applyAlignment="1" applyProtection="1">
      <alignment horizontal="left" vertical="center"/>
    </xf>
    <xf numFmtId="1" fontId="5" fillId="0" borderId="0" xfId="66" applyNumberFormat="1" applyFont="1" applyAlignment="1">
      <alignment vertical="center" readingOrder="2"/>
    </xf>
    <xf numFmtId="1" fontId="7" fillId="0" borderId="0" xfId="66" quotePrefix="1" applyNumberFormat="1" applyFont="1" applyAlignment="1" applyProtection="1">
      <alignment horizontal="left" vertical="center"/>
    </xf>
    <xf numFmtId="1" fontId="7" fillId="0" borderId="0" xfId="66" quotePrefix="1" applyNumberFormat="1" applyFont="1" applyAlignment="1">
      <alignment vertical="center" readingOrder="2"/>
    </xf>
    <xf numFmtId="167" fontId="14" fillId="0" borderId="0" xfId="66" applyNumberFormat="1" applyFont="1" applyAlignment="1">
      <alignment vertical="center"/>
    </xf>
    <xf numFmtId="1" fontId="7" fillId="0" borderId="0" xfId="66" applyNumberFormat="1" applyFont="1" applyAlignment="1">
      <alignment vertical="center"/>
    </xf>
    <xf numFmtId="1" fontId="14" fillId="0" borderId="0" xfId="66" applyNumberFormat="1" applyFont="1" applyAlignment="1">
      <alignment horizontal="right" vertical="center" readingOrder="2"/>
    </xf>
    <xf numFmtId="1" fontId="7" fillId="0" borderId="0" xfId="66" applyNumberFormat="1" applyFont="1" applyFill="1" applyAlignment="1">
      <alignment vertical="center"/>
    </xf>
    <xf numFmtId="170" fontId="5" fillId="0" borderId="0" xfId="10" applyNumberFormat="1" applyFont="1" applyAlignment="1">
      <alignment horizontal="right" vertical="center" readingOrder="1"/>
    </xf>
    <xf numFmtId="1" fontId="5" fillId="0" borderId="0" xfId="66" applyNumberFormat="1" applyFont="1" applyAlignment="1">
      <alignment vertical="center"/>
    </xf>
    <xf numFmtId="1" fontId="5" fillId="0" borderId="0" xfId="66" applyNumberFormat="1" applyFont="1" applyAlignment="1">
      <alignment horizontal="right" vertical="center" readingOrder="2"/>
    </xf>
    <xf numFmtId="1" fontId="11" fillId="0" borderId="0" xfId="66" applyNumberFormat="1" applyFont="1" applyAlignment="1">
      <alignment horizontal="right" vertical="center" readingOrder="2"/>
    </xf>
    <xf numFmtId="1" fontId="10" fillId="0" borderId="0" xfId="66" quotePrefix="1" applyNumberFormat="1" applyFont="1" applyAlignment="1" applyProtection="1">
      <alignment horizontal="left" vertical="center"/>
    </xf>
    <xf numFmtId="167" fontId="11" fillId="0" borderId="0" xfId="66" applyNumberFormat="1" applyFont="1" applyAlignment="1">
      <alignment vertical="center"/>
    </xf>
    <xf numFmtId="0" fontId="5" fillId="0" borderId="0" xfId="66" applyNumberFormat="1" applyFont="1" applyFill="1" applyBorder="1" applyAlignment="1">
      <alignment horizontal="right" vertical="center"/>
    </xf>
    <xf numFmtId="1" fontId="11" fillId="0" borderId="0" xfId="66" applyNumberFormat="1" applyFont="1" applyAlignment="1">
      <alignment vertical="center"/>
    </xf>
    <xf numFmtId="1" fontId="40" fillId="0" borderId="0" xfId="59" quotePrefix="1" applyNumberFormat="1" applyFont="1" applyFill="1" applyAlignment="1" applyProtection="1">
      <alignment horizontal="left" vertical="center"/>
    </xf>
    <xf numFmtId="1" fontId="40" fillId="0" borderId="0" xfId="59" applyNumberFormat="1" applyFont="1" applyFill="1" applyAlignment="1">
      <alignment horizontal="right" vertical="center" wrapText="1" readingOrder="2"/>
    </xf>
    <xf numFmtId="1" fontId="40" fillId="0" borderId="0" xfId="59" quotePrefix="1" applyNumberFormat="1" applyFont="1" applyFill="1" applyAlignment="1">
      <alignment horizontal="right" vertical="center" readingOrder="2"/>
    </xf>
    <xf numFmtId="1" fontId="40" fillId="0" borderId="0" xfId="59" applyNumberFormat="1" applyFont="1" applyFill="1" applyAlignment="1">
      <alignment horizontal="right" vertical="center" readingOrder="2"/>
    </xf>
    <xf numFmtId="1" fontId="40" fillId="0" borderId="0" xfId="10" quotePrefix="1" applyNumberFormat="1" applyFont="1" applyFill="1" applyAlignment="1">
      <alignment horizontal="right" vertical="center" readingOrder="2"/>
    </xf>
    <xf numFmtId="1" fontId="43" fillId="0" borderId="0" xfId="59" quotePrefix="1" applyNumberFormat="1" applyFont="1" applyFill="1" applyAlignment="1" applyProtection="1">
      <alignment horizontal="left" vertical="center"/>
    </xf>
    <xf numFmtId="1" fontId="43" fillId="0" borderId="0" xfId="59" applyNumberFormat="1" applyFont="1" applyFill="1" applyAlignment="1">
      <alignment horizontal="right" vertical="center" readingOrder="2"/>
    </xf>
    <xf numFmtId="1" fontId="40" fillId="0" borderId="0" xfId="59" applyNumberFormat="1" applyFont="1" applyFill="1" applyAlignment="1">
      <alignment vertical="center"/>
    </xf>
    <xf numFmtId="0" fontId="67" fillId="0" borderId="0" xfId="63" applyFont="1" applyBorder="1" applyAlignment="1">
      <alignment vertical="center"/>
    </xf>
    <xf numFmtId="167" fontId="11" fillId="0" borderId="0" xfId="66" applyNumberFormat="1" applyFont="1" applyBorder="1" applyAlignment="1">
      <alignment vertical="center"/>
    </xf>
    <xf numFmtId="3" fontId="10" fillId="0" borderId="0" xfId="10" applyNumberFormat="1" applyFont="1" applyAlignment="1">
      <alignment horizontal="right" vertical="center" wrapText="1"/>
    </xf>
    <xf numFmtId="167" fontId="12" fillId="0" borderId="0" xfId="66" applyNumberFormat="1" applyFont="1" applyAlignment="1">
      <alignment vertical="center"/>
    </xf>
    <xf numFmtId="167" fontId="12" fillId="0" borderId="0" xfId="66" applyNumberFormat="1" applyFont="1" applyBorder="1" applyAlignment="1">
      <alignment vertical="center"/>
    </xf>
    <xf numFmtId="0" fontId="67" fillId="0" borderId="0" xfId="63" applyFont="1" applyFill="1" applyBorder="1" applyAlignment="1">
      <alignment vertical="center"/>
    </xf>
    <xf numFmtId="167" fontId="5" fillId="0" borderId="0" xfId="66" applyNumberFormat="1" applyFont="1" applyBorder="1" applyAlignment="1">
      <alignment vertical="center"/>
    </xf>
    <xf numFmtId="1" fontId="13" fillId="0" borderId="0" xfId="57" applyNumberFormat="1" applyFont="1" applyAlignment="1" applyProtection="1">
      <alignment horizontal="left" vertical="center"/>
    </xf>
    <xf numFmtId="1" fontId="18" fillId="0" borderId="0" xfId="59" applyNumberFormat="1" applyFont="1" applyFill="1" applyAlignment="1">
      <alignment vertical="center"/>
    </xf>
    <xf numFmtId="1" fontId="5" fillId="0" borderId="0" xfId="66" applyNumberFormat="1" applyFont="1" applyAlignment="1">
      <alignment horizontal="right" vertical="center"/>
    </xf>
    <xf numFmtId="1" fontId="14" fillId="0" borderId="0" xfId="66" applyNumberFormat="1" applyFont="1" applyAlignment="1">
      <alignment horizontal="right" vertical="center"/>
    </xf>
    <xf numFmtId="1" fontId="10" fillId="0" borderId="0" xfId="66" quotePrefix="1" applyNumberFormat="1" applyFont="1" applyAlignment="1" applyProtection="1">
      <alignment horizontal="right" vertical="center"/>
    </xf>
    <xf numFmtId="1" fontId="14" fillId="0" borderId="0" xfId="66" applyNumberFormat="1" applyFont="1" applyAlignment="1">
      <alignment vertical="center" readingOrder="2"/>
    </xf>
    <xf numFmtId="1" fontId="5" fillId="0" borderId="0" xfId="66" applyNumberFormat="1" applyFont="1" applyAlignment="1">
      <alignment horizontal="center" vertical="center"/>
    </xf>
    <xf numFmtId="1" fontId="10" fillId="0" borderId="0" xfId="66" quotePrefix="1" applyNumberFormat="1" applyFont="1" applyAlignment="1">
      <alignment horizontal="center" vertical="center"/>
    </xf>
    <xf numFmtId="1" fontId="11" fillId="0" borderId="0" xfId="66" applyNumberFormat="1" applyFont="1" applyAlignment="1">
      <alignment vertical="center" readingOrder="2"/>
    </xf>
    <xf numFmtId="1" fontId="5" fillId="0" borderId="0" xfId="66" quotePrefix="1" applyNumberFormat="1" applyFont="1" applyAlignment="1" applyProtection="1">
      <alignment horizontal="left" vertical="center"/>
    </xf>
    <xf numFmtId="1" fontId="11" fillId="0" borderId="0" xfId="66" applyNumberFormat="1" applyFont="1" applyAlignment="1">
      <alignment horizontal="center" vertical="center"/>
    </xf>
    <xf numFmtId="1" fontId="10" fillId="0" borderId="0" xfId="66" applyNumberFormat="1" applyFont="1" applyAlignment="1">
      <alignment horizontal="left" vertical="center"/>
    </xf>
    <xf numFmtId="1" fontId="12" fillId="0" borderId="0" xfId="66" applyNumberFormat="1" applyFont="1" applyAlignment="1">
      <alignment horizontal="right" vertical="center" readingOrder="2"/>
    </xf>
    <xf numFmtId="1" fontId="5" fillId="0" borderId="0" xfId="66" quotePrefix="1" applyNumberFormat="1" applyFont="1" applyAlignment="1">
      <alignment horizontal="left" vertical="center"/>
    </xf>
    <xf numFmtId="167" fontId="12" fillId="0" borderId="0" xfId="66" applyNumberFormat="1" applyFont="1" applyFill="1" applyAlignment="1">
      <alignment vertical="center"/>
    </xf>
    <xf numFmtId="1" fontId="5" fillId="0" borderId="0" xfId="66" applyNumberFormat="1" applyFont="1" applyAlignment="1" applyProtection="1">
      <alignment horizontal="right" vertical="center"/>
    </xf>
    <xf numFmtId="3" fontId="5" fillId="0" borderId="0" xfId="66" applyNumberFormat="1" applyFont="1" applyAlignment="1">
      <alignment horizontal="right" vertical="center"/>
    </xf>
    <xf numFmtId="1" fontId="7" fillId="0" borderId="0" xfId="66" applyNumberFormat="1" applyFont="1" applyAlignment="1" applyProtection="1">
      <alignment horizontal="left" vertical="center"/>
    </xf>
    <xf numFmtId="1" fontId="4" fillId="0" borderId="0" xfId="66" applyNumberFormat="1" applyFont="1" applyAlignment="1">
      <alignment vertical="center" readingOrder="2"/>
    </xf>
    <xf numFmtId="1" fontId="10" fillId="0" borderId="0" xfId="66" applyNumberFormat="1" applyFont="1" applyAlignment="1" applyProtection="1">
      <alignment vertical="top" readingOrder="2"/>
    </xf>
    <xf numFmtId="1" fontId="10" fillId="0" borderId="0" xfId="66" applyNumberFormat="1" applyFont="1" applyAlignment="1">
      <alignment vertical="center"/>
    </xf>
    <xf numFmtId="1" fontId="5" fillId="0" borderId="0" xfId="66" quotePrefix="1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13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" fontId="13" fillId="0" borderId="0" xfId="1" applyNumberFormat="1" applyFont="1" applyAlignment="1" applyProtection="1">
      <alignment horizontal="left" vertical="center"/>
    </xf>
    <xf numFmtId="169" fontId="4" fillId="0" borderId="0" xfId="67" applyNumberFormat="1" applyFont="1" applyFill="1" applyAlignment="1" applyProtection="1">
      <alignment horizontal="left" vertical="center"/>
    </xf>
    <xf numFmtId="169" fontId="72" fillId="0" borderId="0" xfId="67" applyNumberFormat="1" applyFont="1" applyFill="1" applyAlignment="1">
      <alignment vertical="center"/>
    </xf>
    <xf numFmtId="169" fontId="6" fillId="0" borderId="0" xfId="67" quotePrefix="1" applyNumberFormat="1" applyFont="1" applyFill="1" applyAlignment="1">
      <alignment horizontal="right" vertical="center" readingOrder="2"/>
    </xf>
    <xf numFmtId="169" fontId="6" fillId="0" borderId="0" xfId="67" quotePrefix="1" applyNumberFormat="1" applyFont="1" applyFill="1" applyAlignment="1">
      <alignment horizontal="right" vertical="center"/>
    </xf>
    <xf numFmtId="169" fontId="5" fillId="0" borderId="0" xfId="67" applyNumberFormat="1" applyFont="1" applyFill="1" applyAlignment="1">
      <alignment vertical="center"/>
    </xf>
    <xf numFmtId="169" fontId="7" fillId="0" borderId="0" xfId="67" applyNumberFormat="1" applyFont="1" applyFill="1" applyAlignment="1">
      <alignment vertical="center"/>
    </xf>
    <xf numFmtId="0" fontId="5" fillId="0" borderId="0" xfId="68" applyFont="1" applyFill="1" applyAlignment="1">
      <alignment vertical="center"/>
    </xf>
    <xf numFmtId="169" fontId="4" fillId="0" borderId="0" xfId="67" quotePrefix="1" applyNumberFormat="1" applyFont="1" applyFill="1" applyAlignment="1">
      <alignment horizontal="right" vertical="center"/>
    </xf>
    <xf numFmtId="169" fontId="8" fillId="0" borderId="0" xfId="67" applyNumberFormat="1" applyFont="1" applyFill="1" applyAlignment="1">
      <alignment vertical="center"/>
    </xf>
    <xf numFmtId="169" fontId="4" fillId="0" borderId="0" xfId="67" applyNumberFormat="1" applyFont="1" applyFill="1" applyAlignment="1">
      <alignment horizontal="right" vertical="center"/>
    </xf>
    <xf numFmtId="169" fontId="5" fillId="0" borderId="0" xfId="67" applyNumberFormat="1" applyFont="1" applyFill="1" applyAlignment="1">
      <alignment horizontal="right" vertical="center"/>
    </xf>
    <xf numFmtId="2" fontId="5" fillId="0" borderId="0" xfId="68" applyNumberFormat="1" applyFont="1" applyFill="1" applyAlignment="1">
      <alignment vertical="center"/>
    </xf>
    <xf numFmtId="1" fontId="10" fillId="0" borderId="0" xfId="71" applyNumberFormat="1" applyFont="1" applyFill="1" applyAlignment="1">
      <alignment horizontal="right" vertical="center"/>
    </xf>
    <xf numFmtId="0" fontId="5" fillId="0" borderId="0" xfId="5" applyFont="1" applyFill="1" applyBorder="1" applyAlignment="1">
      <alignment vertical="center"/>
    </xf>
    <xf numFmtId="0" fontId="11" fillId="0" borderId="0" xfId="69" applyFont="1" applyFill="1" applyBorder="1" applyAlignment="1">
      <alignment horizontal="right" vertical="center"/>
    </xf>
    <xf numFmtId="3" fontId="5" fillId="0" borderId="0" xfId="69" applyNumberFormat="1" applyFont="1" applyFill="1" applyBorder="1" applyAlignment="1">
      <alignment horizontal="right" vertical="center" readingOrder="1"/>
    </xf>
    <xf numFmtId="3" fontId="5" fillId="0" borderId="0" xfId="69" applyNumberFormat="1" applyFont="1" applyFill="1" applyBorder="1" applyAlignment="1">
      <alignment vertical="center"/>
    </xf>
    <xf numFmtId="2" fontId="10" fillId="0" borderId="0" xfId="69" applyNumberFormat="1" applyFont="1" applyFill="1" applyAlignment="1">
      <alignment vertical="center"/>
    </xf>
    <xf numFmtId="0" fontId="5" fillId="0" borderId="0" xfId="69" applyFont="1" applyFill="1" applyBorder="1" applyAlignment="1">
      <alignment vertical="center"/>
    </xf>
    <xf numFmtId="1" fontId="5" fillId="0" borderId="0" xfId="71" applyNumberFormat="1" applyFont="1" applyFill="1" applyAlignment="1">
      <alignment horizontal="right" vertical="center"/>
    </xf>
    <xf numFmtId="168" fontId="5" fillId="0" borderId="0" xfId="69" applyNumberFormat="1" applyFont="1" applyFill="1" applyBorder="1" applyAlignment="1">
      <alignment horizontal="right" vertical="center"/>
    </xf>
    <xf numFmtId="0" fontId="11" fillId="0" borderId="0" xfId="69" applyFont="1" applyFill="1" applyBorder="1" applyAlignment="1">
      <alignment vertical="center"/>
    </xf>
    <xf numFmtId="2" fontId="5" fillId="0" borderId="0" xfId="68" applyNumberFormat="1" applyFont="1" applyFill="1" applyBorder="1" applyAlignment="1">
      <alignment vertical="center"/>
    </xf>
    <xf numFmtId="2" fontId="36" fillId="0" borderId="0" xfId="68" applyNumberFormat="1" applyFont="1" applyFill="1" applyBorder="1" applyAlignment="1">
      <alignment vertical="center"/>
    </xf>
    <xf numFmtId="0" fontId="13" fillId="0" borderId="0" xfId="68" applyFont="1" applyFill="1" applyAlignment="1">
      <alignment vertical="center"/>
    </xf>
    <xf numFmtId="169" fontId="10" fillId="0" borderId="0" xfId="67" applyNumberFormat="1" applyFont="1" applyFill="1" applyAlignment="1">
      <alignment horizontal="right" vertical="center"/>
    </xf>
    <xf numFmtId="2" fontId="10" fillId="0" borderId="0" xfId="72" applyNumberFormat="1" applyFont="1" applyFill="1" applyAlignment="1" applyProtection="1">
      <alignment horizontal="left" vertical="center"/>
    </xf>
    <xf numFmtId="2" fontId="4" fillId="0" borderId="0" xfId="71" applyNumberFormat="1" applyFont="1" applyFill="1" applyAlignment="1" applyProtection="1">
      <alignment horizontal="left" vertical="center"/>
    </xf>
    <xf numFmtId="2" fontId="72" fillId="0" borderId="0" xfId="71" applyNumberFormat="1" applyFont="1" applyFill="1" applyAlignment="1">
      <alignment vertical="center"/>
    </xf>
    <xf numFmtId="2" fontId="6" fillId="0" borderId="0" xfId="71" quotePrefix="1" applyNumberFormat="1" applyFont="1" applyFill="1" applyAlignment="1">
      <alignment horizontal="right" vertical="center" readingOrder="2"/>
    </xf>
    <xf numFmtId="2" fontId="5" fillId="0" borderId="0" xfId="71" applyNumberFormat="1" applyFont="1" applyFill="1" applyAlignment="1">
      <alignment vertical="center"/>
    </xf>
    <xf numFmtId="2" fontId="5" fillId="0" borderId="0" xfId="71" applyNumberFormat="1" applyFont="1" applyFill="1" applyAlignment="1">
      <alignment vertical="center" readingOrder="2"/>
    </xf>
    <xf numFmtId="2" fontId="14" fillId="0" borderId="0" xfId="71" applyNumberFormat="1" applyFont="1" applyFill="1" applyAlignment="1">
      <alignment vertical="center"/>
    </xf>
    <xf numFmtId="2" fontId="7" fillId="0" borderId="0" xfId="71" quotePrefix="1" applyNumberFormat="1" applyFont="1" applyFill="1" applyAlignment="1">
      <alignment horizontal="right" vertical="center" readingOrder="2"/>
    </xf>
    <xf numFmtId="2" fontId="4" fillId="0" borderId="0" xfId="71" applyNumberFormat="1" applyFont="1" applyFill="1" applyAlignment="1">
      <alignment vertical="center" readingOrder="2"/>
    </xf>
    <xf numFmtId="2" fontId="10" fillId="0" borderId="0" xfId="71" applyNumberFormat="1" applyFont="1" applyFill="1" applyAlignment="1">
      <alignment horizontal="right" vertical="center" readingOrder="2"/>
    </xf>
    <xf numFmtId="2" fontId="5" fillId="0" borderId="0" xfId="71" applyNumberFormat="1" applyFont="1" applyFill="1" applyAlignment="1" applyProtection="1">
      <alignment horizontal="left" vertical="center"/>
    </xf>
    <xf numFmtId="2" fontId="11" fillId="0" borderId="0" xfId="71" applyNumberFormat="1" applyFont="1" applyFill="1" applyAlignment="1">
      <alignment horizontal="right" vertical="center" readingOrder="2"/>
    </xf>
    <xf numFmtId="0" fontId="5" fillId="0" borderId="0" xfId="69" applyFont="1" applyFill="1" applyBorder="1"/>
    <xf numFmtId="1" fontId="5" fillId="0" borderId="0" xfId="69" applyNumberFormat="1" applyFont="1" applyFill="1" applyAlignment="1">
      <alignment vertical="center"/>
    </xf>
    <xf numFmtId="2" fontId="5" fillId="0" borderId="0" xfId="69" applyNumberFormat="1" applyFont="1" applyFill="1" applyAlignment="1">
      <alignment vertical="center"/>
    </xf>
    <xf numFmtId="2" fontId="5" fillId="0" borderId="0" xfId="73" applyNumberFormat="1" applyFont="1" applyFill="1" applyAlignment="1">
      <alignment vertical="center"/>
    </xf>
    <xf numFmtId="2" fontId="7" fillId="0" borderId="0" xfId="73" quotePrefix="1" applyNumberFormat="1" applyFont="1" applyFill="1" applyAlignment="1" applyProtection="1">
      <alignment horizontal="left" vertical="center"/>
    </xf>
    <xf numFmtId="2" fontId="14" fillId="0" borderId="0" xfId="73" applyNumberFormat="1" applyFont="1" applyFill="1" applyAlignment="1">
      <alignment vertical="center"/>
    </xf>
    <xf numFmtId="2" fontId="7" fillId="0" borderId="0" xfId="73" quotePrefix="1" applyNumberFormat="1" applyFont="1" applyAlignment="1">
      <alignment horizontal="right" vertical="center" readingOrder="2"/>
    </xf>
    <xf numFmtId="2" fontId="4" fillId="0" borderId="0" xfId="73" applyNumberFormat="1" applyFont="1" applyAlignment="1">
      <alignment vertical="center" readingOrder="2"/>
    </xf>
    <xf numFmtId="2" fontId="5" fillId="0" borderId="0" xfId="71" quotePrefix="1" applyNumberFormat="1" applyFont="1" applyFill="1" applyAlignment="1">
      <alignment horizontal="right" vertical="center" readingOrder="2"/>
    </xf>
    <xf numFmtId="2" fontId="5" fillId="0" borderId="0" xfId="12" applyNumberFormat="1" applyFont="1" applyFill="1" applyAlignment="1">
      <alignment vertical="center"/>
    </xf>
    <xf numFmtId="2" fontId="10" fillId="0" borderId="0" xfId="73" applyNumberFormat="1" applyFont="1" applyFill="1" applyAlignment="1">
      <alignment horizontal="right" vertical="center"/>
    </xf>
    <xf numFmtId="2" fontId="21" fillId="0" borderId="0" xfId="12" applyNumberFormat="1" applyFont="1" applyFill="1" applyAlignment="1">
      <alignment vertical="center"/>
    </xf>
    <xf numFmtId="2" fontId="10" fillId="0" borderId="0" xfId="73" applyNumberFormat="1" applyFont="1" applyFill="1" applyAlignment="1">
      <alignment vertical="center"/>
    </xf>
    <xf numFmtId="3" fontId="5" fillId="0" borderId="0" xfId="71" applyNumberFormat="1" applyFont="1" applyFill="1" applyAlignment="1">
      <alignment vertical="center"/>
    </xf>
    <xf numFmtId="0" fontId="10" fillId="0" borderId="0" xfId="69" applyFont="1" applyFill="1" applyAlignment="1">
      <alignment vertical="center"/>
    </xf>
    <xf numFmtId="3" fontId="10" fillId="0" borderId="0" xfId="73" applyNumberFormat="1" applyFont="1" applyFill="1" applyAlignment="1">
      <alignment vertical="center"/>
    </xf>
    <xf numFmtId="1" fontId="4" fillId="0" borderId="0" xfId="74" applyNumberFormat="1" applyFont="1" applyFill="1" applyAlignment="1" applyProtection="1">
      <alignment horizontal="left" vertical="center"/>
    </xf>
    <xf numFmtId="0" fontId="5" fillId="0" borderId="0" xfId="69" applyFont="1" applyFill="1" applyAlignment="1">
      <alignment vertical="center"/>
    </xf>
    <xf numFmtId="1" fontId="5" fillId="0" borderId="0" xfId="74" applyNumberFormat="1" applyFont="1" applyFill="1" applyAlignment="1">
      <alignment vertical="center"/>
    </xf>
    <xf numFmtId="1" fontId="5" fillId="0" borderId="0" xfId="74" applyNumberFormat="1" applyFont="1" applyFill="1" applyAlignment="1">
      <alignment horizontal="right" vertical="center" readingOrder="2"/>
    </xf>
    <xf numFmtId="169" fontId="7" fillId="0" borderId="0" xfId="74" quotePrefix="1" applyNumberFormat="1" applyFont="1" applyFill="1" applyAlignment="1" applyProtection="1">
      <alignment horizontal="left" vertical="center"/>
    </xf>
    <xf numFmtId="169" fontId="7" fillId="0" borderId="0" xfId="74" applyNumberFormat="1" applyFont="1" applyFill="1" applyAlignment="1">
      <alignment vertical="center"/>
    </xf>
    <xf numFmtId="169" fontId="4" fillId="0" borderId="0" xfId="74" quotePrefix="1" applyNumberFormat="1" applyFont="1" applyFill="1" applyAlignment="1">
      <alignment horizontal="right" vertical="center"/>
    </xf>
    <xf numFmtId="169" fontId="7" fillId="0" borderId="0" xfId="74" applyNumberFormat="1" applyFont="1" applyFill="1" applyAlignment="1" applyProtection="1">
      <alignment horizontal="left" vertical="center"/>
    </xf>
    <xf numFmtId="169" fontId="7" fillId="0" borderId="0" xfId="74" applyNumberFormat="1" applyFont="1" applyFill="1" applyAlignment="1">
      <alignment horizontal="right" vertical="center"/>
    </xf>
    <xf numFmtId="169" fontId="4" fillId="0" borderId="0" xfId="74" applyNumberFormat="1" applyFont="1" applyFill="1" applyAlignment="1">
      <alignment horizontal="right" vertical="center" readingOrder="2"/>
    </xf>
    <xf numFmtId="2" fontId="74" fillId="0" borderId="0" xfId="69" applyNumberFormat="1" applyFont="1" applyFill="1" applyAlignment="1">
      <alignment vertical="center"/>
    </xf>
    <xf numFmtId="3" fontId="5" fillId="0" borderId="0" xfId="69" applyNumberFormat="1" applyFont="1" applyFill="1" applyAlignment="1">
      <alignment vertical="center"/>
    </xf>
    <xf numFmtId="2" fontId="5" fillId="0" borderId="0" xfId="69" applyNumberFormat="1" applyFont="1" applyFill="1" applyAlignment="1">
      <alignment horizontal="center" vertical="center"/>
    </xf>
    <xf numFmtId="1" fontId="7" fillId="0" borderId="0" xfId="74" quotePrefix="1" applyNumberFormat="1" applyFont="1" applyFill="1" applyAlignment="1" applyProtection="1">
      <alignment horizontal="left" vertical="center"/>
    </xf>
    <xf numFmtId="1" fontId="5" fillId="0" borderId="0" xfId="69" applyNumberFormat="1" applyFont="1" applyFill="1" applyAlignment="1">
      <alignment horizontal="right" vertical="center" readingOrder="2"/>
    </xf>
    <xf numFmtId="3" fontId="76" fillId="0" borderId="0" xfId="53" applyNumberFormat="1" applyFont="1" applyFill="1" applyBorder="1" applyAlignment="1">
      <alignment horizontal="center" vertical="center"/>
    </xf>
    <xf numFmtId="0" fontId="5" fillId="0" borderId="0" xfId="70" applyFont="1" applyFill="1" applyBorder="1" applyAlignment="1">
      <alignment vertical="center"/>
    </xf>
    <xf numFmtId="168" fontId="12" fillId="0" borderId="0" xfId="70" applyNumberFormat="1" applyFont="1" applyFill="1" applyBorder="1"/>
    <xf numFmtId="0" fontId="77" fillId="0" borderId="0" xfId="69" applyFont="1" applyAlignment="1">
      <alignment vertical="center" wrapText="1"/>
    </xf>
    <xf numFmtId="0" fontId="10" fillId="0" borderId="0" xfId="69" applyFont="1" applyAlignment="1">
      <alignment vertical="center" wrapText="1"/>
    </xf>
    <xf numFmtId="1" fontId="12" fillId="0" borderId="0" xfId="69" applyNumberFormat="1" applyFont="1" applyFill="1" applyBorder="1"/>
    <xf numFmtId="169" fontId="5" fillId="0" borderId="0" xfId="12" applyNumberFormat="1" applyFont="1" applyFill="1" applyAlignment="1">
      <alignment vertical="center"/>
    </xf>
    <xf numFmtId="167" fontId="5" fillId="0" borderId="0" xfId="75" applyNumberFormat="1" applyFont="1" applyFill="1" applyAlignment="1">
      <alignment vertical="center"/>
    </xf>
    <xf numFmtId="2" fontId="75" fillId="0" borderId="0" xfId="69" applyNumberFormat="1" applyFont="1" applyFill="1" applyBorder="1" applyAlignment="1">
      <alignment horizontal="center" vertical="center"/>
    </xf>
    <xf numFmtId="2" fontId="36" fillId="0" borderId="0" xfId="69" applyNumberFormat="1" applyFont="1" applyFill="1" applyAlignment="1">
      <alignment vertical="center"/>
    </xf>
    <xf numFmtId="2" fontId="78" fillId="0" borderId="0" xfId="69" applyNumberFormat="1" applyFont="1" applyFill="1" applyAlignment="1">
      <alignment vertical="center" readingOrder="2"/>
    </xf>
    <xf numFmtId="1" fontId="4" fillId="0" borderId="0" xfId="76" applyNumberFormat="1" applyFont="1" applyFill="1" applyAlignment="1" applyProtection="1">
      <alignment horizontal="left" vertical="center"/>
    </xf>
    <xf numFmtId="1" fontId="4" fillId="0" borderId="0" xfId="76" applyNumberFormat="1" applyFont="1" applyFill="1" applyAlignment="1">
      <alignment vertical="center"/>
    </xf>
    <xf numFmtId="1" fontId="6" fillId="0" borderId="0" xfId="76" applyNumberFormat="1" applyFont="1" applyFill="1" applyAlignment="1">
      <alignment horizontal="right" vertical="center" readingOrder="2"/>
    </xf>
    <xf numFmtId="167" fontId="4" fillId="0" borderId="0" xfId="76" applyNumberFormat="1" applyFont="1" applyFill="1" applyAlignment="1">
      <alignment vertical="center"/>
    </xf>
    <xf numFmtId="1" fontId="5" fillId="0" borderId="0" xfId="76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vertical="center"/>
    </xf>
    <xf numFmtId="1" fontId="5" fillId="0" borderId="0" xfId="76" applyNumberFormat="1" applyFont="1" applyFill="1" applyAlignment="1">
      <alignment horizontal="right" vertical="center" readingOrder="2"/>
    </xf>
    <xf numFmtId="167" fontId="5" fillId="0" borderId="0" xfId="76" applyNumberFormat="1" applyFont="1" applyFill="1" applyAlignment="1">
      <alignment vertical="center"/>
    </xf>
    <xf numFmtId="167" fontId="5" fillId="0" borderId="0" xfId="76" applyNumberFormat="1" applyFont="1" applyFill="1" applyAlignment="1">
      <alignment horizontal="right" vertical="center"/>
    </xf>
    <xf numFmtId="1" fontId="7" fillId="0" borderId="0" xfId="76" quotePrefix="1" applyNumberFormat="1" applyFont="1" applyFill="1" applyAlignment="1" applyProtection="1">
      <alignment horizontal="left" vertical="center"/>
    </xf>
    <xf numFmtId="167" fontId="7" fillId="0" borderId="0" xfId="76" applyNumberFormat="1" applyFont="1" applyFill="1" applyAlignment="1">
      <alignment vertical="center"/>
    </xf>
    <xf numFmtId="1" fontId="13" fillId="0" borderId="0" xfId="76" applyNumberFormat="1" applyFont="1" applyFill="1" applyAlignment="1">
      <alignment vertical="center"/>
    </xf>
    <xf numFmtId="1" fontId="10" fillId="0" borderId="0" xfId="76" applyNumberFormat="1" applyFont="1" applyFill="1" applyAlignment="1">
      <alignment horizontal="right" vertical="center"/>
    </xf>
    <xf numFmtId="167" fontId="10" fillId="0" borderId="0" xfId="76" applyNumberFormat="1" applyFont="1" applyFill="1" applyAlignment="1">
      <alignment horizontal="right" vertical="center"/>
    </xf>
    <xf numFmtId="167" fontId="10" fillId="0" borderId="0" xfId="76" applyNumberFormat="1" applyFont="1" applyFill="1" applyAlignment="1">
      <alignment vertical="center"/>
    </xf>
    <xf numFmtId="167" fontId="8" fillId="0" borderId="0" xfId="76" quotePrefix="1" applyNumberFormat="1" applyFont="1" applyFill="1" applyAlignment="1">
      <alignment horizontal="right" vertical="center"/>
    </xf>
    <xf numFmtId="167" fontId="8" fillId="0" borderId="0" xfId="76" applyNumberFormat="1" applyFont="1" applyFill="1" applyAlignment="1">
      <alignment vertical="center"/>
    </xf>
    <xf numFmtId="167" fontId="8" fillId="0" borderId="0" xfId="76" quotePrefix="1" applyNumberFormat="1" applyFont="1" applyFill="1" applyAlignment="1">
      <alignment horizontal="left" vertical="center"/>
    </xf>
    <xf numFmtId="167" fontId="12" fillId="0" borderId="0" xfId="76" applyNumberFormat="1" applyFont="1" applyFill="1" applyAlignment="1">
      <alignment vertical="center"/>
    </xf>
    <xf numFmtId="167" fontId="8" fillId="0" borderId="0" xfId="76" applyNumberFormat="1" applyFont="1" applyFill="1" applyAlignment="1">
      <alignment horizontal="right" vertical="center"/>
    </xf>
    <xf numFmtId="167" fontId="11" fillId="0" borderId="0" xfId="76" applyNumberFormat="1" applyFont="1" applyFill="1" applyAlignment="1">
      <alignment vertical="center"/>
    </xf>
    <xf numFmtId="1" fontId="5" fillId="0" borderId="0" xfId="76" quotePrefix="1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horizontal="right" vertical="center"/>
    </xf>
    <xf numFmtId="1" fontId="11" fillId="0" borderId="0" xfId="76" applyNumberFormat="1" applyFont="1" applyFill="1" applyAlignment="1">
      <alignment vertical="center"/>
    </xf>
    <xf numFmtId="1" fontId="10" fillId="0" borderId="0" xfId="76" applyNumberFormat="1" applyFont="1" applyFill="1" applyAlignment="1" applyProtection="1">
      <alignment horizontal="left" vertical="center"/>
    </xf>
    <xf numFmtId="1" fontId="7" fillId="0" borderId="0" xfId="76" applyNumberFormat="1" applyFont="1" applyFill="1" applyAlignment="1">
      <alignment vertical="center"/>
    </xf>
    <xf numFmtId="1" fontId="7" fillId="0" borderId="0" xfId="76" quotePrefix="1" applyNumberFormat="1" applyFont="1" applyFill="1" applyBorder="1" applyAlignment="1" applyProtection="1">
      <alignment horizontal="left" vertical="center"/>
    </xf>
    <xf numFmtId="1" fontId="7" fillId="0" borderId="0" xfId="76" applyNumberFormat="1" applyFont="1" applyFill="1" applyBorder="1" applyAlignment="1">
      <alignment vertical="center"/>
    </xf>
    <xf numFmtId="1" fontId="10" fillId="0" borderId="0" xfId="76" quotePrefix="1" applyNumberFormat="1" applyFont="1" applyFill="1" applyAlignment="1" applyProtection="1">
      <alignment horizontal="left" vertical="center"/>
    </xf>
    <xf numFmtId="1" fontId="10" fillId="0" borderId="0" xfId="76" quotePrefix="1" applyNumberFormat="1" applyFont="1" applyFill="1" applyBorder="1" applyAlignment="1" applyProtection="1">
      <alignment horizontal="left" vertical="center"/>
    </xf>
    <xf numFmtId="1" fontId="10" fillId="0" borderId="0" xfId="76" applyNumberFormat="1" applyFont="1" applyFill="1" applyAlignment="1">
      <alignment vertical="center"/>
    </xf>
    <xf numFmtId="1" fontId="10" fillId="0" borderId="0" xfId="76" applyNumberFormat="1" applyFont="1" applyFill="1" applyBorder="1" applyAlignment="1">
      <alignment horizontal="right" vertical="center"/>
    </xf>
    <xf numFmtId="167" fontId="7" fillId="0" borderId="0" xfId="76" applyNumberFormat="1" applyFont="1" applyFill="1" applyBorder="1"/>
    <xf numFmtId="1" fontId="10" fillId="0" borderId="0" xfId="76" applyNumberFormat="1" applyFont="1" applyFill="1" applyBorder="1" applyAlignment="1" applyProtection="1">
      <alignment horizontal="left" vertical="center"/>
    </xf>
    <xf numFmtId="1" fontId="5" fillId="0" borderId="0" xfId="76" applyNumberFormat="1" applyFont="1" applyFill="1" applyBorder="1"/>
    <xf numFmtId="1" fontId="5" fillId="0" borderId="0" xfId="76" applyNumberFormat="1" applyFont="1" applyFill="1" applyBorder="1" applyAlignment="1">
      <alignment horizontal="center" vertical="center"/>
    </xf>
    <xf numFmtId="1" fontId="7" fillId="0" borderId="0" xfId="78" quotePrefix="1" applyNumberFormat="1" applyFont="1" applyFill="1" applyAlignment="1" applyProtection="1">
      <alignment horizontal="left" vertical="center"/>
    </xf>
    <xf numFmtId="1" fontId="7" fillId="0" borderId="0" xfId="78" applyNumberFormat="1" applyFont="1" applyFill="1" applyAlignment="1" applyProtection="1">
      <alignment horizontal="left" vertical="center"/>
    </xf>
    <xf numFmtId="1" fontId="11" fillId="0" borderId="0" xfId="78" applyNumberFormat="1" applyFont="1" applyFill="1" applyAlignment="1">
      <alignment horizontal="right" vertical="center" readingOrder="2"/>
    </xf>
    <xf numFmtId="1" fontId="10" fillId="0" borderId="0" xfId="78" applyNumberFormat="1" applyFont="1" applyFill="1" applyAlignment="1" applyProtection="1">
      <alignment horizontal="left" vertical="center"/>
    </xf>
    <xf numFmtId="1" fontId="10" fillId="0" borderId="0" xfId="78" applyNumberFormat="1" applyFont="1" applyFill="1" applyAlignment="1">
      <alignment vertical="center"/>
    </xf>
    <xf numFmtId="1" fontId="10" fillId="0" borderId="0" xfId="78" applyNumberFormat="1" applyFont="1" applyFill="1" applyAlignment="1">
      <alignment horizontal="right" vertical="center"/>
    </xf>
    <xf numFmtId="1" fontId="10" fillId="0" borderId="0" xfId="78" applyNumberFormat="1" applyFont="1" applyFill="1" applyAlignment="1" applyProtection="1">
      <alignment horizontal="right" vertical="center"/>
    </xf>
    <xf numFmtId="1" fontId="12" fillId="0" borderId="0" xfId="78" applyNumberFormat="1" applyFont="1" applyFill="1" applyAlignment="1">
      <alignment horizontal="right" vertical="center" readingOrder="2"/>
    </xf>
    <xf numFmtId="1" fontId="5" fillId="0" borderId="0" xfId="78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vertical="center" readingOrder="2"/>
    </xf>
    <xf numFmtId="1" fontId="13" fillId="0" borderId="0" xfId="76" applyNumberFormat="1" applyFont="1" applyFill="1" applyAlignment="1" applyProtection="1">
      <alignment horizontal="left" vertical="center"/>
    </xf>
    <xf numFmtId="1" fontId="10" fillId="0" borderId="0" xfId="78" quotePrefix="1" applyNumberFormat="1" applyFont="1" applyFill="1" applyAlignment="1" applyProtection="1">
      <alignment horizontal="left" vertical="center"/>
    </xf>
    <xf numFmtId="1" fontId="5" fillId="0" borderId="0" xfId="78" applyNumberFormat="1" applyFont="1" applyFill="1" applyAlignment="1">
      <alignment vertical="center"/>
    </xf>
    <xf numFmtId="1" fontId="5" fillId="0" borderId="0" xfId="1" applyNumberFormat="1" applyFont="1" applyFill="1" applyBorder="1" applyAlignment="1" applyProtection="1">
      <alignment horizontal="left" vertical="center"/>
    </xf>
    <xf numFmtId="1" fontId="10" fillId="0" borderId="0" xfId="78" applyNumberFormat="1" applyFont="1" applyFill="1" applyBorder="1" applyAlignment="1">
      <alignment horizontal="right" vertical="center"/>
    </xf>
    <xf numFmtId="1" fontId="10" fillId="0" borderId="0" xfId="78" applyNumberFormat="1" applyFont="1" applyFill="1" applyBorder="1" applyAlignment="1">
      <alignment vertical="center"/>
    </xf>
    <xf numFmtId="167" fontId="7" fillId="0" borderId="0" xfId="76" applyNumberFormat="1" applyFont="1" applyFill="1" applyBorder="1" applyAlignment="1">
      <alignment vertical="center"/>
    </xf>
    <xf numFmtId="1" fontId="10" fillId="0" borderId="0" xfId="78" applyNumberFormat="1" applyFont="1" applyFill="1" applyAlignment="1" applyProtection="1">
      <alignment horizontal="right"/>
    </xf>
    <xf numFmtId="1" fontId="12" fillId="0" borderId="0" xfId="78" applyNumberFormat="1" applyFont="1" applyFill="1" applyBorder="1" applyAlignment="1">
      <alignment horizontal="right" vertical="center" readingOrder="2"/>
    </xf>
    <xf numFmtId="1" fontId="10" fillId="0" borderId="0" xfId="78" applyNumberFormat="1" applyFont="1" applyFill="1" applyBorder="1" applyAlignment="1" applyProtection="1">
      <alignment horizontal="left" vertical="center"/>
    </xf>
    <xf numFmtId="1" fontId="10" fillId="0" borderId="0" xfId="78" applyNumberFormat="1" applyFont="1" applyFill="1" applyBorder="1" applyAlignment="1" applyProtection="1">
      <alignment horizontal="right" vertical="center"/>
    </xf>
    <xf numFmtId="167" fontId="22" fillId="0" borderId="0" xfId="76" applyNumberFormat="1" applyFont="1" applyFill="1" applyAlignment="1">
      <alignment vertical="center"/>
    </xf>
    <xf numFmtId="1" fontId="7" fillId="0" borderId="0" xfId="76" applyNumberFormat="1" applyFont="1" applyFill="1" applyAlignment="1" applyProtection="1">
      <alignment horizontal="left" vertical="center"/>
    </xf>
    <xf numFmtId="1" fontId="8" fillId="0" borderId="0" xfId="76" applyNumberFormat="1" applyFont="1" applyFill="1" applyAlignment="1">
      <alignment horizontal="right" vertical="center" readingOrder="2"/>
    </xf>
    <xf numFmtId="1" fontId="12" fillId="0" borderId="0" xfId="76" applyNumberFormat="1" applyFont="1" applyFill="1" applyAlignment="1" applyProtection="1">
      <alignment horizontal="right" vertical="center" readingOrder="1"/>
    </xf>
    <xf numFmtId="0" fontId="5" fillId="0" borderId="0" xfId="10" applyFont="1" applyFill="1" applyAlignment="1">
      <alignment horizontal="left" vertical="center"/>
    </xf>
    <xf numFmtId="1" fontId="4" fillId="0" borderId="0" xfId="78" applyNumberFormat="1" applyFont="1" applyFill="1" applyAlignment="1" applyProtection="1">
      <alignment horizontal="left" vertical="center"/>
    </xf>
    <xf numFmtId="1" fontId="4" fillId="0" borderId="0" xfId="78" applyNumberFormat="1" applyFont="1" applyFill="1" applyAlignment="1">
      <alignment vertical="center"/>
    </xf>
    <xf numFmtId="1" fontId="6" fillId="0" borderId="0" xfId="78" applyNumberFormat="1" applyFont="1" applyFill="1" applyAlignment="1">
      <alignment vertical="center" readingOrder="2"/>
    </xf>
    <xf numFmtId="167" fontId="4" fillId="0" borderId="0" xfId="78" applyNumberFormat="1" applyFont="1" applyFill="1" applyAlignment="1">
      <alignment vertical="center"/>
    </xf>
    <xf numFmtId="1" fontId="5" fillId="0" borderId="0" xfId="78" applyNumberFormat="1" applyFont="1" applyFill="1" applyAlignment="1">
      <alignment vertical="center" readingOrder="2"/>
    </xf>
    <xf numFmtId="167" fontId="5" fillId="0" borderId="0" xfId="78" applyNumberFormat="1" applyFont="1" applyFill="1" applyAlignment="1">
      <alignment vertical="center"/>
    </xf>
    <xf numFmtId="1" fontId="7" fillId="0" borderId="0" xfId="78" quotePrefix="1" applyNumberFormat="1" applyFont="1" applyFill="1" applyBorder="1" applyAlignment="1" applyProtection="1">
      <alignment horizontal="left" vertical="center"/>
    </xf>
    <xf numFmtId="1" fontId="7" fillId="0" borderId="0" xfId="78" applyNumberFormat="1" applyFont="1" applyFill="1" applyBorder="1" applyAlignment="1">
      <alignment vertical="center"/>
    </xf>
    <xf numFmtId="167" fontId="7" fillId="0" borderId="0" xfId="78" applyNumberFormat="1" applyFont="1" applyFill="1" applyAlignment="1">
      <alignment vertical="center"/>
    </xf>
    <xf numFmtId="1" fontId="4" fillId="0" borderId="0" xfId="78" applyNumberFormat="1" applyFont="1" applyFill="1" applyBorder="1" applyAlignment="1">
      <alignment vertical="center" readingOrder="2"/>
    </xf>
    <xf numFmtId="1" fontId="5" fillId="0" borderId="0" xfId="1" applyNumberFormat="1" applyFont="1" applyFill="1" applyBorder="1" applyAlignment="1">
      <alignment horizontal="right" vertical="center" readingOrder="2"/>
    </xf>
    <xf numFmtId="1" fontId="10" fillId="0" borderId="0" xfId="78" quotePrefix="1" applyNumberFormat="1" applyFont="1" applyFill="1" applyBorder="1" applyAlignment="1" applyProtection="1">
      <alignment horizontal="left" vertical="center"/>
    </xf>
    <xf numFmtId="1" fontId="10" fillId="0" borderId="0" xfId="78" applyNumberFormat="1" applyFont="1" applyFill="1" applyBorder="1" applyAlignment="1">
      <alignment horizontal="centerContinuous" vertical="center"/>
    </xf>
    <xf numFmtId="1" fontId="10" fillId="0" borderId="0" xfId="78" applyNumberFormat="1" applyFont="1" applyFill="1" applyBorder="1" applyAlignment="1" applyProtection="1">
      <alignment horizontal="centerContinuous" vertical="center"/>
    </xf>
    <xf numFmtId="167" fontId="10" fillId="0" borderId="0" xfId="78" applyNumberFormat="1" applyFont="1" applyFill="1" applyAlignment="1">
      <alignment vertical="center"/>
    </xf>
    <xf numFmtId="167" fontId="12" fillId="0" borderId="0" xfId="78" applyNumberFormat="1" applyFont="1" applyFill="1" applyAlignment="1">
      <alignment vertical="center"/>
    </xf>
    <xf numFmtId="167" fontId="11" fillId="0" borderId="0" xfId="78" applyNumberFormat="1" applyFont="1" applyFill="1" applyAlignment="1">
      <alignment vertical="center"/>
    </xf>
    <xf numFmtId="1" fontId="4" fillId="0" borderId="0" xfId="80" applyNumberFormat="1" applyFont="1" applyFill="1" applyAlignment="1" applyProtection="1">
      <alignment horizontal="left" vertical="center"/>
    </xf>
    <xf numFmtId="1" fontId="4" fillId="0" borderId="0" xfId="80" applyNumberFormat="1" applyFont="1" applyFill="1" applyAlignment="1">
      <alignment vertical="center"/>
    </xf>
    <xf numFmtId="167" fontId="4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>
      <alignment vertical="center"/>
    </xf>
    <xf numFmtId="167" fontId="5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>
      <alignment vertical="center" readingOrder="2"/>
    </xf>
    <xf numFmtId="1" fontId="7" fillId="0" borderId="0" xfId="80" quotePrefix="1" applyNumberFormat="1" applyFont="1" applyFill="1" applyAlignment="1" applyProtection="1">
      <alignment horizontal="left" vertical="center"/>
    </xf>
    <xf numFmtId="1" fontId="7" fillId="0" borderId="0" xfId="80" applyNumberFormat="1" applyFont="1" applyFill="1" applyAlignment="1">
      <alignment vertical="center"/>
    </xf>
    <xf numFmtId="167" fontId="7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>
      <alignment horizontal="right" vertical="center" readingOrder="2"/>
    </xf>
    <xf numFmtId="1" fontId="7" fillId="0" borderId="0" xfId="80" quotePrefix="1" applyNumberFormat="1" applyFont="1" applyFill="1" applyBorder="1" applyAlignment="1" applyProtection="1">
      <alignment horizontal="left" vertical="center"/>
    </xf>
    <xf numFmtId="1" fontId="7" fillId="0" borderId="0" xfId="80" applyNumberFormat="1" applyFont="1" applyFill="1" applyBorder="1" applyAlignment="1">
      <alignment vertical="center"/>
    </xf>
    <xf numFmtId="1" fontId="5" fillId="0" borderId="0" xfId="80" applyNumberFormat="1" applyFont="1" applyFill="1" applyBorder="1" applyAlignment="1">
      <alignment horizontal="right" vertical="center" readingOrder="2"/>
    </xf>
    <xf numFmtId="167" fontId="11" fillId="0" borderId="0" xfId="80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left" vertical="center" readingOrder="2"/>
    </xf>
    <xf numFmtId="1" fontId="5" fillId="0" borderId="0" xfId="80" applyNumberFormat="1" applyFont="1" applyFill="1" applyBorder="1" applyAlignment="1">
      <alignment vertical="center"/>
    </xf>
    <xf numFmtId="1" fontId="10" fillId="0" borderId="0" xfId="80" quotePrefix="1" applyNumberFormat="1" applyFont="1" applyFill="1" applyBorder="1" applyAlignment="1" applyProtection="1">
      <alignment horizontal="center" vertical="center"/>
    </xf>
    <xf numFmtId="1" fontId="10" fillId="0" borderId="0" xfId="80" applyNumberFormat="1" applyFont="1" applyFill="1" applyBorder="1" applyAlignment="1">
      <alignment horizontal="centerContinuous" vertical="center"/>
    </xf>
    <xf numFmtId="167" fontId="5" fillId="0" borderId="0" xfId="80" applyNumberFormat="1" applyFont="1" applyFill="1" applyBorder="1" applyAlignment="1">
      <alignment vertical="center"/>
    </xf>
    <xf numFmtId="1" fontId="5" fillId="0" borderId="0" xfId="80" applyNumberFormat="1" applyFont="1" applyFill="1" applyBorder="1" applyAlignment="1">
      <alignment horizontal="left" vertical="center"/>
    </xf>
    <xf numFmtId="1" fontId="12" fillId="0" borderId="0" xfId="80" applyNumberFormat="1" applyFont="1" applyFill="1" applyBorder="1" applyAlignment="1">
      <alignment vertical="center"/>
    </xf>
    <xf numFmtId="1" fontId="10" fillId="0" borderId="0" xfId="80" quotePrefix="1" applyNumberFormat="1" applyFont="1" applyFill="1" applyBorder="1" applyAlignment="1" applyProtection="1">
      <alignment horizontal="right" vertical="center"/>
    </xf>
    <xf numFmtId="1" fontId="10" fillId="0" borderId="0" xfId="80" applyNumberFormat="1" applyFont="1" applyFill="1" applyBorder="1" applyAlignment="1" applyProtection="1">
      <alignment horizontal="right" vertical="center"/>
    </xf>
    <xf numFmtId="1" fontId="10" fillId="0" borderId="0" xfId="80" quotePrefix="1" applyNumberFormat="1" applyFont="1" applyFill="1" applyBorder="1" applyAlignment="1" applyProtection="1">
      <alignment horizontal="left" vertical="center"/>
    </xf>
    <xf numFmtId="1" fontId="10" fillId="0" borderId="0" xfId="80" applyNumberFormat="1" applyFont="1" applyFill="1" applyBorder="1" applyAlignment="1">
      <alignment horizontal="right" vertical="center"/>
    </xf>
    <xf numFmtId="1" fontId="10" fillId="0" borderId="0" xfId="80" applyNumberFormat="1" applyFont="1" applyFill="1" applyBorder="1" applyAlignment="1">
      <alignment horizontal="right" vertical="center" readingOrder="2"/>
    </xf>
    <xf numFmtId="1" fontId="10" fillId="0" borderId="0" xfId="80" applyNumberFormat="1" applyFont="1" applyFill="1" applyBorder="1" applyAlignment="1" applyProtection="1">
      <alignment horizontal="left" vertical="center"/>
    </xf>
    <xf numFmtId="167" fontId="12" fillId="0" borderId="0" xfId="80" applyNumberFormat="1" applyFont="1" applyFill="1" applyAlignment="1">
      <alignment vertical="center"/>
    </xf>
    <xf numFmtId="167" fontId="10" fillId="0" borderId="0" xfId="80" applyNumberFormat="1" applyFont="1" applyFill="1" applyAlignment="1">
      <alignment vertical="center"/>
    </xf>
    <xf numFmtId="175" fontId="10" fillId="0" borderId="0" xfId="80" applyNumberFormat="1" applyFont="1" applyFill="1" applyBorder="1" applyAlignment="1" applyProtection="1">
      <alignment vertical="center"/>
    </xf>
    <xf numFmtId="167" fontId="10" fillId="0" borderId="0" xfId="80" applyNumberFormat="1" applyFont="1" applyFill="1" applyBorder="1" applyAlignment="1">
      <alignment vertical="center"/>
    </xf>
    <xf numFmtId="1" fontId="5" fillId="0" borderId="0" xfId="80" applyNumberFormat="1" applyFont="1" applyFill="1" applyAlignment="1" applyProtection="1">
      <alignment horizontal="left" vertical="center"/>
    </xf>
    <xf numFmtId="1" fontId="6" fillId="0" borderId="0" xfId="80" applyNumberFormat="1" applyFont="1" applyFill="1" applyAlignment="1">
      <alignment vertical="center" readingOrder="2"/>
    </xf>
    <xf numFmtId="1" fontId="12" fillId="0" borderId="0" xfId="80" applyNumberFormat="1" applyFont="1" applyFill="1" applyBorder="1" applyAlignment="1" applyProtection="1">
      <alignment horizontal="right" vertical="center"/>
    </xf>
    <xf numFmtId="1" fontId="11" fillId="0" borderId="0" xfId="80" applyNumberFormat="1" applyFont="1" applyFill="1" applyBorder="1" applyAlignment="1">
      <alignment horizontal="right" vertical="center" readingOrder="2"/>
    </xf>
    <xf numFmtId="1" fontId="12" fillId="0" borderId="0" xfId="80" applyNumberFormat="1" applyFont="1" applyFill="1" applyBorder="1" applyAlignment="1">
      <alignment horizontal="right" vertical="center" readingOrder="2"/>
    </xf>
    <xf numFmtId="1" fontId="5" fillId="0" borderId="0" xfId="80" applyNumberFormat="1" applyFont="1" applyFill="1" applyBorder="1" applyAlignment="1" applyProtection="1">
      <alignment horizontal="right" vertical="center"/>
    </xf>
    <xf numFmtId="0" fontId="0" fillId="0" borderId="0" xfId="0" applyFill="1" applyBorder="1"/>
    <xf numFmtId="2" fontId="10" fillId="0" borderId="0" xfId="71" applyNumberFormat="1" applyFont="1" applyFill="1" applyAlignment="1">
      <alignment horizontal="right" vertical="center"/>
    </xf>
    <xf numFmtId="1" fontId="5" fillId="0" borderId="0" xfId="66" applyNumberFormat="1" applyFont="1" applyAlignment="1" applyProtection="1">
      <alignment horizontal="left" vertical="center" wrapText="1"/>
    </xf>
    <xf numFmtId="0" fontId="12" fillId="0" borderId="0" xfId="10" applyFont="1" applyBorder="1" applyAlignment="1">
      <alignment vertical="center"/>
    </xf>
    <xf numFmtId="3" fontId="11" fillId="0" borderId="0" xfId="10" applyNumberFormat="1" applyFont="1" applyBorder="1" applyAlignment="1">
      <alignment horizontal="right"/>
    </xf>
    <xf numFmtId="3" fontId="18" fillId="0" borderId="0" xfId="56" applyNumberFormat="1" applyFont="1" applyFill="1" applyBorder="1" applyAlignment="1">
      <alignment horizontal="right" vertical="center"/>
    </xf>
    <xf numFmtId="0" fontId="100" fillId="0" borderId="0" xfId="0" applyFont="1" applyAlignment="1">
      <alignment horizontal="left" vertical="center" wrapText="1" readingOrder="1"/>
    </xf>
    <xf numFmtId="0" fontId="102" fillId="0" borderId="0" xfId="0" applyFont="1" applyAlignment="1">
      <alignment horizontal="right" vertical="center" wrapText="1" readingOrder="2"/>
    </xf>
    <xf numFmtId="0" fontId="101" fillId="0" borderId="0" xfId="0" applyFont="1" applyAlignment="1"/>
    <xf numFmtId="43" fontId="103" fillId="0" borderId="0" xfId="288" applyFont="1" applyAlignment="1">
      <alignment horizontal="right" vertical="center" wrapText="1" readingOrder="2"/>
    </xf>
    <xf numFmtId="43" fontId="47" fillId="0" borderId="0" xfId="288" applyFont="1" applyAlignment="1">
      <alignment horizontal="left" vertical="center" wrapText="1" readingOrder="1"/>
    </xf>
    <xf numFmtId="0" fontId="104" fillId="0" borderId="0" xfId="0" applyFont="1" applyAlignment="1">
      <alignment horizontal="left" vertical="center" wrapText="1" readingOrder="1"/>
    </xf>
    <xf numFmtId="0" fontId="104" fillId="0" borderId="0" xfId="0" applyFont="1" applyAlignment="1">
      <alignment horizontal="right" vertical="center" wrapText="1" readingOrder="2"/>
    </xf>
    <xf numFmtId="0" fontId="106" fillId="0" borderId="0" xfId="290" applyAlignment="1" applyProtection="1">
      <alignment horizontal="left" vertical="center" wrapText="1" readingOrder="1"/>
    </xf>
    <xf numFmtId="43" fontId="106" fillId="0" borderId="0" xfId="290" applyNumberFormat="1" applyAlignment="1" applyProtection="1">
      <alignment horizontal="right" vertical="center" wrapText="1" readingOrder="2"/>
    </xf>
    <xf numFmtId="0" fontId="106" fillId="0" borderId="0" xfId="290" applyAlignment="1" applyProtection="1">
      <alignment horizontal="right" vertical="center" wrapText="1" readingOrder="2"/>
    </xf>
    <xf numFmtId="43" fontId="106" fillId="0" borderId="0" xfId="290" applyNumberFormat="1" applyAlignment="1" applyProtection="1">
      <alignment horizontal="left" vertical="center" wrapText="1" readingOrder="1"/>
    </xf>
    <xf numFmtId="0" fontId="10" fillId="0" borderId="0" xfId="10" applyFont="1" applyAlignment="1">
      <alignment horizontal="right" vertical="center" wrapText="1"/>
    </xf>
    <xf numFmtId="3" fontId="18" fillId="0" borderId="0" xfId="0" applyNumberFormat="1" applyFont="1"/>
    <xf numFmtId="0" fontId="22" fillId="0" borderId="0" xfId="10" applyFont="1"/>
    <xf numFmtId="3" fontId="23" fillId="0" borderId="0" xfId="0" applyNumberFormat="1" applyFont="1" applyFill="1"/>
    <xf numFmtId="3" fontId="20" fillId="0" borderId="0" xfId="0" applyNumberFormat="1" applyFont="1" applyFill="1"/>
    <xf numFmtId="167" fontId="41" fillId="0" borderId="0" xfId="41" applyNumberFormat="1" applyFont="1" applyAlignment="1" applyProtection="1">
      <alignment horizontal="right" vertical="center"/>
    </xf>
    <xf numFmtId="1" fontId="13" fillId="0" borderId="0" xfId="1" quotePrefix="1" applyNumberFormat="1" applyFont="1" applyAlignment="1" applyProtection="1">
      <alignment horizontal="right" vertical="center"/>
    </xf>
    <xf numFmtId="3" fontId="10" fillId="0" borderId="0" xfId="64" applyNumberFormat="1" applyFont="1" applyAlignment="1">
      <alignment horizontal="right" vertical="center"/>
    </xf>
    <xf numFmtId="1" fontId="14" fillId="0" borderId="0" xfId="64" applyNumberFormat="1" applyFont="1" applyAlignment="1">
      <alignment horizontal="right"/>
    </xf>
    <xf numFmtId="167" fontId="10" fillId="0" borderId="0" xfId="64" applyNumberFormat="1" applyFont="1" applyAlignment="1">
      <alignment horizontal="right" vertical="center"/>
    </xf>
    <xf numFmtId="1" fontId="7" fillId="0" borderId="0" xfId="54" applyNumberFormat="1" applyFont="1" applyAlignment="1">
      <alignment horizontal="right" vertical="center" readingOrder="2"/>
    </xf>
    <xf numFmtId="0" fontId="4" fillId="0" borderId="0" xfId="46" quotePrefix="1" applyNumberFormat="1" applyFont="1" applyFill="1" applyBorder="1" applyAlignment="1" applyProtection="1">
      <alignment horizontal="left" vertical="center"/>
    </xf>
    <xf numFmtId="0" fontId="72" fillId="0" borderId="0" xfId="46" applyNumberFormat="1" applyFont="1" applyFill="1" applyBorder="1" applyAlignment="1">
      <alignment horizontal="right" vertical="center"/>
    </xf>
    <xf numFmtId="0" fontId="4" fillId="0" borderId="0" xfId="46" applyNumberFormat="1" applyFont="1" applyFill="1" applyBorder="1" applyAlignment="1">
      <alignment vertical="center"/>
    </xf>
    <xf numFmtId="167" fontId="4" fillId="0" borderId="0" xfId="44" quotePrefix="1" applyNumberFormat="1" applyFont="1" applyFill="1" applyAlignment="1" applyProtection="1">
      <alignment horizontal="left" vertical="center"/>
    </xf>
    <xf numFmtId="167" fontId="72" fillId="0" borderId="0" xfId="44" applyNumberFormat="1" applyFont="1" applyAlignment="1">
      <alignment vertical="center"/>
    </xf>
    <xf numFmtId="1" fontId="107" fillId="0" borderId="0" xfId="57" applyNumberFormat="1" applyFont="1" applyAlignment="1">
      <alignment vertical="center"/>
    </xf>
    <xf numFmtId="1" fontId="107" fillId="0" borderId="0" xfId="10" applyNumberFormat="1" applyFont="1" applyAlignment="1">
      <alignment vertical="center"/>
    </xf>
    <xf numFmtId="167" fontId="7" fillId="0" borderId="0" xfId="22" quotePrefix="1" applyNumberFormat="1" applyFont="1" applyAlignment="1">
      <alignment horizontal="right" vertical="center" readingOrder="2"/>
    </xf>
    <xf numFmtId="167" fontId="12" fillId="0" borderId="0" xfId="44" applyNumberFormat="1" applyFont="1" applyAlignment="1">
      <alignment horizontal="right" vertical="center" readingOrder="2"/>
    </xf>
    <xf numFmtId="1" fontId="10" fillId="0" borderId="0" xfId="57" applyNumberFormat="1" applyFont="1" applyFill="1" applyAlignment="1">
      <alignment vertical="center"/>
    </xf>
    <xf numFmtId="1" fontId="10" fillId="0" borderId="0" xfId="57" quotePrefix="1" applyNumberFormat="1" applyFont="1" applyFill="1" applyAlignment="1">
      <alignment horizontal="right" vertical="center" readingOrder="2"/>
    </xf>
    <xf numFmtId="1" fontId="5" fillId="0" borderId="0" xfId="57" quotePrefix="1" applyNumberFormat="1" applyFont="1" applyFill="1" applyAlignment="1" applyProtection="1">
      <alignment horizontal="left" vertical="center"/>
    </xf>
    <xf numFmtId="182" fontId="5" fillId="0" borderId="0" xfId="57" applyNumberFormat="1" applyFont="1" applyFill="1" applyBorder="1" applyAlignment="1" applyProtection="1">
      <alignment horizontal="right" vertical="center"/>
    </xf>
    <xf numFmtId="1" fontId="5" fillId="0" borderId="0" xfId="57" applyNumberFormat="1" applyFont="1" applyFill="1" applyAlignment="1">
      <alignment horizontal="right" vertical="center" readingOrder="2"/>
    </xf>
    <xf numFmtId="1" fontId="5" fillId="0" borderId="0" xfId="57" quotePrefix="1" applyNumberFormat="1" applyFont="1" applyAlignment="1">
      <alignment horizontal="right" vertical="center" readingOrder="2"/>
    </xf>
    <xf numFmtId="1" fontId="5" fillId="0" borderId="0" xfId="57" applyNumberFormat="1" applyFont="1" applyAlignment="1">
      <alignment horizontal="right" vertical="center"/>
    </xf>
    <xf numFmtId="1" fontId="5" fillId="0" borderId="0" xfId="57" applyNumberFormat="1" applyFont="1" applyFill="1" applyBorder="1" applyAlignment="1" applyProtection="1">
      <alignment horizontal="right" vertical="center"/>
    </xf>
    <xf numFmtId="0" fontId="5" fillId="0" borderId="0" xfId="57" applyNumberFormat="1" applyFont="1" applyFill="1" applyBorder="1" applyAlignment="1" applyProtection="1">
      <alignment horizontal="right" vertical="center"/>
    </xf>
    <xf numFmtId="1" fontId="5" fillId="0" borderId="0" xfId="57" applyNumberFormat="1" applyFont="1" applyFill="1" applyAlignment="1" applyProtection="1">
      <alignment horizontal="left" vertical="center"/>
    </xf>
    <xf numFmtId="3" fontId="18" fillId="0" borderId="0" xfId="57" applyNumberFormat="1" applyFont="1" applyFill="1" applyBorder="1" applyAlignment="1" applyProtection="1">
      <alignment horizontal="right" vertical="center"/>
    </xf>
    <xf numFmtId="1" fontId="5" fillId="0" borderId="0" xfId="57" quotePrefix="1" applyNumberFormat="1" applyFont="1" applyAlignment="1" applyProtection="1">
      <alignment horizontal="left" vertical="center"/>
    </xf>
    <xf numFmtId="0" fontId="5" fillId="0" borderId="1" xfId="10" applyFont="1" applyFill="1" applyBorder="1" applyAlignment="1">
      <alignment horizontal="left" vertical="center"/>
    </xf>
    <xf numFmtId="185" fontId="5" fillId="0" borderId="0" xfId="57" applyNumberFormat="1" applyFont="1" applyFill="1" applyBorder="1" applyAlignment="1" applyProtection="1">
      <alignment horizontal="right" vertical="center"/>
    </xf>
    <xf numFmtId="1" fontId="12" fillId="0" borderId="0" xfId="57" quotePrefix="1" applyNumberFormat="1" applyFont="1" applyAlignment="1">
      <alignment horizontal="right" vertical="center" readingOrder="2"/>
    </xf>
    <xf numFmtId="1" fontId="12" fillId="0" borderId="0" xfId="57" applyNumberFormat="1" applyFont="1" applyAlignment="1" applyProtection="1">
      <alignment horizontal="right" vertical="center"/>
    </xf>
    <xf numFmtId="1" fontId="11" fillId="0" borderId="0" xfId="1" applyNumberFormat="1" applyFont="1" applyFill="1" applyAlignment="1" applyProtection="1">
      <alignment horizontal="left" vertical="center"/>
    </xf>
    <xf numFmtId="1" fontId="10" fillId="0" borderId="0" xfId="57" quotePrefix="1" applyNumberFormat="1" applyFont="1" applyAlignment="1" applyProtection="1">
      <alignment horizontal="left" vertical="center"/>
    </xf>
    <xf numFmtId="167" fontId="10" fillId="0" borderId="0" xfId="57" applyNumberFormat="1" applyFont="1" applyAlignment="1">
      <alignment horizontal="right" vertical="center"/>
    </xf>
    <xf numFmtId="3" fontId="5" fillId="0" borderId="0" xfId="57" applyNumberFormat="1" applyFont="1" applyFill="1" applyAlignment="1" applyProtection="1">
      <alignment horizontal="right"/>
    </xf>
    <xf numFmtId="167" fontId="5" fillId="0" borderId="0" xfId="57" applyNumberFormat="1" applyFont="1" applyAlignment="1">
      <alignment horizontal="right" vertical="center"/>
    </xf>
    <xf numFmtId="167" fontId="10" fillId="0" borderId="0" xfId="57" applyNumberFormat="1" applyFont="1" applyFill="1" applyAlignment="1">
      <alignment horizontal="right" vertical="center"/>
    </xf>
    <xf numFmtId="3" fontId="10" fillId="0" borderId="0" xfId="10" applyNumberFormat="1" applyFont="1" applyFill="1" applyAlignment="1">
      <alignment horizontal="left" vertical="center"/>
    </xf>
    <xf numFmtId="1" fontId="12" fillId="0" borderId="0" xfId="57" applyNumberFormat="1" applyFont="1" applyAlignment="1">
      <alignment horizontal="right" vertical="center"/>
    </xf>
    <xf numFmtId="1" fontId="12" fillId="0" borderId="0" xfId="57" applyNumberFormat="1" applyFont="1" applyAlignment="1">
      <alignment horizontal="left" vertical="center" readingOrder="2"/>
    </xf>
    <xf numFmtId="1" fontId="12" fillId="0" borderId="0" xfId="57" applyNumberFormat="1" applyFont="1" applyAlignment="1">
      <alignment vertical="center" readingOrder="2"/>
    </xf>
    <xf numFmtId="1" fontId="12" fillId="0" borderId="0" xfId="57" quotePrefix="1" applyNumberFormat="1" applyFont="1" applyAlignment="1">
      <alignment vertical="center" readingOrder="2"/>
    </xf>
    <xf numFmtId="3" fontId="12" fillId="0" borderId="0" xfId="57" applyNumberFormat="1" applyFont="1" applyFill="1" applyAlignment="1" applyProtection="1">
      <alignment horizontal="right" vertical="center"/>
    </xf>
    <xf numFmtId="1" fontId="11" fillId="0" borderId="0" xfId="10" applyNumberFormat="1" applyFont="1" applyAlignment="1">
      <alignment vertical="center"/>
    </xf>
    <xf numFmtId="1" fontId="12" fillId="0" borderId="0" xfId="57" quotePrefix="1" applyNumberFormat="1" applyFont="1" applyAlignment="1" applyProtection="1">
      <alignment horizontal="center" vertical="center" readingOrder="2"/>
    </xf>
    <xf numFmtId="3" fontId="10" fillId="0" borderId="0" xfId="10" applyNumberFormat="1" applyFont="1" applyBorder="1" applyAlignment="1">
      <alignment vertical="center"/>
    </xf>
    <xf numFmtId="167" fontId="5" fillId="0" borderId="0" xfId="65" applyNumberFormat="1" applyFont="1" applyFill="1" applyAlignment="1"/>
    <xf numFmtId="179" fontId="5" fillId="0" borderId="0" xfId="57" applyNumberFormat="1" applyFont="1" applyFill="1" applyBorder="1" applyAlignment="1" applyProtection="1">
      <alignment vertical="center"/>
    </xf>
    <xf numFmtId="1" fontId="10" fillId="0" borderId="0" xfId="65" applyNumberFormat="1" applyFont="1" applyAlignment="1">
      <alignment horizontal="right" vertical="center" readingOrder="2"/>
    </xf>
    <xf numFmtId="3" fontId="5" fillId="0" borderId="0" xfId="10" applyNumberFormat="1" applyFont="1" applyFill="1" applyBorder="1" applyAlignment="1">
      <alignment horizontal="left" vertical="center"/>
    </xf>
    <xf numFmtId="1" fontId="10" fillId="0" borderId="0" xfId="59" applyNumberFormat="1" applyFont="1" applyFill="1" applyBorder="1" applyAlignment="1" applyProtection="1">
      <alignment horizontal="center" vertical="center"/>
    </xf>
    <xf numFmtId="1" fontId="10" fillId="0" borderId="0" xfId="10" applyNumberFormat="1" applyFont="1" applyFill="1" applyBorder="1" applyAlignment="1">
      <alignment horizontal="center" vertical="center"/>
    </xf>
    <xf numFmtId="1" fontId="11" fillId="0" borderId="0" xfId="59" applyNumberFormat="1" applyFont="1" applyFill="1" applyBorder="1" applyAlignment="1">
      <alignment horizontal="center" vertical="center"/>
    </xf>
    <xf numFmtId="1" fontId="11" fillId="0" borderId="0" xfId="59" applyNumberFormat="1" applyFont="1" applyFill="1" applyBorder="1" applyAlignment="1">
      <alignment horizontal="right" vertical="center"/>
    </xf>
    <xf numFmtId="182" fontId="5" fillId="0" borderId="0" xfId="57" applyNumberFormat="1" applyFont="1" applyFill="1" applyBorder="1" applyAlignment="1" applyProtection="1">
      <alignment vertical="center"/>
    </xf>
    <xf numFmtId="1" fontId="10" fillId="0" borderId="0" xfId="57" applyNumberFormat="1" applyFont="1" applyFill="1" applyBorder="1" applyAlignment="1" applyProtection="1">
      <alignment horizontal="right" vertical="center"/>
    </xf>
    <xf numFmtId="0" fontId="10" fillId="0" borderId="1" xfId="10" applyFont="1" applyFill="1" applyBorder="1" applyAlignment="1">
      <alignment horizontal="left" vertical="center"/>
    </xf>
    <xf numFmtId="185" fontId="10" fillId="0" borderId="0" xfId="57" applyNumberFormat="1" applyFont="1" applyFill="1" applyBorder="1" applyAlignment="1" applyProtection="1">
      <alignment horizontal="right" vertical="center"/>
    </xf>
    <xf numFmtId="0" fontId="10" fillId="0" borderId="0" xfId="57" applyNumberFormat="1" applyFont="1" applyFill="1" applyBorder="1" applyAlignment="1" applyProtection="1">
      <alignment horizontal="right" vertical="center"/>
    </xf>
    <xf numFmtId="1" fontId="5" fillId="0" borderId="0" xfId="21" applyNumberFormat="1" applyFont="1" applyFill="1" applyBorder="1" applyAlignment="1">
      <alignment vertical="center"/>
    </xf>
    <xf numFmtId="1" fontId="27" fillId="0" borderId="0" xfId="21" applyNumberFormat="1" applyFont="1" applyBorder="1" applyAlignment="1">
      <alignment vertical="center"/>
    </xf>
    <xf numFmtId="1" fontId="5" fillId="0" borderId="0" xfId="1" quotePrefix="1" applyNumberFormat="1" applyFont="1" applyAlignment="1" applyProtection="1">
      <alignment horizontal="right" vertical="center"/>
    </xf>
    <xf numFmtId="167" fontId="12" fillId="0" borderId="0" xfId="44" applyNumberFormat="1" applyFont="1" applyAlignment="1">
      <alignment vertical="center" readingOrder="2"/>
    </xf>
    <xf numFmtId="0" fontId="5" fillId="0" borderId="0" xfId="10" applyFont="1" applyAlignment="1">
      <alignment horizontal="left" vertical="center"/>
    </xf>
    <xf numFmtId="167" fontId="12" fillId="0" borderId="0" xfId="44" quotePrefix="1" applyNumberFormat="1" applyFont="1" applyAlignment="1">
      <alignment vertical="center" readingOrder="2"/>
    </xf>
    <xf numFmtId="0" fontId="15" fillId="0" borderId="0" xfId="10" applyFont="1" applyFill="1" applyAlignment="1">
      <alignment vertical="center"/>
    </xf>
    <xf numFmtId="167" fontId="10" fillId="0" borderId="0" xfId="44" applyNumberFormat="1" applyFont="1" applyAlignment="1">
      <alignment vertical="center"/>
    </xf>
    <xf numFmtId="0" fontId="12" fillId="0" borderId="0" xfId="44" applyNumberFormat="1" applyFont="1" applyAlignment="1" applyProtection="1">
      <alignment horizontal="left"/>
    </xf>
    <xf numFmtId="0" fontId="34" fillId="0" borderId="0" xfId="10" applyFont="1" applyAlignment="1">
      <alignment vertical="center"/>
    </xf>
    <xf numFmtId="3" fontId="18" fillId="0" borderId="0" xfId="10" applyNumberFormat="1" applyFont="1" applyAlignment="1">
      <alignment vertical="center"/>
    </xf>
    <xf numFmtId="167" fontId="6" fillId="0" borderId="0" xfId="9" quotePrefix="1" applyNumberFormat="1" applyFont="1" applyAlignment="1">
      <alignment horizontal="right" vertical="center" readingOrder="2"/>
    </xf>
    <xf numFmtId="0" fontId="0" fillId="0" borderId="0" xfId="0"/>
    <xf numFmtId="0" fontId="0" fillId="0" borderId="0" xfId="0" applyFill="1"/>
    <xf numFmtId="0" fontId="2" fillId="0" borderId="0" xfId="0" applyFont="1" applyFill="1"/>
    <xf numFmtId="3" fontId="25" fillId="0" borderId="0" xfId="10" applyNumberFormat="1" applyFont="1" applyFill="1" applyBorder="1" applyAlignment="1">
      <alignment vertical="center"/>
    </xf>
    <xf numFmtId="167" fontId="10" fillId="0" borderId="0" xfId="25" applyNumberFormat="1" applyFont="1" applyFill="1" applyBorder="1" applyAlignment="1">
      <alignment horizontal="right" vertical="center"/>
    </xf>
    <xf numFmtId="1" fontId="10" fillId="0" borderId="0" xfId="1" applyNumberFormat="1" applyFont="1" applyFill="1" applyAlignment="1">
      <alignment horizontal="right" vertical="center" wrapText="1"/>
    </xf>
    <xf numFmtId="1" fontId="5" fillId="0" borderId="0" xfId="1" applyNumberFormat="1" applyFont="1" applyFill="1" applyAlignment="1">
      <alignment horizontal="right" vertical="center" readingOrder="2"/>
    </xf>
    <xf numFmtId="1" fontId="5" fillId="0" borderId="0" xfId="1" applyNumberFormat="1" applyFont="1" applyFill="1" applyAlignment="1">
      <alignment horizontal="left" vertical="center"/>
    </xf>
    <xf numFmtId="167" fontId="10" fillId="0" borderId="0" xfId="9" applyNumberFormat="1" applyFont="1" applyFill="1" applyAlignment="1">
      <alignment horizontal="right" vertical="center" wrapText="1"/>
    </xf>
    <xf numFmtId="0" fontId="10" fillId="0" borderId="0" xfId="10" applyFont="1" applyFill="1" applyAlignment="1">
      <alignment horizontal="right" vertical="center" wrapText="1"/>
    </xf>
    <xf numFmtId="167" fontId="10" fillId="0" borderId="0" xfId="27" applyNumberFormat="1" applyFont="1" applyFill="1" applyAlignment="1">
      <alignment horizontal="right" vertical="center"/>
    </xf>
    <xf numFmtId="170" fontId="21" fillId="0" borderId="0" xfId="27" applyNumberFormat="1" applyFont="1" applyFill="1" applyAlignment="1" applyProtection="1">
      <alignment vertical="center"/>
    </xf>
    <xf numFmtId="167" fontId="10" fillId="0" borderId="0" xfId="33" applyNumberFormat="1" applyFont="1" applyFill="1" applyAlignment="1">
      <alignment horizontal="right" vertical="center"/>
    </xf>
    <xf numFmtId="167" fontId="8" fillId="0" borderId="0" xfId="33" quotePrefix="1" applyNumberFormat="1" applyFont="1" applyAlignment="1" applyProtection="1">
      <alignment horizontal="left" vertical="center"/>
    </xf>
    <xf numFmtId="3" fontId="0" fillId="0" borderId="0" xfId="0" applyNumberFormat="1" applyFont="1" applyFill="1"/>
    <xf numFmtId="170" fontId="21" fillId="0" borderId="0" xfId="36" applyNumberFormat="1" applyFont="1" applyAlignment="1">
      <alignment vertical="center"/>
    </xf>
    <xf numFmtId="0" fontId="8" fillId="0" borderId="0" xfId="10" applyFont="1" applyFill="1" applyAlignment="1">
      <alignment horizontal="right" readingOrder="2"/>
    </xf>
    <xf numFmtId="167" fontId="5" fillId="0" borderId="0" xfId="1" applyNumberFormat="1" applyFont="1" applyFill="1" applyAlignment="1" applyProtection="1">
      <alignment horizontal="right" vertical="center"/>
    </xf>
    <xf numFmtId="167" fontId="5" fillId="0" borderId="0" xfId="1" applyNumberFormat="1" applyFont="1" applyFill="1" applyAlignment="1" applyProtection="1">
      <alignment horizontal="left" vertical="center"/>
    </xf>
    <xf numFmtId="0" fontId="8" fillId="0" borderId="0" xfId="10" applyFont="1" applyFill="1" applyAlignment="1">
      <alignment horizontal="left" vertical="center"/>
    </xf>
    <xf numFmtId="0" fontId="8" fillId="0" borderId="0" xfId="10" applyFont="1" applyFill="1" applyAlignment="1">
      <alignment horizontal="left"/>
    </xf>
    <xf numFmtId="167" fontId="9" fillId="0" borderId="0" xfId="1" applyNumberFormat="1" applyFont="1" applyFill="1" applyAlignment="1" applyProtection="1">
      <alignment horizontal="left" vertical="center"/>
    </xf>
    <xf numFmtId="167" fontId="9" fillId="0" borderId="0" xfId="1" applyNumberFormat="1" applyFont="1" applyFill="1" applyAlignment="1">
      <alignment horizontal="right" vertical="center" readingOrder="2"/>
    </xf>
    <xf numFmtId="0" fontId="9" fillId="0" borderId="0" xfId="10" applyFont="1" applyAlignment="1">
      <alignment vertical="center"/>
    </xf>
    <xf numFmtId="0" fontId="9" fillId="0" borderId="0" xfId="10" applyFont="1" applyAlignment="1">
      <alignment vertical="center" readingOrder="2"/>
    </xf>
    <xf numFmtId="0" fontId="8" fillId="0" borderId="0" xfId="10" applyFont="1" applyAlignment="1">
      <alignment vertical="center" wrapText="1"/>
    </xf>
    <xf numFmtId="0" fontId="9" fillId="0" borderId="0" xfId="10" applyFont="1" applyAlignment="1">
      <alignment vertical="center" wrapText="1"/>
    </xf>
    <xf numFmtId="0" fontId="8" fillId="0" borderId="0" xfId="10" applyFont="1" applyAlignment="1">
      <alignment horizontal="right" vertical="center" wrapText="1" readingOrder="2"/>
    </xf>
    <xf numFmtId="0" fontId="9" fillId="0" borderId="0" xfId="10" applyFont="1" applyAlignment="1">
      <alignment horizontal="left" vertical="center" wrapText="1"/>
    </xf>
    <xf numFmtId="3" fontId="100" fillId="0" borderId="0" xfId="0" applyNumberFormat="1" applyFont="1"/>
    <xf numFmtId="3" fontId="101" fillId="0" borderId="0" xfId="0" applyNumberFormat="1" applyFont="1"/>
    <xf numFmtId="0" fontId="9" fillId="0" borderId="0" xfId="10" applyFont="1" applyAlignment="1">
      <alignment horizontal="right" vertical="center" wrapText="1" readingOrder="2"/>
    </xf>
    <xf numFmtId="0" fontId="9" fillId="0" borderId="0" xfId="10" quotePrefix="1" applyFont="1" applyAlignment="1">
      <alignment horizontal="left" vertical="center" wrapText="1"/>
    </xf>
    <xf numFmtId="0" fontId="8" fillId="0" borderId="0" xfId="10" applyFont="1" applyAlignment="1">
      <alignment horizontal="left" vertical="center" wrapText="1"/>
    </xf>
    <xf numFmtId="3" fontId="8" fillId="0" borderId="0" xfId="10" applyNumberFormat="1" applyFont="1" applyAlignment="1">
      <alignment vertical="center" wrapText="1"/>
    </xf>
    <xf numFmtId="0" fontId="9" fillId="0" borderId="0" xfId="10" quotePrefix="1" applyFont="1" applyAlignment="1">
      <alignment horizontal="left" vertical="center"/>
    </xf>
    <xf numFmtId="3" fontId="8" fillId="0" borderId="0" xfId="10" applyNumberFormat="1" applyFont="1" applyAlignment="1">
      <alignment vertical="center"/>
    </xf>
    <xf numFmtId="3" fontId="9" fillId="0" borderId="0" xfId="10" applyNumberFormat="1" applyFont="1" applyAlignment="1">
      <alignment vertical="center"/>
    </xf>
    <xf numFmtId="168" fontId="47" fillId="0" borderId="0" xfId="10" applyNumberFormat="1" applyFont="1" applyFill="1" applyBorder="1" applyAlignment="1">
      <alignment vertical="center"/>
    </xf>
    <xf numFmtId="0" fontId="8" fillId="0" borderId="0" xfId="10" applyFont="1" applyAlignment="1">
      <alignment horizontal="left" wrapText="1"/>
    </xf>
    <xf numFmtId="3" fontId="8" fillId="0" borderId="0" xfId="10" applyNumberFormat="1" applyFont="1" applyAlignment="1">
      <alignment wrapText="1"/>
    </xf>
    <xf numFmtId="0" fontId="8" fillId="0" borderId="0" xfId="10" applyFont="1" applyAlignment="1">
      <alignment horizontal="right" wrapText="1" readingOrder="2"/>
    </xf>
    <xf numFmtId="0" fontId="12" fillId="0" borderId="0" xfId="10" applyFont="1" applyAlignment="1">
      <alignment horizontal="right" wrapText="1"/>
    </xf>
    <xf numFmtId="179" fontId="101" fillId="0" borderId="0" xfId="0" applyNumberFormat="1" applyFont="1"/>
    <xf numFmtId="167" fontId="41" fillId="0" borderId="0" xfId="44" applyNumberFormat="1" applyFont="1" applyFill="1" applyAlignment="1">
      <alignment horizontal="right" vertical="center"/>
    </xf>
    <xf numFmtId="168" fontId="110" fillId="0" borderId="0" xfId="0" applyNumberFormat="1" applyFont="1" applyFill="1" applyBorder="1" applyAlignment="1">
      <alignment horizontal="right" vertical="center"/>
    </xf>
    <xf numFmtId="195" fontId="110" fillId="0" borderId="0" xfId="287" applyNumberFormat="1" applyFont="1" applyFill="1" applyBorder="1" applyAlignment="1">
      <alignment horizontal="center" vertical="center"/>
    </xf>
    <xf numFmtId="168" fontId="109" fillId="18" borderId="0" xfId="0" applyNumberFormat="1" applyFont="1" applyFill="1" applyBorder="1" applyAlignment="1">
      <alignment horizontal="right" vertical="center"/>
    </xf>
    <xf numFmtId="195" fontId="109" fillId="18" borderId="0" xfId="287" applyNumberFormat="1" applyFont="1" applyFill="1" applyBorder="1" applyAlignment="1">
      <alignment horizontal="center" vertical="center"/>
    </xf>
    <xf numFmtId="0" fontId="21" fillId="0" borderId="0" xfId="10" applyFont="1" applyAlignment="1">
      <alignment horizontal="center" vertical="center"/>
    </xf>
    <xf numFmtId="0" fontId="4" fillId="0" borderId="0" xfId="10" applyFont="1" applyAlignment="1">
      <alignment horizontal="right" vertical="center" readingOrder="2"/>
    </xf>
    <xf numFmtId="1" fontId="7" fillId="0" borderId="0" xfId="1" applyNumberFormat="1" applyFont="1" applyFill="1" applyAlignment="1">
      <alignment vertical="center"/>
    </xf>
    <xf numFmtId="0" fontId="8" fillId="0" borderId="0" xfId="10" quotePrefix="1" applyFont="1" applyAlignment="1">
      <alignment horizontal="left" vertical="center"/>
    </xf>
    <xf numFmtId="168" fontId="36" fillId="0" borderId="0" xfId="53" applyNumberFormat="1" applyFont="1" applyFill="1" applyBorder="1" applyAlignment="1">
      <alignment vertical="center"/>
    </xf>
    <xf numFmtId="0" fontId="11" fillId="0" borderId="0" xfId="53" applyFont="1" applyBorder="1" applyAlignment="1">
      <alignment horizontal="left" vertical="center"/>
    </xf>
    <xf numFmtId="3" fontId="11" fillId="0" borderId="0" xfId="10" applyNumberFormat="1" applyFont="1" applyAlignment="1">
      <alignment vertical="center"/>
    </xf>
    <xf numFmtId="3" fontId="12" fillId="0" borderId="0" xfId="10" applyNumberFormat="1" applyFont="1" applyFill="1" applyBorder="1" applyAlignment="1">
      <alignment horizontal="right"/>
    </xf>
    <xf numFmtId="0" fontId="20" fillId="0" borderId="0" xfId="53" applyFont="1" applyBorder="1" applyAlignment="1">
      <alignment horizontal="left" vertical="center"/>
    </xf>
    <xf numFmtId="3" fontId="75" fillId="0" borderId="0" xfId="10" applyNumberFormat="1" applyFont="1" applyBorder="1"/>
    <xf numFmtId="168" fontId="36" fillId="0" borderId="0" xfId="53" applyNumberFormat="1" applyFont="1" applyBorder="1" applyAlignment="1">
      <alignment vertical="center"/>
    </xf>
    <xf numFmtId="168" fontId="75" fillId="0" borderId="0" xfId="53" applyNumberFormat="1" applyFont="1" applyBorder="1" applyAlignment="1">
      <alignment vertical="center"/>
    </xf>
    <xf numFmtId="0" fontId="12" fillId="3" borderId="0" xfId="10" applyFont="1" applyFill="1" applyAlignment="1">
      <alignment vertical="center"/>
    </xf>
    <xf numFmtId="1" fontId="12" fillId="0" borderId="0" xfId="10" applyNumberFormat="1" applyFont="1" applyAlignment="1">
      <alignment vertical="center"/>
    </xf>
    <xf numFmtId="168" fontId="109" fillId="0" borderId="0" xfId="0" applyNumberFormat="1" applyFont="1" applyFill="1" applyBorder="1" applyAlignment="1">
      <alignment horizontal="right" vertical="center"/>
    </xf>
    <xf numFmtId="195" fontId="109" fillId="0" borderId="0" xfId="287" applyNumberFormat="1" applyFont="1" applyFill="1" applyBorder="1" applyAlignment="1">
      <alignment horizontal="center" vertical="center"/>
    </xf>
    <xf numFmtId="168" fontId="111" fillId="0" borderId="0" xfId="53" applyNumberFormat="1" applyFont="1" applyFill="1" applyBorder="1" applyAlignment="1">
      <alignment vertical="center"/>
    </xf>
    <xf numFmtId="167" fontId="7" fillId="0" borderId="0" xfId="37" quotePrefix="1" applyNumberFormat="1" applyFont="1" applyFill="1" applyAlignment="1" applyProtection="1">
      <alignment horizontal="left" vertical="center"/>
    </xf>
    <xf numFmtId="168" fontId="100" fillId="0" borderId="0" xfId="53" applyNumberFormat="1" applyFont="1" applyFill="1" applyBorder="1" applyAlignment="1">
      <alignment horizontal="center" vertical="center" shrinkToFit="1"/>
    </xf>
    <xf numFmtId="0" fontId="47" fillId="0" borderId="0" xfId="0" applyFont="1" applyFill="1" applyBorder="1" applyAlignment="1">
      <alignment vertical="center" shrinkToFit="1"/>
    </xf>
    <xf numFmtId="0" fontId="100" fillId="0" borderId="0" xfId="0" applyFont="1" applyFill="1" applyBorder="1" applyAlignment="1">
      <alignment vertical="center" shrinkToFit="1"/>
    </xf>
    <xf numFmtId="168" fontId="47" fillId="0" borderId="0" xfId="53" applyNumberFormat="1" applyFont="1" applyFill="1" applyBorder="1" applyAlignment="1">
      <alignment horizontal="right" vertical="center" shrinkToFit="1"/>
    </xf>
    <xf numFmtId="168" fontId="100" fillId="0" borderId="0" xfId="53" applyNumberFormat="1" applyFont="1" applyFill="1" applyBorder="1" applyAlignment="1">
      <alignment horizontal="right" vertical="center" shrinkToFit="1"/>
    </xf>
    <xf numFmtId="168" fontId="18" fillId="0" borderId="0" xfId="0" applyNumberFormat="1" applyFont="1" applyFill="1" applyBorder="1" applyAlignment="1">
      <alignment vertical="center"/>
    </xf>
    <xf numFmtId="168" fontId="22" fillId="0" borderId="0" xfId="0" applyNumberFormat="1" applyFont="1" applyFill="1" applyBorder="1" applyAlignment="1">
      <alignment vertical="center"/>
    </xf>
    <xf numFmtId="1" fontId="12" fillId="0" borderId="0" xfId="71" applyNumberFormat="1" applyFont="1" applyFill="1" applyAlignment="1">
      <alignment horizontal="right" vertical="center"/>
    </xf>
    <xf numFmtId="0" fontId="11" fillId="0" borderId="0" xfId="5" applyFont="1" applyFill="1" applyBorder="1" applyAlignment="1">
      <alignment vertical="center"/>
    </xf>
    <xf numFmtId="3" fontId="11" fillId="0" borderId="0" xfId="69" applyNumberFormat="1" applyFont="1" applyFill="1" applyBorder="1" applyAlignment="1">
      <alignment vertical="center"/>
    </xf>
    <xf numFmtId="0" fontId="9" fillId="0" borderId="0" xfId="5" applyFont="1" applyFill="1" applyBorder="1" applyAlignment="1">
      <alignment vertical="center"/>
    </xf>
    <xf numFmtId="0" fontId="9" fillId="0" borderId="0" xfId="5" quotePrefix="1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left" vertical="center"/>
    </xf>
    <xf numFmtId="2" fontId="9" fillId="0" borderId="0" xfId="68" applyNumberFormat="1" applyFont="1" applyFill="1" applyAlignment="1">
      <alignment vertical="center"/>
    </xf>
    <xf numFmtId="0" fontId="9" fillId="0" borderId="0" xfId="69" applyFont="1" applyFill="1" applyBorder="1" applyAlignment="1">
      <alignment horizontal="right" vertical="center"/>
    </xf>
    <xf numFmtId="3" fontId="47" fillId="0" borderId="0" xfId="0" applyNumberFormat="1" applyFont="1" applyFill="1" applyBorder="1" applyAlignment="1">
      <alignment horizontal="right" vertical="center"/>
    </xf>
    <xf numFmtId="3" fontId="100" fillId="0" borderId="0" xfId="0" applyNumberFormat="1" applyFont="1" applyFill="1" applyBorder="1" applyAlignment="1">
      <alignment horizontal="right" vertical="center"/>
    </xf>
    <xf numFmtId="2" fontId="9" fillId="0" borderId="0" xfId="71" applyNumberFormat="1" applyFont="1" applyFill="1" applyAlignment="1" applyProtection="1">
      <alignment horizontal="left" vertical="center"/>
    </xf>
    <xf numFmtId="2" fontId="9" fillId="0" borderId="0" xfId="71" applyNumberFormat="1" applyFont="1" applyFill="1" applyAlignment="1">
      <alignment horizontal="right" vertical="center" readingOrder="2"/>
    </xf>
    <xf numFmtId="2" fontId="9" fillId="0" borderId="0" xfId="71" quotePrefix="1" applyNumberFormat="1" applyFont="1" applyFill="1" applyAlignment="1" applyProtection="1">
      <alignment horizontal="left" vertical="center"/>
    </xf>
    <xf numFmtId="1" fontId="8" fillId="0" borderId="0" xfId="69" applyNumberFormat="1" applyFont="1" applyFill="1" applyAlignment="1">
      <alignment vertical="center"/>
    </xf>
    <xf numFmtId="0" fontId="9" fillId="0" borderId="3" xfId="53" applyFont="1" applyFill="1" applyBorder="1" applyAlignment="1">
      <alignment vertical="center"/>
    </xf>
    <xf numFmtId="0" fontId="9" fillId="0" borderId="13" xfId="53" applyFont="1" applyFill="1" applyBorder="1" applyAlignment="1">
      <alignment vertical="center"/>
    </xf>
    <xf numFmtId="0" fontId="9" fillId="0" borderId="2" xfId="53" applyFont="1" applyFill="1" applyBorder="1" applyAlignment="1">
      <alignment vertical="center"/>
    </xf>
    <xf numFmtId="0" fontId="9" fillId="0" borderId="12" xfId="53" applyFont="1" applyFill="1" applyBorder="1" applyAlignment="1">
      <alignment vertical="center"/>
    </xf>
    <xf numFmtId="2" fontId="8" fillId="0" borderId="0" xfId="69" applyNumberFormat="1" applyFont="1" applyFill="1" applyAlignment="1">
      <alignment vertical="center"/>
    </xf>
    <xf numFmtId="2" fontId="46" fillId="0" borderId="0" xfId="69" applyNumberFormat="1" applyFont="1" applyFill="1" applyBorder="1" applyAlignment="1">
      <alignment vertical="center"/>
    </xf>
    <xf numFmtId="168" fontId="47" fillId="0" borderId="0" xfId="0" applyNumberFormat="1" applyFont="1" applyFill="1" applyBorder="1" applyAlignment="1">
      <alignment horizontal="right" vertical="center"/>
    </xf>
    <xf numFmtId="1" fontId="9" fillId="0" borderId="0" xfId="71" applyNumberFormat="1" applyFont="1" applyFill="1" applyAlignment="1">
      <alignment vertical="center"/>
    </xf>
    <xf numFmtId="1" fontId="9" fillId="0" borderId="0" xfId="69" applyNumberFormat="1" applyFont="1" applyFill="1" applyAlignment="1">
      <alignment vertical="center"/>
    </xf>
    <xf numFmtId="1" fontId="9" fillId="0" borderId="0" xfId="67" applyNumberFormat="1" applyFont="1" applyFill="1" applyBorder="1" applyAlignment="1">
      <alignment horizontal="right" vertical="center"/>
    </xf>
    <xf numFmtId="1" fontId="8" fillId="0" borderId="0" xfId="71" applyNumberFormat="1" applyFont="1" applyFill="1" applyAlignment="1">
      <alignment horizontal="right" vertical="center"/>
    </xf>
    <xf numFmtId="3" fontId="47" fillId="0" borderId="0" xfId="0" applyNumberFormat="1" applyFont="1" applyFill="1" applyBorder="1" applyAlignment="1">
      <alignment horizontal="center" vertical="center"/>
    </xf>
    <xf numFmtId="2" fontId="9" fillId="0" borderId="0" xfId="69" applyNumberFormat="1" applyFont="1" applyFill="1" applyAlignment="1">
      <alignment vertical="center"/>
    </xf>
    <xf numFmtId="3" fontId="9" fillId="0" borderId="0" xfId="69" applyNumberFormat="1" applyFont="1" applyFill="1" applyAlignment="1">
      <alignment horizontal="center" vertical="center"/>
    </xf>
    <xf numFmtId="3" fontId="8" fillId="0" borderId="0" xfId="69" applyNumberFormat="1" applyFont="1" applyFill="1" applyAlignment="1">
      <alignment horizontal="center" vertical="center"/>
    </xf>
    <xf numFmtId="1" fontId="7" fillId="0" borderId="0" xfId="58" applyNumberFormat="1" applyFont="1" applyAlignment="1">
      <alignment horizontal="right" vertical="center" readingOrder="2"/>
    </xf>
    <xf numFmtId="1" fontId="10" fillId="0" borderId="0" xfId="58" applyNumberFormat="1" applyFont="1" applyAlignment="1">
      <alignment horizontal="right" vertical="center"/>
    </xf>
    <xf numFmtId="1" fontId="10" fillId="0" borderId="0" xfId="60" applyNumberFormat="1" applyFont="1" applyFill="1" applyBorder="1" applyAlignment="1">
      <alignment horizontal="center" vertical="center"/>
    </xf>
    <xf numFmtId="1" fontId="7" fillId="0" borderId="0" xfId="64" quotePrefix="1" applyNumberFormat="1" applyFont="1" applyAlignment="1">
      <alignment horizontal="right" vertical="center" readingOrder="2"/>
    </xf>
    <xf numFmtId="1" fontId="7" fillId="0" borderId="0" xfId="65" quotePrefix="1" applyNumberFormat="1" applyFont="1" applyAlignment="1">
      <alignment horizontal="right" vertical="center" readingOrder="2"/>
    </xf>
    <xf numFmtId="1" fontId="10" fillId="0" borderId="0" xfId="66" applyNumberFormat="1" applyFont="1" applyAlignment="1">
      <alignment horizontal="center" vertical="center"/>
    </xf>
    <xf numFmtId="1" fontId="4" fillId="0" borderId="0" xfId="66" applyNumberFormat="1" applyFont="1" applyAlignment="1">
      <alignment horizontal="right" vertical="center" readingOrder="2"/>
    </xf>
    <xf numFmtId="1" fontId="7" fillId="0" borderId="0" xfId="76" quotePrefix="1" applyNumberFormat="1" applyFont="1" applyFill="1" applyAlignment="1">
      <alignment horizontal="right" vertical="center" readingOrder="2"/>
    </xf>
    <xf numFmtId="1" fontId="10" fillId="0" borderId="0" xfId="76" quotePrefix="1" applyNumberFormat="1" applyFont="1" applyFill="1" applyBorder="1" applyAlignment="1">
      <alignment horizontal="center" vertical="center" readingOrder="2"/>
    </xf>
    <xf numFmtId="1" fontId="7" fillId="0" borderId="0" xfId="78" quotePrefix="1" applyNumberFormat="1" applyFont="1" applyFill="1" applyAlignment="1">
      <alignment horizontal="right" vertical="center" readingOrder="2"/>
    </xf>
    <xf numFmtId="1" fontId="4" fillId="0" borderId="0" xfId="78" applyNumberFormat="1" applyFont="1" applyFill="1" applyAlignment="1">
      <alignment horizontal="right" vertical="center" readingOrder="2"/>
    </xf>
    <xf numFmtId="0" fontId="15" fillId="0" borderId="0" xfId="10" applyAlignment="1">
      <alignment vertical="center"/>
    </xf>
    <xf numFmtId="1" fontId="10" fillId="0" borderId="0" xfId="78" quotePrefix="1" applyNumberFormat="1" applyFont="1" applyFill="1" applyBorder="1" applyAlignment="1">
      <alignment horizontal="center" vertical="center" readingOrder="2"/>
    </xf>
    <xf numFmtId="167" fontId="113" fillId="0" borderId="0" xfId="76" applyNumberFormat="1" applyFont="1" applyFill="1" applyAlignment="1">
      <alignment vertical="center"/>
    </xf>
    <xf numFmtId="1" fontId="5" fillId="0" borderId="0" xfId="208" applyNumberFormat="1" applyFont="1" applyFill="1" applyAlignment="1">
      <alignment vertical="center"/>
    </xf>
    <xf numFmtId="1" fontId="8" fillId="0" borderId="0" xfId="208" applyNumberFormat="1" applyFont="1" applyFill="1" applyAlignment="1">
      <alignment vertical="center"/>
    </xf>
    <xf numFmtId="167" fontId="12" fillId="0" borderId="0" xfId="76" applyNumberFormat="1" applyFont="1" applyFill="1" applyAlignment="1">
      <alignment horizontal="right" vertical="center"/>
    </xf>
    <xf numFmtId="1" fontId="9" fillId="0" borderId="0" xfId="76" applyNumberFormat="1" applyFont="1" applyFill="1" applyAlignment="1">
      <alignment vertical="center"/>
    </xf>
    <xf numFmtId="1" fontId="9" fillId="0" borderId="0" xfId="76" applyNumberFormat="1" applyFont="1" applyFill="1" applyAlignment="1">
      <alignment horizontal="right" vertical="center" readingOrder="2"/>
    </xf>
    <xf numFmtId="1" fontId="9" fillId="0" borderId="0" xfId="208" applyNumberFormat="1" applyFont="1" applyFill="1" applyAlignment="1">
      <alignment vertical="center"/>
    </xf>
    <xf numFmtId="167" fontId="9" fillId="0" borderId="0" xfId="76" applyNumberFormat="1" applyFont="1" applyFill="1" applyAlignment="1">
      <alignment vertical="center"/>
    </xf>
    <xf numFmtId="0" fontId="5" fillId="0" borderId="0" xfId="208" applyFont="1" applyFill="1" applyAlignment="1">
      <alignment vertical="center"/>
    </xf>
    <xf numFmtId="1" fontId="4" fillId="0" borderId="0" xfId="76" quotePrefix="1" applyNumberFormat="1" applyFont="1" applyFill="1" applyAlignment="1" applyProtection="1">
      <alignment horizontal="left" vertical="center"/>
    </xf>
    <xf numFmtId="1" fontId="10" fillId="0" borderId="0" xfId="76" applyNumberFormat="1" applyFont="1" applyFill="1" applyAlignment="1">
      <alignment vertical="center" wrapText="1"/>
    </xf>
    <xf numFmtId="1" fontId="9" fillId="0" borderId="0" xfId="76" applyNumberFormat="1" applyFont="1" applyFill="1" applyAlignment="1" applyProtection="1">
      <alignment horizontal="left" vertical="center"/>
    </xf>
    <xf numFmtId="167" fontId="9" fillId="0" borderId="0" xfId="76" applyNumberFormat="1" applyFont="1" applyFill="1" applyAlignment="1">
      <alignment horizontal="right" vertical="center"/>
    </xf>
    <xf numFmtId="1" fontId="7" fillId="0" borderId="0" xfId="78" applyNumberFormat="1" applyFont="1" applyFill="1" applyAlignment="1">
      <alignment vertical="center"/>
    </xf>
    <xf numFmtId="1" fontId="11" fillId="0" borderId="0" xfId="78" applyNumberFormat="1" applyFont="1" applyFill="1" applyAlignment="1">
      <alignment vertical="center"/>
    </xf>
    <xf numFmtId="175" fontId="10" fillId="0" borderId="0" xfId="78" applyNumberFormat="1" applyFont="1" applyFill="1" applyAlignment="1" applyProtection="1">
      <alignment vertical="center"/>
    </xf>
    <xf numFmtId="1" fontId="40" fillId="0" borderId="0" xfId="1" quotePrefix="1" applyNumberFormat="1" applyFont="1" applyFill="1" applyAlignment="1">
      <alignment horizontal="right" vertical="center" readingOrder="2"/>
    </xf>
    <xf numFmtId="1" fontId="40" fillId="0" borderId="0" xfId="16" applyNumberFormat="1" applyFont="1" applyFill="1" applyAlignment="1">
      <alignment horizontal="right" vertical="center" readingOrder="2"/>
    </xf>
    <xf numFmtId="0" fontId="114" fillId="0" borderId="0" xfId="208" applyFont="1" applyAlignment="1">
      <alignment horizontal="center" vertical="center" wrapText="1" readingOrder="2"/>
    </xf>
    <xf numFmtId="0" fontId="115" fillId="0" borderId="0" xfId="208" applyFont="1"/>
    <xf numFmtId="1" fontId="7" fillId="0" borderId="0" xfId="78" applyNumberFormat="1" applyFont="1" applyFill="1" applyAlignment="1">
      <alignment horizontal="center" vertical="center" readingOrder="2"/>
    </xf>
    <xf numFmtId="167" fontId="10" fillId="0" borderId="0" xfId="76" applyNumberFormat="1" applyFont="1" applyFill="1" applyAlignment="1">
      <alignment horizontal="left" vertical="center"/>
    </xf>
    <xf numFmtId="1" fontId="8" fillId="0" borderId="0" xfId="78" applyNumberFormat="1" applyFont="1" applyFill="1" applyAlignment="1" applyProtection="1">
      <alignment horizontal="right" vertical="center"/>
    </xf>
    <xf numFmtId="1" fontId="8" fillId="0" borderId="0" xfId="78" applyNumberFormat="1" applyFont="1" applyFill="1" applyAlignment="1" applyProtection="1">
      <alignment horizontal="left" vertical="center"/>
    </xf>
    <xf numFmtId="1" fontId="8" fillId="0" borderId="0" xfId="78" applyNumberFormat="1" applyFont="1" applyFill="1" applyAlignment="1">
      <alignment horizontal="right" vertical="center" readingOrder="2"/>
    </xf>
    <xf numFmtId="0" fontId="2" fillId="0" borderId="14" xfId="208" applyNumberFormat="1" applyFont="1" applyBorder="1"/>
    <xf numFmtId="0" fontId="2" fillId="0" borderId="14" xfId="208" applyFont="1" applyBorder="1" applyAlignment="1">
      <alignment horizontal="left"/>
    </xf>
    <xf numFmtId="1" fontId="9" fillId="0" borderId="0" xfId="78" applyNumberFormat="1" applyFont="1" applyFill="1" applyAlignment="1" applyProtection="1">
      <alignment horizontal="left" vertical="center"/>
    </xf>
    <xf numFmtId="197" fontId="9" fillId="0" borderId="0" xfId="291" applyNumberFormat="1" applyFont="1" applyFill="1" applyAlignment="1">
      <alignment vertical="center"/>
    </xf>
    <xf numFmtId="197" fontId="116" fillId="0" borderId="0" xfId="291" applyNumberFormat="1" applyFont="1"/>
    <xf numFmtId="1" fontId="9" fillId="0" borderId="0" xfId="78" applyNumberFormat="1" applyFont="1" applyFill="1" applyAlignment="1">
      <alignment horizontal="right" vertical="center" readingOrder="2"/>
    </xf>
    <xf numFmtId="0" fontId="15" fillId="0" borderId="0" xfId="208" applyNumberFormat="1"/>
    <xf numFmtId="0" fontId="15" fillId="0" borderId="0" xfId="208" applyAlignment="1">
      <alignment horizontal="left" indent="1"/>
    </xf>
    <xf numFmtId="1" fontId="8" fillId="0" borderId="0" xfId="78" applyNumberFormat="1" applyFont="1" applyFill="1" applyAlignment="1" applyProtection="1">
      <alignment horizontal="left"/>
    </xf>
    <xf numFmtId="1" fontId="9" fillId="0" borderId="0" xfId="78" applyNumberFormat="1" applyFont="1" applyFill="1" applyAlignment="1" applyProtection="1">
      <alignment horizontal="left"/>
    </xf>
    <xf numFmtId="197" fontId="8" fillId="0" borderId="0" xfId="291" applyNumberFormat="1" applyFont="1" applyFill="1" applyAlignment="1"/>
    <xf numFmtId="1" fontId="8" fillId="0" borderId="0" xfId="78" applyNumberFormat="1" applyFont="1" applyFill="1" applyAlignment="1">
      <alignment horizontal="right" readingOrder="2"/>
    </xf>
    <xf numFmtId="0" fontId="2" fillId="19" borderId="15" xfId="208" applyNumberFormat="1" applyFont="1" applyFill="1" applyBorder="1"/>
    <xf numFmtId="0" fontId="2" fillId="19" borderId="15" xfId="208" applyFont="1" applyFill="1" applyBorder="1" applyAlignment="1">
      <alignment horizontal="left"/>
    </xf>
    <xf numFmtId="167" fontId="10" fillId="2" borderId="0" xfId="76" applyNumberFormat="1" applyFont="1" applyFill="1" applyBorder="1" applyAlignment="1">
      <alignment vertical="center"/>
    </xf>
    <xf numFmtId="1" fontId="10" fillId="0" borderId="0" xfId="208" applyNumberFormat="1" applyFont="1" applyFill="1" applyAlignment="1">
      <alignment horizontal="left" vertical="center"/>
    </xf>
    <xf numFmtId="0" fontId="2" fillId="19" borderId="0" xfId="208" applyFont="1" applyFill="1"/>
    <xf numFmtId="0" fontId="2" fillId="19" borderId="14" xfId="208" applyFont="1" applyFill="1" applyBorder="1"/>
    <xf numFmtId="0" fontId="12" fillId="0" borderId="0" xfId="208" applyFont="1" applyFill="1" applyBorder="1" applyAlignment="1">
      <alignment vertical="center"/>
    </xf>
    <xf numFmtId="0" fontId="12" fillId="0" borderId="0" xfId="208" applyFont="1" applyFill="1" applyAlignment="1">
      <alignment horizontal="right" vertical="center"/>
    </xf>
    <xf numFmtId="0" fontId="2" fillId="0" borderId="16" xfId="208" applyNumberFormat="1" applyFont="1" applyBorder="1"/>
    <xf numFmtId="0" fontId="11" fillId="0" borderId="0" xfId="208" applyFont="1" applyFill="1" applyBorder="1" applyAlignment="1">
      <alignment vertical="center"/>
    </xf>
    <xf numFmtId="0" fontId="11" fillId="0" borderId="0" xfId="208" applyFont="1" applyFill="1" applyAlignment="1">
      <alignment vertical="center"/>
    </xf>
    <xf numFmtId="0" fontId="11" fillId="0" borderId="0" xfId="208" applyFont="1" applyFill="1" applyAlignment="1">
      <alignment horizontal="center" vertical="center"/>
    </xf>
    <xf numFmtId="0" fontId="11" fillId="0" borderId="0" xfId="208" applyNumberFormat="1" applyFont="1" applyFill="1" applyBorder="1" applyAlignment="1">
      <alignment horizontal="center" vertical="center"/>
    </xf>
    <xf numFmtId="1" fontId="11" fillId="0" borderId="0" xfId="76" quotePrefix="1" applyNumberFormat="1" applyFont="1" applyFill="1" applyAlignment="1" applyProtection="1">
      <alignment horizontal="right" vertical="center" readingOrder="1"/>
    </xf>
    <xf numFmtId="1" fontId="23" fillId="18" borderId="0" xfId="76" applyNumberFormat="1" applyFont="1" applyFill="1" applyAlignment="1" applyProtection="1">
      <alignment horizontal="left" vertical="center"/>
    </xf>
    <xf numFmtId="0" fontId="20" fillId="18" borderId="0" xfId="208" applyFont="1" applyFill="1" applyAlignment="1">
      <alignment vertical="center"/>
    </xf>
    <xf numFmtId="0" fontId="20" fillId="18" borderId="0" xfId="208" applyFont="1" applyFill="1" applyAlignment="1">
      <alignment horizontal="center" vertical="center"/>
    </xf>
    <xf numFmtId="1" fontId="23" fillId="18" borderId="0" xfId="76" applyNumberFormat="1" applyFont="1" applyFill="1" applyAlignment="1">
      <alignment horizontal="right" vertical="center" readingOrder="2"/>
    </xf>
    <xf numFmtId="0" fontId="18" fillId="0" borderId="0" xfId="208" applyFont="1" applyFill="1" applyAlignment="1">
      <alignment vertical="center"/>
    </xf>
    <xf numFmtId="0" fontId="117" fillId="0" borderId="0" xfId="208" applyFont="1" applyAlignment="1">
      <alignment horizontal="left" indent="2"/>
    </xf>
    <xf numFmtId="0" fontId="117" fillId="0" borderId="0" xfId="208" applyNumberFormat="1" applyFont="1"/>
    <xf numFmtId="1" fontId="23" fillId="0" borderId="0" xfId="76" applyNumberFormat="1" applyFont="1" applyFill="1" applyAlignment="1" applyProtection="1">
      <alignment horizontal="left" vertical="center"/>
    </xf>
    <xf numFmtId="197" fontId="12" fillId="0" borderId="0" xfId="291" applyNumberFormat="1" applyFont="1"/>
    <xf numFmtId="1" fontId="23" fillId="0" borderId="0" xfId="76" applyNumberFormat="1" applyFont="1" applyFill="1" applyAlignment="1">
      <alignment horizontal="right" vertical="center" readingOrder="2"/>
    </xf>
    <xf numFmtId="1" fontId="20" fillId="0" borderId="0" xfId="76" applyNumberFormat="1" applyFont="1" applyFill="1" applyAlignment="1" applyProtection="1">
      <alignment horizontal="left" vertical="center"/>
    </xf>
    <xf numFmtId="197" fontId="11" fillId="0" borderId="0" xfId="291" applyNumberFormat="1" applyFont="1"/>
    <xf numFmtId="175" fontId="20" fillId="0" borderId="0" xfId="208" applyNumberFormat="1" applyFont="1" applyFill="1" applyAlignment="1">
      <alignment horizontal="right" vertical="center"/>
    </xf>
    <xf numFmtId="1" fontId="20" fillId="0" borderId="0" xfId="76" applyNumberFormat="1" applyFont="1" applyFill="1" applyAlignment="1">
      <alignment horizontal="right" vertical="center"/>
    </xf>
    <xf numFmtId="1" fontId="23" fillId="0" borderId="0" xfId="76" applyNumberFormat="1" applyFont="1" applyFill="1" applyAlignment="1" applyProtection="1">
      <alignment horizontal="right" vertical="center"/>
    </xf>
    <xf numFmtId="167" fontId="20" fillId="0" borderId="0" xfId="76" applyNumberFormat="1" applyFont="1" applyFill="1" applyAlignment="1">
      <alignment vertical="center"/>
    </xf>
    <xf numFmtId="0" fontId="20" fillId="0" borderId="0" xfId="208" applyNumberFormat="1" applyFont="1" applyAlignment="1">
      <alignment horizontal="right"/>
    </xf>
    <xf numFmtId="1" fontId="20" fillId="0" borderId="0" xfId="76" applyNumberFormat="1" applyFont="1" applyFill="1" applyAlignment="1" applyProtection="1">
      <alignment horizontal="right" vertical="center"/>
    </xf>
    <xf numFmtId="0" fontId="118" fillId="0" borderId="0" xfId="208" applyFont="1" applyFill="1" applyAlignment="1">
      <alignment vertical="center"/>
    </xf>
    <xf numFmtId="0" fontId="20" fillId="0" borderId="0" xfId="208" applyFont="1" applyFill="1" applyAlignment="1">
      <alignment vertical="center"/>
    </xf>
    <xf numFmtId="0" fontId="20" fillId="2" borderId="0" xfId="208" applyFont="1" applyFill="1" applyBorder="1" applyAlignment="1">
      <alignment vertical="center"/>
    </xf>
    <xf numFmtId="0" fontId="20" fillId="0" borderId="0" xfId="208" applyFont="1" applyFill="1" applyAlignment="1">
      <alignment horizontal="center" vertical="center"/>
    </xf>
    <xf numFmtId="0" fontId="20" fillId="0" borderId="0" xfId="208" applyNumberFormat="1" applyFont="1" applyAlignment="1">
      <alignment horizontal="center"/>
    </xf>
    <xf numFmtId="167" fontId="20" fillId="18" borderId="0" xfId="76" applyNumberFormat="1" applyFont="1" applyFill="1" applyAlignment="1">
      <alignment vertical="center"/>
    </xf>
    <xf numFmtId="167" fontId="20" fillId="18" borderId="0" xfId="76" applyNumberFormat="1" applyFont="1" applyFill="1" applyBorder="1" applyAlignment="1">
      <alignment vertical="center"/>
    </xf>
    <xf numFmtId="167" fontId="20" fillId="18" borderId="0" xfId="76" applyNumberFormat="1" applyFont="1" applyFill="1" applyAlignment="1">
      <alignment horizontal="center" vertical="center"/>
    </xf>
    <xf numFmtId="0" fontId="20" fillId="18" borderId="0" xfId="208" applyNumberFormat="1" applyFont="1" applyFill="1" applyAlignment="1">
      <alignment horizontal="center"/>
    </xf>
    <xf numFmtId="167" fontId="18" fillId="0" borderId="0" xfId="76" applyNumberFormat="1" applyFont="1" applyFill="1" applyAlignment="1">
      <alignment vertical="center"/>
    </xf>
    <xf numFmtId="197" fontId="0" fillId="0" borderId="0" xfId="291" applyNumberFormat="1" applyFont="1"/>
    <xf numFmtId="1" fontId="23" fillId="0" borderId="0" xfId="76" applyNumberFormat="1" applyFont="1" applyFill="1" applyAlignment="1">
      <alignment horizontal="left" vertical="center"/>
    </xf>
    <xf numFmtId="167" fontId="20" fillId="2" borderId="0" xfId="76" applyNumberFormat="1" applyFont="1" applyFill="1" applyBorder="1" applyAlignment="1">
      <alignment horizontal="right" vertical="center"/>
    </xf>
    <xf numFmtId="1" fontId="20" fillId="0" borderId="0" xfId="76" applyNumberFormat="1" applyFont="1" applyFill="1" applyAlignment="1">
      <alignment horizontal="center" vertical="center"/>
    </xf>
    <xf numFmtId="167" fontId="20" fillId="18" borderId="0" xfId="76" applyNumberFormat="1" applyFont="1" applyFill="1" applyBorder="1" applyAlignment="1">
      <alignment horizontal="right" vertical="center"/>
    </xf>
    <xf numFmtId="1" fontId="20" fillId="18" borderId="0" xfId="76" applyNumberFormat="1" applyFont="1" applyFill="1" applyAlignment="1">
      <alignment horizontal="center" vertical="center"/>
    </xf>
    <xf numFmtId="167" fontId="20" fillId="0" borderId="0" xfId="76" applyNumberFormat="1" applyFont="1" applyFill="1" applyAlignment="1">
      <alignment horizontal="center" vertical="center"/>
    </xf>
    <xf numFmtId="167" fontId="119" fillId="0" borderId="0" xfId="76" applyNumberFormat="1" applyFont="1" applyFill="1" applyAlignment="1">
      <alignment vertical="center"/>
    </xf>
    <xf numFmtId="1" fontId="23" fillId="0" borderId="0" xfId="76" applyNumberFormat="1" applyFont="1" applyFill="1" applyAlignment="1">
      <alignment horizontal="right" readingOrder="2"/>
    </xf>
    <xf numFmtId="197" fontId="19" fillId="0" borderId="0" xfId="291" applyNumberFormat="1" applyFont="1"/>
    <xf numFmtId="1" fontId="18" fillId="0" borderId="0" xfId="76" applyNumberFormat="1" applyFont="1" applyFill="1" applyAlignment="1" applyProtection="1">
      <alignment horizontal="left" vertical="center"/>
    </xf>
    <xf numFmtId="175" fontId="18" fillId="0" borderId="0" xfId="208" applyNumberFormat="1" applyFont="1" applyFill="1" applyAlignment="1">
      <alignment horizontal="right" vertical="center"/>
    </xf>
    <xf numFmtId="1" fontId="18" fillId="0" borderId="0" xfId="76" applyNumberFormat="1" applyFont="1" applyFill="1" applyAlignment="1">
      <alignment vertical="center"/>
    </xf>
    <xf numFmtId="1" fontId="18" fillId="0" borderId="0" xfId="76" applyNumberFormat="1" applyFont="1" applyFill="1" applyAlignment="1">
      <alignment horizontal="right" vertical="center"/>
    </xf>
    <xf numFmtId="1" fontId="119" fillId="0" borderId="0" xfId="1" quotePrefix="1" applyNumberFormat="1" applyFont="1" applyFill="1" applyAlignment="1" applyProtection="1">
      <alignment horizontal="left" vertical="center"/>
    </xf>
    <xf numFmtId="1" fontId="21" fillId="0" borderId="0" xfId="208" applyNumberFormat="1" applyFont="1" applyFill="1" applyAlignment="1">
      <alignment horizontal="center" vertical="center"/>
    </xf>
    <xf numFmtId="167" fontId="5" fillId="0" borderId="0" xfId="292" applyNumberFormat="1" applyFont="1" applyFill="1" applyAlignment="1">
      <alignment vertical="center"/>
    </xf>
    <xf numFmtId="1" fontId="5" fillId="0" borderId="0" xfId="292" applyNumberFormat="1" applyFont="1" applyFill="1" applyAlignment="1">
      <alignment vertical="center"/>
    </xf>
    <xf numFmtId="1" fontId="13" fillId="0" borderId="0" xfId="292" applyNumberFormat="1" applyFont="1" applyFill="1" applyAlignment="1" applyProtection="1">
      <alignment horizontal="left" vertical="center"/>
    </xf>
    <xf numFmtId="0" fontId="11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0" fontId="12" fillId="0" borderId="0" xfId="10" applyFont="1" applyFill="1" applyAlignment="1">
      <alignment vertical="center"/>
    </xf>
    <xf numFmtId="1" fontId="120" fillId="0" borderId="0" xfId="78" applyNumberFormat="1" applyFont="1" applyFill="1" applyBorder="1" applyAlignment="1">
      <alignment horizontal="right" vertical="center" readingOrder="2"/>
    </xf>
    <xf numFmtId="0" fontId="9" fillId="0" borderId="0" xfId="10" applyNumberFormat="1" applyFont="1" applyFill="1" applyBorder="1"/>
    <xf numFmtId="167" fontId="9" fillId="0" borderId="0" xfId="292" applyNumberFormat="1" applyFont="1" applyFill="1" applyAlignment="1">
      <alignment vertical="center"/>
    </xf>
    <xf numFmtId="0" fontId="116" fillId="0" borderId="0" xfId="10" applyFont="1" applyFill="1" applyBorder="1"/>
    <xf numFmtId="0" fontId="10" fillId="0" borderId="0" xfId="208" applyFont="1" applyFill="1" applyAlignment="1">
      <alignment vertical="center"/>
    </xf>
    <xf numFmtId="3" fontId="9" fillId="0" borderId="0" xfId="208" applyNumberFormat="1" applyFont="1" applyFill="1"/>
    <xf numFmtId="0" fontId="9" fillId="0" borderId="0" xfId="10" applyFont="1" applyFill="1" applyBorder="1"/>
    <xf numFmtId="175" fontId="9" fillId="0" borderId="0" xfId="208" applyNumberFormat="1" applyFont="1" applyFill="1" applyAlignment="1">
      <alignment horizontal="right" vertical="center"/>
    </xf>
    <xf numFmtId="3" fontId="47" fillId="0" borderId="0" xfId="56" applyNumberFormat="1" applyFont="1" applyFill="1" applyBorder="1" applyAlignment="1">
      <alignment horizontal="right" vertical="center"/>
    </xf>
    <xf numFmtId="167" fontId="120" fillId="0" borderId="0" xfId="78" applyNumberFormat="1" applyFont="1" applyFill="1"/>
    <xf numFmtId="1" fontId="17" fillId="0" borderId="0" xfId="292" quotePrefix="1" applyNumberFormat="1" applyFont="1" applyFill="1" applyBorder="1" applyAlignment="1" applyProtection="1">
      <alignment horizontal="left" vertical="center"/>
    </xf>
    <xf numFmtId="1" fontId="17" fillId="0" borderId="0" xfId="292" applyNumberFormat="1" applyFont="1" applyFill="1" applyBorder="1" applyAlignment="1" applyProtection="1">
      <alignment horizontal="left" vertical="center"/>
    </xf>
    <xf numFmtId="1" fontId="5" fillId="0" borderId="0" xfId="208" applyNumberFormat="1" applyFont="1" applyFill="1" applyBorder="1" applyAlignment="1">
      <alignment horizontal="center" vertical="center"/>
    </xf>
    <xf numFmtId="1" fontId="10" fillId="0" borderId="0" xfId="208" applyNumberFormat="1" applyFont="1" applyFill="1" applyBorder="1" applyAlignment="1">
      <alignment horizontal="centerContinuous" vertical="center"/>
    </xf>
    <xf numFmtId="0" fontId="11" fillId="0" borderId="0" xfId="208" applyNumberFormat="1" applyFont="1"/>
    <xf numFmtId="1" fontId="11" fillId="0" borderId="0" xfId="80" applyNumberFormat="1" applyFont="1" applyFill="1" applyBorder="1" applyAlignment="1">
      <alignment horizontal="right" readingOrder="2"/>
    </xf>
    <xf numFmtId="179" fontId="11" fillId="0" borderId="0" xfId="208" applyNumberFormat="1" applyFont="1"/>
    <xf numFmtId="1" fontId="11" fillId="0" borderId="0" xfId="80" quotePrefix="1" applyNumberFormat="1" applyFont="1" applyFill="1" applyBorder="1" applyAlignment="1">
      <alignment horizontal="right" vertical="center" readingOrder="2"/>
    </xf>
    <xf numFmtId="0" fontId="19" fillId="0" borderId="0" xfId="208" applyFont="1"/>
    <xf numFmtId="0" fontId="12" fillId="0" borderId="0" xfId="208" applyFont="1" applyFill="1" applyBorder="1" applyAlignment="1"/>
    <xf numFmtId="1" fontId="12" fillId="0" borderId="0" xfId="80" applyNumberFormat="1" applyFont="1" applyFill="1" applyBorder="1" applyAlignment="1" applyProtection="1">
      <alignment horizontal="right" readingOrder="2"/>
    </xf>
    <xf numFmtId="0" fontId="5" fillId="0" borderId="0" xfId="208" applyFont="1" applyFill="1" applyBorder="1" applyAlignment="1">
      <alignment vertical="center"/>
    </xf>
    <xf numFmtId="3" fontId="10" fillId="0" borderId="0" xfId="208" applyNumberFormat="1" applyFont="1" applyFill="1" applyBorder="1" applyAlignment="1">
      <alignment horizontal="center" wrapText="1"/>
    </xf>
    <xf numFmtId="0" fontId="5" fillId="0" borderId="0" xfId="208" applyNumberFormat="1" applyFont="1" applyFill="1" applyBorder="1" applyAlignment="1">
      <alignment horizontal="center" wrapText="1"/>
    </xf>
    <xf numFmtId="0" fontId="2" fillId="20" borderId="0" xfId="208" applyNumberFormat="1" applyFont="1" applyFill="1" applyBorder="1"/>
    <xf numFmtId="0" fontId="10" fillId="0" borderId="0" xfId="208" applyFont="1" applyFill="1" applyBorder="1" applyAlignment="1">
      <alignment horizontal="center" vertical="center"/>
    </xf>
    <xf numFmtId="0" fontId="10" fillId="0" borderId="0" xfId="208" applyFont="1" applyFill="1" applyBorder="1" applyAlignment="1">
      <alignment vertical="center"/>
    </xf>
    <xf numFmtId="3" fontId="5" fillId="0" borderId="0" xfId="208" applyNumberFormat="1" applyFont="1" applyFill="1" applyBorder="1" applyAlignment="1">
      <alignment vertical="center"/>
    </xf>
    <xf numFmtId="0" fontId="5" fillId="0" borderId="0" xfId="208" applyNumberFormat="1" applyFont="1" applyFill="1" applyBorder="1" applyAlignment="1">
      <alignment vertical="center"/>
    </xf>
    <xf numFmtId="0" fontId="13" fillId="0" borderId="0" xfId="208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left" vertical="center" readingOrder="2"/>
    </xf>
    <xf numFmtId="1" fontId="12" fillId="0" borderId="0" xfId="79" applyNumberFormat="1" applyFont="1" applyFill="1" applyBorder="1" applyAlignment="1">
      <alignment vertical="center"/>
    </xf>
    <xf numFmtId="1" fontId="12" fillId="0" borderId="0" xfId="78" quotePrefix="1" applyNumberFormat="1" applyFont="1" applyFill="1" applyBorder="1" applyAlignment="1">
      <alignment horizontal="right" vertical="center" readingOrder="2"/>
    </xf>
    <xf numFmtId="1" fontId="11" fillId="0" borderId="0" xfId="1" applyNumberFormat="1" applyFont="1" applyFill="1" applyBorder="1" applyAlignment="1">
      <alignment horizontal="right" vertical="center" readingOrder="2"/>
    </xf>
    <xf numFmtId="1" fontId="12" fillId="0" borderId="0" xfId="208" applyNumberFormat="1" applyFont="1" applyFill="1" applyBorder="1" applyAlignment="1">
      <alignment vertical="center"/>
    </xf>
    <xf numFmtId="1" fontId="12" fillId="0" borderId="0" xfId="80" applyNumberFormat="1" applyFont="1" applyFill="1" applyBorder="1" applyAlignment="1" applyProtection="1">
      <alignment horizontal="left" vertical="center"/>
    </xf>
    <xf numFmtId="0" fontId="9" fillId="0" borderId="0" xfId="208" applyFont="1" applyAlignment="1">
      <alignment horizontal="left" indent="1"/>
    </xf>
    <xf numFmtId="1" fontId="9" fillId="0" borderId="0" xfId="80" applyNumberFormat="1" applyFont="1" applyFill="1" applyBorder="1" applyAlignment="1">
      <alignment horizontal="right" vertical="center" readingOrder="2"/>
    </xf>
    <xf numFmtId="167" fontId="9" fillId="0" borderId="0" xfId="80" applyNumberFormat="1" applyFont="1" applyFill="1" applyAlignment="1">
      <alignment vertical="center"/>
    </xf>
    <xf numFmtId="167" fontId="8" fillId="0" borderId="0" xfId="80" applyNumberFormat="1" applyFont="1" applyFill="1" applyAlignment="1">
      <alignment vertical="center"/>
    </xf>
    <xf numFmtId="0" fontId="121" fillId="0" borderId="0" xfId="208" applyFont="1"/>
    <xf numFmtId="1" fontId="8" fillId="0" borderId="0" xfId="80" applyNumberFormat="1" applyFont="1" applyFill="1" applyBorder="1" applyAlignment="1">
      <alignment horizontal="right" readingOrder="2"/>
    </xf>
    <xf numFmtId="0" fontId="8" fillId="0" borderId="0" xfId="208" applyFont="1" applyFill="1" applyBorder="1" applyAlignment="1">
      <alignment vertical="center"/>
    </xf>
    <xf numFmtId="0" fontId="121" fillId="0" borderId="0" xfId="208" applyNumberFormat="1" applyFont="1"/>
    <xf numFmtId="0" fontId="122" fillId="0" borderId="0" xfId="208" applyFont="1"/>
    <xf numFmtId="1" fontId="5" fillId="0" borderId="0" xfId="208" applyNumberFormat="1" applyFont="1" applyFill="1" applyAlignment="1">
      <alignment vertical="center" readingOrder="2"/>
    </xf>
    <xf numFmtId="1" fontId="13" fillId="0" borderId="0" xfId="208" quotePrefix="1" applyNumberFormat="1" applyFont="1" applyFill="1" applyAlignment="1">
      <alignment horizontal="left" vertical="center"/>
    </xf>
    <xf numFmtId="2" fontId="9" fillId="0" borderId="0" xfId="71" applyNumberFormat="1" applyFont="1" applyFill="1" applyAlignment="1">
      <alignment vertical="center"/>
    </xf>
    <xf numFmtId="2" fontId="8" fillId="0" borderId="0" xfId="71" applyNumberFormat="1" applyFont="1" applyFill="1" applyAlignment="1">
      <alignment horizontal="right" vertical="center"/>
    </xf>
    <xf numFmtId="0" fontId="8" fillId="0" borderId="0" xfId="69" applyFont="1" applyAlignment="1">
      <alignment vertical="center" wrapText="1"/>
    </xf>
    <xf numFmtId="0" fontId="123" fillId="0" borderId="0" xfId="69" applyFont="1" applyFill="1" applyBorder="1" applyAlignment="1">
      <alignment wrapText="1"/>
    </xf>
    <xf numFmtId="0" fontId="123" fillId="0" borderId="0" xfId="69" applyFont="1" applyFill="1" applyBorder="1" applyAlignment="1">
      <alignment vertical="center" wrapText="1"/>
    </xf>
    <xf numFmtId="0" fontId="47" fillId="0" borderId="0" xfId="69" applyFont="1" applyFill="1" applyBorder="1" applyAlignment="1">
      <alignment horizontal="right" vertical="center" wrapText="1"/>
    </xf>
    <xf numFmtId="0" fontId="8" fillId="0" borderId="0" xfId="69" applyFont="1" applyAlignment="1">
      <alignment horizontal="right" vertical="center" wrapText="1"/>
    </xf>
    <xf numFmtId="0" fontId="124" fillId="0" borderId="0" xfId="69" applyFont="1" applyAlignment="1">
      <alignment wrapText="1"/>
    </xf>
    <xf numFmtId="0" fontId="9" fillId="0" borderId="0" xfId="69" applyFont="1" applyAlignment="1">
      <alignment horizontal="center" vertical="center" wrapText="1"/>
    </xf>
    <xf numFmtId="0" fontId="124" fillId="0" borderId="0" xfId="69" applyFont="1" applyAlignment="1">
      <alignment horizontal="right" wrapText="1"/>
    </xf>
    <xf numFmtId="0" fontId="125" fillId="0" borderId="0" xfId="69" applyFont="1" applyAlignment="1">
      <alignment vertical="center" wrapText="1"/>
    </xf>
    <xf numFmtId="0" fontId="9" fillId="0" borderId="0" xfId="69" applyFont="1" applyAlignment="1">
      <alignment horizontal="right" vertical="center" wrapText="1"/>
    </xf>
    <xf numFmtId="0" fontId="125" fillId="0" borderId="0" xfId="69" applyFont="1" applyAlignment="1">
      <alignment horizontal="right" vertical="center" wrapText="1"/>
    </xf>
    <xf numFmtId="0" fontId="8" fillId="0" borderId="0" xfId="69" applyFont="1" applyAlignment="1">
      <alignment horizontal="center" vertical="center" wrapText="1"/>
    </xf>
    <xf numFmtId="0" fontId="124" fillId="0" borderId="0" xfId="69" applyFont="1" applyAlignment="1">
      <alignment vertical="center" wrapText="1"/>
    </xf>
    <xf numFmtId="3" fontId="126" fillId="0" borderId="0" xfId="56" applyNumberFormat="1" applyFont="1" applyFill="1" applyBorder="1" applyAlignment="1">
      <alignment horizontal="center" vertical="center"/>
    </xf>
    <xf numFmtId="1" fontId="7" fillId="0" borderId="0" xfId="22" quotePrefix="1" applyNumberFormat="1" applyFont="1" applyFill="1" applyAlignment="1" applyProtection="1">
      <alignment horizontal="left" vertical="center"/>
    </xf>
    <xf numFmtId="1" fontId="7" fillId="0" borderId="0" xfId="22" quotePrefix="1" applyNumberFormat="1" applyFont="1" applyFill="1" applyAlignment="1">
      <alignment horizontal="left" vertical="center"/>
    </xf>
    <xf numFmtId="1" fontId="7" fillId="0" borderId="0" xfId="22" applyNumberFormat="1" applyFont="1" applyFill="1" applyAlignment="1">
      <alignment horizontal="left" vertical="center"/>
    </xf>
    <xf numFmtId="1" fontId="12" fillId="0" borderId="0" xfId="22" quotePrefix="1" applyNumberFormat="1" applyFont="1" applyAlignment="1" applyProtection="1">
      <alignment horizontal="left" vertical="center"/>
    </xf>
    <xf numFmtId="1" fontId="8" fillId="0" borderId="0" xfId="22" quotePrefix="1" applyNumberFormat="1" applyFont="1" applyAlignment="1">
      <alignment horizontal="right" vertical="center" readingOrder="2"/>
    </xf>
    <xf numFmtId="1" fontId="11" fillId="0" borderId="0" xfId="22" applyNumberFormat="1" applyFont="1" applyAlignment="1" applyProtection="1">
      <alignment horizontal="left" vertical="center"/>
    </xf>
    <xf numFmtId="3" fontId="11" fillId="0" borderId="0" xfId="22" applyNumberFormat="1" applyFont="1" applyAlignment="1">
      <alignment vertical="center"/>
    </xf>
    <xf numFmtId="1" fontId="9" fillId="0" borderId="0" xfId="22" applyNumberFormat="1" applyFont="1" applyAlignment="1">
      <alignment horizontal="right" vertical="center" readingOrder="2"/>
    </xf>
    <xf numFmtId="1" fontId="11" fillId="0" borderId="0" xfId="22" quotePrefix="1" applyNumberFormat="1" applyFont="1" applyAlignment="1" applyProtection="1">
      <alignment horizontal="left" vertical="center"/>
    </xf>
    <xf numFmtId="3" fontId="11" fillId="0" borderId="0" xfId="22" applyNumberFormat="1" applyFont="1" applyFill="1" applyAlignment="1">
      <alignment vertical="center"/>
    </xf>
    <xf numFmtId="1" fontId="9" fillId="0" borderId="0" xfId="22" quotePrefix="1" applyNumberFormat="1" applyFont="1" applyAlignment="1">
      <alignment horizontal="right" vertical="center" readingOrder="2"/>
    </xf>
    <xf numFmtId="1" fontId="9" fillId="0" borderId="0" xfId="22" applyNumberFormat="1" applyFont="1" applyAlignment="1">
      <alignment vertical="center"/>
    </xf>
    <xf numFmtId="1" fontId="10" fillId="0" borderId="0" xfId="22" applyNumberFormat="1" applyFont="1" applyFill="1" applyAlignment="1" applyProtection="1">
      <alignment horizontal="right" vertical="center"/>
    </xf>
    <xf numFmtId="179" fontId="11" fillId="0" borderId="0" xfId="54" applyNumberFormat="1" applyFont="1" applyAlignment="1">
      <alignment vertical="center"/>
    </xf>
    <xf numFmtId="179" fontId="11" fillId="0" borderId="0" xfId="54" applyNumberFormat="1" applyFont="1" applyFill="1" applyAlignment="1">
      <alignment horizontal="right" vertical="center"/>
    </xf>
    <xf numFmtId="182" fontId="127" fillId="0" borderId="0" xfId="56" applyNumberFormat="1" applyFont="1" applyFill="1" applyBorder="1" applyAlignment="1">
      <alignment horizontal="right" vertical="center"/>
    </xf>
    <xf numFmtId="3" fontId="12" fillId="0" borderId="0" xfId="6" applyNumberFormat="1" applyFont="1" applyFill="1" applyBorder="1" applyAlignment="1">
      <alignment horizontal="right" vertical="center"/>
    </xf>
    <xf numFmtId="1" fontId="12" fillId="0" borderId="0" xfId="58" quotePrefix="1" applyNumberFormat="1" applyFont="1" applyAlignment="1" applyProtection="1">
      <alignment horizontal="left" vertical="center"/>
    </xf>
    <xf numFmtId="182" fontId="128" fillId="0" borderId="0" xfId="56" applyNumberFormat="1" applyFont="1" applyFill="1" applyBorder="1" applyAlignment="1">
      <alignment horizontal="right" vertical="center"/>
    </xf>
    <xf numFmtId="179" fontId="20" fillId="0" borderId="0" xfId="56" applyNumberFormat="1" applyFont="1" applyFill="1" applyBorder="1" applyAlignment="1">
      <alignment horizontal="right" vertical="center"/>
    </xf>
    <xf numFmtId="1" fontId="11" fillId="0" borderId="0" xfId="58" quotePrefix="1" applyNumberFormat="1" applyFont="1" applyAlignment="1" applyProtection="1">
      <alignment horizontal="left" vertical="center"/>
    </xf>
    <xf numFmtId="1" fontId="20" fillId="0" borderId="0" xfId="58" quotePrefix="1" applyNumberFormat="1" applyFont="1" applyAlignment="1" applyProtection="1">
      <alignment horizontal="left" vertical="center"/>
    </xf>
    <xf numFmtId="0" fontId="11" fillId="0" borderId="0" xfId="10" applyFont="1" applyFill="1" applyBorder="1" applyAlignment="1">
      <alignment horizontal="left" vertical="center"/>
    </xf>
    <xf numFmtId="182" fontId="20" fillId="0" borderId="0" xfId="56" applyNumberFormat="1" applyFont="1" applyFill="1" applyBorder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" fontId="4" fillId="0" borderId="0" xfId="57" quotePrefix="1" applyNumberFormat="1" applyFont="1" applyAlignment="1" applyProtection="1">
      <alignment horizontal="left" vertical="center"/>
    </xf>
    <xf numFmtId="1" fontId="72" fillId="0" borderId="0" xfId="57" quotePrefix="1" applyNumberFormat="1" applyFont="1" applyAlignment="1" applyProtection="1">
      <alignment horizontal="right" vertical="center"/>
    </xf>
    <xf numFmtId="1" fontId="5" fillId="0" borderId="0" xfId="57" quotePrefix="1" applyNumberFormat="1" applyFont="1" applyAlignment="1" applyProtection="1">
      <alignment horizontal="right" vertical="center"/>
    </xf>
    <xf numFmtId="167" fontId="11" fillId="17" borderId="0" xfId="57" applyNumberFormat="1" applyFont="1" applyFill="1" applyAlignment="1">
      <alignment vertical="center"/>
    </xf>
    <xf numFmtId="3" fontId="10" fillId="0" borderId="0" xfId="57" applyNumberFormat="1" applyFont="1" applyFill="1" applyAlignment="1" applyProtection="1">
      <alignment horizontal="right"/>
    </xf>
    <xf numFmtId="179" fontId="5" fillId="0" borderId="0" xfId="57" applyNumberFormat="1" applyFont="1" applyFill="1" applyAlignment="1" applyProtection="1">
      <alignment horizontal="right"/>
    </xf>
    <xf numFmtId="179" fontId="5" fillId="0" borderId="0" xfId="57" quotePrefix="1" applyNumberFormat="1" applyFont="1" applyAlignment="1" applyProtection="1">
      <alignment horizontal="right" vertical="center"/>
    </xf>
    <xf numFmtId="1" fontId="4" fillId="0" borderId="0" xfId="57" quotePrefix="1" applyNumberFormat="1" applyFont="1" applyAlignment="1">
      <alignment vertical="center" readingOrder="2"/>
    </xf>
    <xf numFmtId="1" fontId="5" fillId="0" borderId="0" xfId="57" applyNumberFormat="1" applyFont="1" applyFill="1" applyBorder="1" applyAlignment="1" applyProtection="1">
      <alignment horizontal="right" vertical="center" readingOrder="2"/>
    </xf>
    <xf numFmtId="0" fontId="131" fillId="0" borderId="0" xfId="61" applyFont="1" applyFill="1" applyBorder="1" applyAlignment="1">
      <alignment horizontal="right" vertical="center"/>
    </xf>
    <xf numFmtId="1" fontId="118" fillId="0" borderId="0" xfId="59" applyNumberFormat="1" applyFont="1" applyFill="1" applyAlignment="1">
      <alignment horizontal="right" vertical="center" readingOrder="2"/>
    </xf>
    <xf numFmtId="1" fontId="118" fillId="0" borderId="0" xfId="59" quotePrefix="1" applyNumberFormat="1" applyFont="1" applyFill="1" applyAlignment="1">
      <alignment horizontal="right" vertical="center" readingOrder="2"/>
    </xf>
    <xf numFmtId="1" fontId="10" fillId="0" borderId="0" xfId="64" quotePrefix="1" applyNumberFormat="1" applyFont="1" applyAlignment="1" applyProtection="1">
      <alignment horizontal="right" vertical="center"/>
    </xf>
    <xf numFmtId="1" fontId="12" fillId="0" borderId="0" xfId="64" applyNumberFormat="1" applyFont="1" applyAlignment="1">
      <alignment horizontal="center" vertical="center"/>
    </xf>
    <xf numFmtId="179" fontId="11" fillId="0" borderId="0" xfId="64" applyNumberFormat="1" applyFont="1" applyAlignment="1">
      <alignment horizontal="center" vertical="center"/>
    </xf>
    <xf numFmtId="3" fontId="5" fillId="0" borderId="0" xfId="64" applyNumberFormat="1" applyFont="1" applyFill="1" applyAlignment="1">
      <alignment horizontal="right" vertical="center"/>
    </xf>
    <xf numFmtId="1" fontId="11" fillId="0" borderId="0" xfId="64" applyNumberFormat="1" applyFont="1" applyAlignment="1">
      <alignment horizontal="center" vertical="center"/>
    </xf>
    <xf numFmtId="1" fontId="5" fillId="0" borderId="0" xfId="64" applyNumberFormat="1" applyFont="1" applyAlignment="1" applyProtection="1">
      <alignment horizontal="right" vertical="center"/>
    </xf>
    <xf numFmtId="1" fontId="10" fillId="0" borderId="0" xfId="1" applyNumberFormat="1" applyFont="1" applyFill="1" applyAlignment="1" applyProtection="1">
      <alignment horizontal="left" vertical="center"/>
    </xf>
    <xf numFmtId="1" fontId="10" fillId="0" borderId="0" xfId="1" applyNumberFormat="1" applyFont="1" applyAlignment="1" applyProtection="1">
      <alignment horizontal="right" vertical="center"/>
    </xf>
    <xf numFmtId="1" fontId="10" fillId="0" borderId="0" xfId="64" applyNumberFormat="1" applyFont="1" applyAlignment="1">
      <alignment horizontal="centerContinuous" vertical="center"/>
    </xf>
    <xf numFmtId="1" fontId="10" fillId="0" borderId="0" xfId="64" applyNumberFormat="1" applyFont="1" applyFill="1" applyAlignment="1">
      <alignment horizontal="centerContinuous" vertical="center"/>
    </xf>
    <xf numFmtId="1" fontId="10" fillId="0" borderId="0" xfId="64" applyNumberFormat="1" applyFont="1" applyFill="1" applyAlignment="1" applyProtection="1">
      <alignment horizontal="right" vertical="center"/>
    </xf>
    <xf numFmtId="179" fontId="11" fillId="0" borderId="0" xfId="64" applyNumberFormat="1" applyFont="1" applyAlignment="1">
      <alignment vertical="center"/>
    </xf>
    <xf numFmtId="3" fontId="11" fillId="0" borderId="0" xfId="64" applyNumberFormat="1" applyFont="1" applyAlignment="1">
      <alignment horizontal="right" vertical="center"/>
    </xf>
    <xf numFmtId="179" fontId="11" fillId="0" borderId="0" xfId="64" applyNumberFormat="1" applyFont="1" applyAlignment="1">
      <alignment horizontal="right" vertical="center"/>
    </xf>
    <xf numFmtId="167" fontId="40" fillId="0" borderId="0" xfId="64" applyNumberFormat="1" applyFont="1" applyAlignment="1">
      <alignment horizontal="right" vertical="center" readingOrder="2"/>
    </xf>
    <xf numFmtId="167" fontId="13" fillId="0" borderId="0" xfId="64" applyNumberFormat="1" applyFont="1" applyAlignment="1">
      <alignment vertical="center"/>
    </xf>
    <xf numFmtId="167" fontId="10" fillId="0" borderId="0" xfId="65" applyNumberFormat="1" applyFont="1" applyAlignment="1">
      <alignment vertical="center"/>
    </xf>
    <xf numFmtId="1" fontId="5" fillId="0" borderId="0" xfId="57" applyNumberFormat="1" applyFont="1" applyFill="1" applyBorder="1" applyAlignment="1" applyProtection="1">
      <alignment vertical="center"/>
    </xf>
    <xf numFmtId="0" fontId="10" fillId="0" borderId="0" xfId="22" applyNumberFormat="1" applyFont="1" applyAlignment="1">
      <alignment horizontal="right" vertical="center"/>
    </xf>
    <xf numFmtId="0" fontId="10" fillId="0" borderId="0" xfId="66" applyNumberFormat="1" applyFont="1" applyAlignment="1" applyProtection="1">
      <alignment horizontal="right" vertical="center"/>
    </xf>
    <xf numFmtId="173" fontId="11" fillId="0" borderId="0" xfId="288" applyNumberFormat="1" applyFont="1" applyAlignment="1">
      <alignment horizontal="right" vertical="center" wrapText="1"/>
    </xf>
    <xf numFmtId="173" fontId="10" fillId="0" borderId="0" xfId="288" applyNumberFormat="1" applyFont="1" applyAlignment="1">
      <alignment horizontal="right" vertical="center" wrapText="1"/>
    </xf>
    <xf numFmtId="1" fontId="10" fillId="0" borderId="0" xfId="66" applyNumberFormat="1" applyFont="1" applyAlignment="1">
      <alignment horizontal="right" vertical="center"/>
    </xf>
    <xf numFmtId="1" fontId="12" fillId="0" borderId="0" xfId="66" applyNumberFormat="1" applyFont="1" applyAlignment="1">
      <alignment horizontal="right" vertical="center"/>
    </xf>
    <xf numFmtId="167" fontId="11" fillId="0" borderId="0" xfId="66" applyNumberFormat="1" applyFont="1" applyFill="1" applyAlignment="1">
      <alignment vertical="center"/>
    </xf>
    <xf numFmtId="1" fontId="5" fillId="0" borderId="0" xfId="66" applyNumberFormat="1" applyFont="1" applyFill="1" applyAlignment="1">
      <alignment vertical="center"/>
    </xf>
    <xf numFmtId="1" fontId="10" fillId="0" borderId="0" xfId="1" applyNumberFormat="1" applyFont="1" applyFill="1" applyAlignment="1" applyProtection="1">
      <alignment horizontal="right" vertical="center"/>
    </xf>
    <xf numFmtId="167" fontId="10" fillId="0" borderId="0" xfId="66" applyNumberFormat="1" applyFont="1" applyAlignment="1">
      <alignment horizontal="right" vertical="center"/>
    </xf>
    <xf numFmtId="1" fontId="40" fillId="0" borderId="0" xfId="1" quotePrefix="1" applyNumberFormat="1" applyFont="1" applyAlignment="1" applyProtection="1">
      <alignment horizontal="left" vertical="center"/>
    </xf>
    <xf numFmtId="168" fontId="22" fillId="0" borderId="0" xfId="0" applyNumberFormat="1" applyFont="1" applyBorder="1"/>
    <xf numFmtId="0" fontId="8" fillId="0" borderId="0" xfId="10" applyFont="1" applyFill="1" applyAlignment="1">
      <alignment vertical="center"/>
    </xf>
    <xf numFmtId="0" fontId="9" fillId="0" borderId="0" xfId="10" applyFont="1" applyFill="1" applyAlignment="1">
      <alignment vertical="center"/>
    </xf>
    <xf numFmtId="0" fontId="9" fillId="0" borderId="0" xfId="10" applyFont="1" applyFill="1" applyAlignment="1"/>
    <xf numFmtId="3" fontId="132" fillId="0" borderId="0" xfId="0" applyNumberFormat="1" applyFont="1"/>
    <xf numFmtId="0" fontId="9" fillId="0" borderId="0" xfId="10" applyFont="1" applyFill="1" applyAlignment="1">
      <alignment horizontal="right" readingOrder="2"/>
    </xf>
    <xf numFmtId="3" fontId="9" fillId="0" borderId="0" xfId="10" applyNumberFormat="1" applyFont="1" applyFill="1" applyBorder="1" applyAlignment="1">
      <alignment vertical="center"/>
    </xf>
    <xf numFmtId="3" fontId="9" fillId="0" borderId="0" xfId="10" applyNumberFormat="1" applyFont="1" applyFill="1" applyBorder="1" applyAlignment="1">
      <alignment horizontal="right" vertical="center" readingOrder="1"/>
    </xf>
    <xf numFmtId="0" fontId="9" fillId="0" borderId="0" xfId="10" applyFont="1" applyFill="1" applyAlignment="1">
      <alignment horizontal="right" vertical="center" readingOrder="2"/>
    </xf>
    <xf numFmtId="3" fontId="8" fillId="0" borderId="0" xfId="10" applyNumberFormat="1" applyFont="1" applyFill="1" applyBorder="1" applyAlignment="1">
      <alignment horizontal="right" readingOrder="1"/>
    </xf>
    <xf numFmtId="171" fontId="9" fillId="0" borderId="0" xfId="10" applyNumberFormat="1" applyFont="1" applyFill="1" applyAlignment="1">
      <alignment vertical="center"/>
    </xf>
    <xf numFmtId="3" fontId="8" fillId="0" borderId="0" xfId="10" applyNumberFormat="1" applyFont="1" applyFill="1" applyAlignment="1">
      <alignment vertical="center"/>
    </xf>
    <xf numFmtId="167" fontId="9" fillId="0" borderId="0" xfId="39" applyNumberFormat="1" applyFont="1" applyAlignment="1">
      <alignment vertical="center"/>
    </xf>
    <xf numFmtId="167" fontId="8" fillId="0" borderId="0" xfId="39" applyNumberFormat="1" applyFont="1" applyFill="1" applyAlignment="1">
      <alignment horizontal="right" vertical="center"/>
    </xf>
    <xf numFmtId="167" fontId="8" fillId="0" borderId="0" xfId="39" applyNumberFormat="1" applyFont="1" applyAlignment="1">
      <alignment horizontal="right" vertical="center"/>
    </xf>
    <xf numFmtId="167" fontId="9" fillId="0" borderId="0" xfId="39" applyNumberFormat="1" applyFont="1" applyAlignment="1">
      <alignment horizontal="right" vertical="center" readingOrder="2"/>
    </xf>
    <xf numFmtId="167" fontId="8" fillId="0" borderId="0" xfId="39" applyNumberFormat="1" applyFont="1" applyAlignment="1" applyProtection="1">
      <alignment horizontal="left" vertical="center"/>
    </xf>
    <xf numFmtId="3" fontId="100" fillId="0" borderId="0" xfId="10" applyNumberFormat="1" applyFont="1" applyAlignment="1">
      <alignment horizontal="right" vertical="center"/>
    </xf>
    <xf numFmtId="167" fontId="8" fillId="0" borderId="0" xfId="39" applyNumberFormat="1" applyFont="1" applyAlignment="1">
      <alignment horizontal="right" vertical="center" readingOrder="2"/>
    </xf>
    <xf numFmtId="3" fontId="132" fillId="0" borderId="0" xfId="0" applyNumberFormat="1" applyFont="1" applyAlignment="1">
      <alignment horizontal="right" vertical="center"/>
    </xf>
    <xf numFmtId="3" fontId="47" fillId="0" borderId="0" xfId="10" applyNumberFormat="1" applyFont="1" applyAlignment="1">
      <alignment horizontal="right" vertical="center"/>
    </xf>
    <xf numFmtId="167" fontId="8" fillId="0" borderId="0" xfId="38" applyNumberFormat="1" applyFont="1" applyAlignment="1" applyProtection="1">
      <alignment horizontal="left" vertical="center"/>
    </xf>
    <xf numFmtId="167" fontId="8" fillId="0" borderId="0" xfId="38" applyNumberFormat="1" applyFont="1" applyAlignment="1">
      <alignment horizontal="right" vertical="center" readingOrder="2"/>
    </xf>
    <xf numFmtId="167" fontId="9" fillId="0" borderId="0" xfId="39" quotePrefix="1" applyNumberFormat="1" applyFont="1" applyAlignment="1" applyProtection="1">
      <alignment horizontal="left" vertical="center"/>
    </xf>
    <xf numFmtId="167" fontId="8" fillId="0" borderId="0" xfId="39" quotePrefix="1" applyNumberFormat="1" applyFont="1" applyAlignment="1" applyProtection="1">
      <alignment horizontal="left" vertical="center"/>
    </xf>
    <xf numFmtId="0" fontId="9" fillId="0" borderId="0" xfId="1" applyNumberFormat="1" applyFont="1" applyFill="1" applyAlignment="1" applyProtection="1">
      <alignment horizontal="left" vertical="center"/>
    </xf>
    <xf numFmtId="167" fontId="8" fillId="0" borderId="0" xfId="38" applyNumberFormat="1" applyFont="1" applyFill="1" applyAlignment="1">
      <alignment horizontal="right" vertical="center"/>
    </xf>
    <xf numFmtId="167" fontId="8" fillId="0" borderId="0" xfId="38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right" vertical="center" readingOrder="2"/>
    </xf>
    <xf numFmtId="167" fontId="9" fillId="0" borderId="0" xfId="38" applyNumberFormat="1" applyFont="1" applyFill="1" applyAlignment="1">
      <alignment vertical="center"/>
    </xf>
    <xf numFmtId="167" fontId="8" fillId="0" borderId="0" xfId="38" applyNumberFormat="1" applyFont="1" applyFill="1" applyAlignment="1" applyProtection="1">
      <alignment horizontal="right" vertical="center"/>
    </xf>
    <xf numFmtId="171" fontId="8" fillId="0" borderId="0" xfId="38" applyNumberFormat="1" applyFont="1" applyFill="1" applyAlignment="1" applyProtection="1">
      <alignment horizontal="right" vertical="center"/>
    </xf>
    <xf numFmtId="167" fontId="8" fillId="0" borderId="0" xfId="38" applyNumberFormat="1" applyFont="1" applyFill="1" applyAlignment="1">
      <alignment horizontal="right" vertical="center" readingOrder="2"/>
    </xf>
    <xf numFmtId="167" fontId="8" fillId="0" borderId="0" xfId="35" quotePrefix="1" applyNumberFormat="1" applyFont="1" applyFill="1" applyAlignment="1" applyProtection="1">
      <alignment horizontal="left" vertical="center"/>
    </xf>
    <xf numFmtId="167" fontId="8" fillId="0" borderId="0" xfId="35" quotePrefix="1" applyNumberFormat="1" applyFont="1" applyFill="1" applyAlignment="1">
      <alignment horizontal="right" vertical="center" readingOrder="2"/>
    </xf>
    <xf numFmtId="167" fontId="8" fillId="0" borderId="0" xfId="38" applyNumberFormat="1" applyFont="1" applyFill="1" applyAlignment="1" applyProtection="1">
      <alignment horizontal="left" vertical="center"/>
    </xf>
    <xf numFmtId="168" fontId="101" fillId="0" borderId="0" xfId="0" applyNumberFormat="1" applyFont="1"/>
    <xf numFmtId="167" fontId="9" fillId="0" borderId="0" xfId="38" applyNumberFormat="1" applyFont="1" applyFill="1" applyAlignment="1" applyProtection="1">
      <alignment horizontal="left" vertical="center"/>
    </xf>
    <xf numFmtId="167" fontId="9" fillId="0" borderId="0" xfId="38" applyNumberFormat="1" applyFont="1" applyFill="1" applyAlignment="1">
      <alignment horizontal="right" vertical="center" readingOrder="2"/>
    </xf>
    <xf numFmtId="3" fontId="8" fillId="0" borderId="0" xfId="38" applyNumberFormat="1" applyFont="1" applyFill="1" applyAlignment="1">
      <alignment vertical="center"/>
    </xf>
    <xf numFmtId="3" fontId="9" fillId="0" borderId="0" xfId="10" applyNumberFormat="1" applyFont="1" applyFill="1" applyAlignment="1">
      <alignment vertical="center"/>
    </xf>
    <xf numFmtId="167" fontId="8" fillId="0" borderId="0" xfId="35" applyNumberFormat="1" applyFont="1" applyFill="1" applyAlignment="1" applyProtection="1">
      <alignment horizontal="left" vertical="center"/>
    </xf>
    <xf numFmtId="3" fontId="100" fillId="0" borderId="0" xfId="10" applyNumberFormat="1" applyFont="1" applyFill="1" applyAlignment="1">
      <alignment vertical="center"/>
    </xf>
    <xf numFmtId="167" fontId="9" fillId="0" borderId="0" xfId="16" applyNumberFormat="1" applyFont="1" applyFill="1" applyAlignment="1" applyProtection="1">
      <alignment horizontal="left" vertical="center"/>
    </xf>
    <xf numFmtId="171" fontId="8" fillId="0" borderId="0" xfId="10" applyNumberFormat="1" applyFont="1" applyFill="1" applyBorder="1" applyAlignment="1">
      <alignment vertical="center"/>
    </xf>
    <xf numFmtId="171" fontId="9" fillId="0" borderId="0" xfId="10" applyNumberFormat="1" applyFont="1" applyFill="1" applyBorder="1" applyAlignment="1">
      <alignment vertical="center"/>
    </xf>
    <xf numFmtId="0" fontId="9" fillId="0" borderId="0" xfId="10" quotePrefix="1" applyFont="1" applyFill="1" applyAlignment="1">
      <alignment horizontal="right" vertical="center" readingOrder="2"/>
    </xf>
    <xf numFmtId="167" fontId="9" fillId="0" borderId="0" xfId="16" quotePrefix="1" applyNumberFormat="1" applyFont="1" applyFill="1" applyAlignment="1" applyProtection="1">
      <alignment horizontal="left" vertical="center"/>
    </xf>
    <xf numFmtId="167" fontId="8" fillId="0" borderId="0" xfId="16" quotePrefix="1" applyNumberFormat="1" applyFont="1" applyFill="1" applyAlignment="1" applyProtection="1">
      <alignment horizontal="left" vertical="center"/>
    </xf>
    <xf numFmtId="167" fontId="9" fillId="0" borderId="0" xfId="38" applyNumberFormat="1" applyFont="1" applyFill="1" applyBorder="1" applyAlignment="1">
      <alignment vertical="center"/>
    </xf>
    <xf numFmtId="3" fontId="8" fillId="0" borderId="0" xfId="38" applyNumberFormat="1" applyFont="1" applyFill="1" applyBorder="1" applyAlignment="1">
      <alignment vertical="center"/>
    </xf>
    <xf numFmtId="0" fontId="47" fillId="0" borderId="0" xfId="0" applyFont="1"/>
    <xf numFmtId="3" fontId="8" fillId="0" borderId="0" xfId="10" applyNumberFormat="1" applyFont="1" applyFill="1" applyBorder="1" applyAlignment="1">
      <alignment vertical="center"/>
    </xf>
    <xf numFmtId="0" fontId="8" fillId="0" borderId="0" xfId="10" applyFont="1" applyFill="1" applyAlignment="1">
      <alignment vertical="center" readingOrder="2"/>
    </xf>
    <xf numFmtId="167" fontId="9" fillId="0" borderId="0" xfId="1" applyNumberFormat="1" applyFont="1" applyFill="1" applyAlignment="1" applyProtection="1">
      <alignment horizontal="right" vertical="center"/>
    </xf>
    <xf numFmtId="0" fontId="8" fillId="0" borderId="0" xfId="10" applyFont="1" applyFill="1" applyAlignment="1">
      <alignment horizontal="right" vertical="center"/>
    </xf>
    <xf numFmtId="0" fontId="8" fillId="0" borderId="0" xfId="10" quotePrefix="1" applyFont="1" applyFill="1" applyAlignment="1">
      <alignment horizontal="right" vertical="center"/>
    </xf>
    <xf numFmtId="0" fontId="9" fillId="0" borderId="0" xfId="10" applyFont="1" applyFill="1" applyAlignment="1">
      <alignment vertical="center" readingOrder="2"/>
    </xf>
    <xf numFmtId="167" fontId="8" fillId="0" borderId="0" xfId="41" applyNumberFormat="1" applyFont="1" applyFill="1" applyAlignment="1">
      <alignment horizontal="right" vertical="center"/>
    </xf>
    <xf numFmtId="167" fontId="8" fillId="0" borderId="0" xfId="41" applyNumberFormat="1" applyFont="1" applyAlignment="1">
      <alignment horizontal="right" vertical="center"/>
    </xf>
    <xf numFmtId="167" fontId="8" fillId="0" borderId="0" xfId="41" quotePrefix="1" applyNumberFormat="1" applyFont="1" applyAlignment="1" applyProtection="1">
      <alignment horizontal="left" vertical="center"/>
    </xf>
    <xf numFmtId="167" fontId="9" fillId="0" borderId="0" xfId="41" applyNumberFormat="1" applyFont="1" applyAlignment="1">
      <alignment horizontal="right" vertical="center"/>
    </xf>
    <xf numFmtId="167" fontId="8" fillId="0" borderId="0" xfId="41" applyNumberFormat="1" applyFont="1" applyAlignment="1" applyProtection="1">
      <alignment horizontal="left" vertical="center"/>
    </xf>
    <xf numFmtId="3" fontId="100" fillId="0" borderId="0" xfId="10" applyNumberFormat="1" applyFont="1"/>
    <xf numFmtId="167" fontId="9" fillId="0" borderId="0" xfId="41" applyNumberFormat="1" applyFont="1" applyAlignment="1" applyProtection="1">
      <alignment horizontal="left" vertical="center"/>
    </xf>
    <xf numFmtId="3" fontId="9" fillId="0" borderId="0" xfId="10" applyNumberFormat="1" applyFont="1"/>
    <xf numFmtId="167" fontId="9" fillId="0" borderId="0" xfId="33" quotePrefix="1" applyNumberFormat="1" applyFont="1" applyAlignment="1">
      <alignment horizontal="right" vertical="center" readingOrder="2"/>
    </xf>
    <xf numFmtId="167" fontId="8" fillId="0" borderId="0" xfId="41" applyNumberFormat="1" applyFont="1" applyAlignment="1">
      <alignment vertical="center"/>
    </xf>
    <xf numFmtId="167" fontId="9" fillId="0" borderId="0" xfId="33" applyNumberFormat="1" applyFont="1" applyAlignment="1">
      <alignment horizontal="right" vertical="center" readingOrder="2"/>
    </xf>
    <xf numFmtId="3" fontId="8" fillId="0" borderId="0" xfId="10" applyNumberFormat="1" applyFont="1"/>
    <xf numFmtId="167" fontId="9" fillId="0" borderId="0" xfId="41" applyNumberFormat="1" applyFont="1" applyFill="1" applyAlignment="1" applyProtection="1">
      <alignment horizontal="left" vertical="center"/>
    </xf>
    <xf numFmtId="167" fontId="8" fillId="0" borderId="0" xfId="33" quotePrefix="1" applyNumberFormat="1" applyFont="1" applyFill="1" applyAlignment="1">
      <alignment horizontal="right" vertical="center" readingOrder="2"/>
    </xf>
    <xf numFmtId="167" fontId="9" fillId="0" borderId="0" xfId="33" quotePrefix="1" applyNumberFormat="1" applyFont="1" applyFill="1" applyAlignment="1">
      <alignment horizontal="right" vertical="center" readingOrder="2"/>
    </xf>
    <xf numFmtId="0" fontId="8" fillId="0" borderId="0" xfId="19" quotePrefix="1" applyNumberFormat="1" applyFont="1" applyAlignment="1" applyProtection="1">
      <alignment horizontal="left" vertical="center"/>
    </xf>
    <xf numFmtId="3" fontId="46" fillId="0" borderId="0" xfId="21" applyNumberFormat="1" applyFont="1" applyBorder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3" fontId="22" fillId="0" borderId="0" xfId="10" applyNumberFormat="1" applyFont="1" applyFill="1" applyBorder="1" applyAlignment="1">
      <alignment vertical="center"/>
    </xf>
    <xf numFmtId="0" fontId="12" fillId="0" borderId="0" xfId="46" applyNumberFormat="1" applyFont="1" applyFill="1" applyBorder="1" applyAlignment="1" applyProtection="1">
      <alignment horizontal="left" vertical="center"/>
    </xf>
    <xf numFmtId="3" fontId="12" fillId="0" borderId="0" xfId="46" applyNumberFormat="1" applyFont="1" applyFill="1" applyBorder="1" applyAlignment="1">
      <alignment horizontal="right" vertical="center"/>
    </xf>
    <xf numFmtId="167" fontId="6" fillId="0" borderId="0" xfId="49" quotePrefix="1" applyNumberFormat="1" applyFont="1" applyAlignment="1">
      <alignment horizontal="right" vertical="center" readingOrder="2"/>
    </xf>
    <xf numFmtId="0" fontId="4" fillId="0" borderId="0" xfId="10" applyFont="1" applyAlignment="1">
      <alignment horizontal="right" vertical="center" readingOrder="2"/>
    </xf>
    <xf numFmtId="167" fontId="7" fillId="0" borderId="0" xfId="48" quotePrefix="1" applyNumberFormat="1" applyFont="1" applyAlignment="1">
      <alignment vertical="center" readingOrder="2"/>
    </xf>
    <xf numFmtId="1" fontId="4" fillId="0" borderId="0" xfId="78" applyNumberFormat="1" applyFont="1" applyFill="1" applyBorder="1" applyAlignment="1">
      <alignment horizontal="right" vertical="center" readingOrder="2"/>
    </xf>
    <xf numFmtId="167" fontId="7" fillId="0" borderId="0" xfId="48" quotePrefix="1" applyNumberFormat="1" applyFont="1" applyAlignment="1">
      <alignment horizontal="center" vertical="center" readingOrder="2"/>
    </xf>
    <xf numFmtId="167" fontId="7" fillId="0" borderId="0" xfId="48" quotePrefix="1" applyNumberFormat="1" applyFont="1" applyAlignment="1">
      <alignment horizontal="right" vertical="center" readingOrder="2"/>
    </xf>
    <xf numFmtId="49" fontId="8" fillId="0" borderId="0" xfId="49" applyNumberFormat="1" applyFont="1" applyFill="1" applyAlignment="1">
      <alignment horizontal="left" vertical="center"/>
    </xf>
    <xf numFmtId="167" fontId="8" fillId="0" borderId="0" xfId="48" applyNumberFormat="1" applyFont="1" applyAlignment="1">
      <alignment vertical="center" readingOrder="2"/>
    </xf>
    <xf numFmtId="1" fontId="8" fillId="0" borderId="0" xfId="49" applyNumberFormat="1" applyFont="1" applyFill="1" applyAlignment="1">
      <alignment horizontal="right" vertical="center"/>
    </xf>
    <xf numFmtId="167" fontId="9" fillId="0" borderId="0" xfId="48" applyNumberFormat="1" applyFont="1" applyAlignment="1">
      <alignment vertical="center"/>
    </xf>
    <xf numFmtId="167" fontId="8" fillId="0" borderId="0" xfId="48" applyNumberFormat="1" applyFont="1" applyAlignment="1" applyProtection="1">
      <alignment horizontal="right" vertical="center"/>
    </xf>
    <xf numFmtId="167" fontId="8" fillId="0" borderId="0" xfId="48" quotePrefix="1" applyNumberFormat="1" applyFont="1" applyAlignment="1" applyProtection="1">
      <alignment horizontal="left" vertical="center"/>
    </xf>
    <xf numFmtId="167" fontId="9" fillId="0" borderId="0" xfId="48" applyNumberFormat="1" applyFont="1" applyAlignment="1">
      <alignment horizontal="right" vertical="center" readingOrder="2"/>
    </xf>
    <xf numFmtId="167" fontId="8" fillId="0" borderId="0" xfId="48" applyNumberFormat="1" applyFont="1" applyAlignment="1">
      <alignment horizontal="right" vertical="center"/>
    </xf>
    <xf numFmtId="167" fontId="8" fillId="0" borderId="0" xfId="48" applyNumberFormat="1" applyFont="1" applyAlignment="1">
      <alignment horizontal="right" vertical="center" readingOrder="2"/>
    </xf>
    <xf numFmtId="177" fontId="8" fillId="0" borderId="0" xfId="48" applyNumberFormat="1" applyFont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195" fontId="9" fillId="0" borderId="0" xfId="287" applyNumberFormat="1" applyFont="1" applyFill="1" applyBorder="1" applyAlignment="1">
      <alignment horizontal="center" vertical="center"/>
    </xf>
    <xf numFmtId="167" fontId="9" fillId="0" borderId="0" xfId="48" applyNumberFormat="1" applyFont="1" applyAlignment="1" applyProtection="1">
      <alignment horizontal="left" vertical="center"/>
    </xf>
    <xf numFmtId="168" fontId="8" fillId="0" borderId="0" xfId="10" applyNumberFormat="1" applyFont="1" applyFill="1" applyBorder="1" applyAlignment="1">
      <alignment horizontal="right" vertical="center"/>
    </xf>
    <xf numFmtId="177" fontId="9" fillId="0" borderId="0" xfId="48" applyNumberFormat="1" applyFont="1" applyAlignment="1">
      <alignment vertical="center"/>
    </xf>
    <xf numFmtId="0" fontId="8" fillId="0" borderId="0" xfId="50" applyFont="1" applyFill="1" applyBorder="1" applyAlignment="1">
      <alignment vertical="center"/>
    </xf>
    <xf numFmtId="167" fontId="8" fillId="0" borderId="0" xfId="48" applyNumberFormat="1" applyFont="1" applyFill="1" applyBorder="1" applyAlignment="1">
      <alignment vertical="center" shrinkToFit="1"/>
    </xf>
    <xf numFmtId="167" fontId="8" fillId="0" borderId="0" xfId="48" applyNumberFormat="1" applyFont="1" applyFill="1" applyBorder="1" applyAlignment="1">
      <alignment vertical="center"/>
    </xf>
    <xf numFmtId="195" fontId="8" fillId="0" borderId="0" xfId="287" applyNumberFormat="1" applyFont="1" applyAlignment="1">
      <alignment vertical="center"/>
    </xf>
    <xf numFmtId="167" fontId="8" fillId="0" borderId="0" xfId="49" applyNumberFormat="1" applyFont="1" applyAlignment="1">
      <alignment horizontal="right" vertical="center" readingOrder="2"/>
    </xf>
    <xf numFmtId="167" fontId="8" fillId="0" borderId="0" xfId="51" applyNumberFormat="1" applyFont="1" applyAlignment="1" applyProtection="1">
      <alignment horizontal="left" vertical="center"/>
    </xf>
    <xf numFmtId="3" fontId="8" fillId="0" borderId="0" xfId="49" applyNumberFormat="1" applyFont="1" applyBorder="1" applyAlignment="1" applyProtection="1">
      <alignment vertical="center"/>
    </xf>
    <xf numFmtId="171" fontId="8" fillId="0" borderId="0" xfId="49" applyNumberFormat="1" applyFont="1" applyBorder="1" applyAlignment="1" applyProtection="1">
      <alignment vertical="center"/>
    </xf>
    <xf numFmtId="178" fontId="8" fillId="0" borderId="0" xfId="49" applyNumberFormat="1" applyFont="1" applyBorder="1" applyAlignment="1" applyProtection="1">
      <alignment vertical="center"/>
    </xf>
    <xf numFmtId="167" fontId="8" fillId="0" borderId="0" xfId="46" applyNumberFormat="1" applyFont="1" applyAlignment="1">
      <alignment horizontal="right" vertical="center" readingOrder="2"/>
    </xf>
    <xf numFmtId="167" fontId="9" fillId="0" borderId="0" xfId="48" applyNumberFormat="1" applyFont="1" applyAlignment="1">
      <alignment horizontal="right" vertical="center"/>
    </xf>
    <xf numFmtId="0" fontId="8" fillId="0" borderId="0" xfId="10" applyFont="1" applyFill="1" applyBorder="1" applyAlignment="1">
      <alignment vertical="center"/>
    </xf>
    <xf numFmtId="178" fontId="8" fillId="0" borderId="0" xfId="49" applyNumberFormat="1" applyFont="1" applyFill="1" applyBorder="1" applyAlignment="1" applyProtection="1">
      <alignment horizontal="right" vertical="center"/>
    </xf>
    <xf numFmtId="0" fontId="8" fillId="0" borderId="0" xfId="50" applyFont="1" applyFill="1" applyBorder="1" applyAlignment="1">
      <alignment horizontal="left" vertical="center"/>
    </xf>
    <xf numFmtId="167" fontId="8" fillId="0" borderId="0" xfId="49" applyNumberFormat="1" applyFont="1" applyFill="1" applyBorder="1" applyAlignment="1">
      <alignment horizontal="right" vertical="center" readingOrder="2"/>
    </xf>
    <xf numFmtId="167" fontId="9" fillId="0" borderId="0" xfId="49" quotePrefix="1" applyNumberFormat="1" applyFont="1" applyAlignment="1" applyProtection="1">
      <alignment horizontal="left" vertical="center"/>
    </xf>
    <xf numFmtId="167" fontId="9" fillId="0" borderId="0" xfId="49" applyNumberFormat="1" applyFont="1" applyBorder="1" applyAlignment="1">
      <alignment horizontal="right" vertical="center" readingOrder="2"/>
    </xf>
    <xf numFmtId="0" fontId="9" fillId="0" borderId="0" xfId="50" applyFont="1" applyFill="1" applyBorder="1" applyAlignment="1">
      <alignment vertical="center"/>
    </xf>
    <xf numFmtId="167" fontId="8" fillId="0" borderId="0" xfId="46" applyNumberFormat="1" applyFont="1" applyBorder="1" applyAlignment="1">
      <alignment horizontal="right" vertical="center" readingOrder="2"/>
    </xf>
    <xf numFmtId="0" fontId="9" fillId="0" borderId="0" xfId="10" applyFont="1" applyFill="1" applyBorder="1" applyAlignment="1">
      <alignment horizontal="right" vertical="center"/>
    </xf>
    <xf numFmtId="3" fontId="9" fillId="0" borderId="0" xfId="48" applyNumberFormat="1" applyFont="1" applyFill="1" applyBorder="1" applyAlignment="1">
      <alignment vertical="center"/>
    </xf>
    <xf numFmtId="167" fontId="9" fillId="0" borderId="0" xfId="49" quotePrefix="1" applyNumberFormat="1" applyFont="1" applyBorder="1" applyAlignment="1">
      <alignment horizontal="right" vertical="center" readingOrder="2"/>
    </xf>
    <xf numFmtId="167" fontId="8" fillId="0" borderId="0" xfId="49" applyNumberFormat="1" applyFont="1" applyBorder="1" applyAlignment="1">
      <alignment horizontal="right" vertical="center" readingOrder="2"/>
    </xf>
    <xf numFmtId="0" fontId="9" fillId="0" borderId="0" xfId="10" applyFont="1" applyAlignment="1">
      <alignment horizontal="right" vertical="center"/>
    </xf>
    <xf numFmtId="3" fontId="9" fillId="0" borderId="0" xfId="10" applyNumberFormat="1" applyFont="1" applyBorder="1" applyAlignment="1">
      <alignment horizontal="right" vertical="center"/>
    </xf>
    <xf numFmtId="0" fontId="9" fillId="0" borderId="0" xfId="10" applyFont="1" applyBorder="1" applyAlignment="1">
      <alignment horizontal="left" vertical="center" indent="1"/>
    </xf>
    <xf numFmtId="0" fontId="9" fillId="0" borderId="0" xfId="10" quotePrefix="1" applyFont="1" applyAlignment="1">
      <alignment horizontal="right" vertical="center" readingOrder="2"/>
    </xf>
    <xf numFmtId="0" fontId="8" fillId="0" borderId="0" xfId="10" applyFont="1" applyAlignment="1">
      <alignment vertical="center" readingOrder="2"/>
    </xf>
    <xf numFmtId="0" fontId="0" fillId="0" borderId="0" xfId="0" applyBorder="1"/>
    <xf numFmtId="0" fontId="111" fillId="0" borderId="0" xfId="53" applyFont="1" applyBorder="1" applyAlignment="1">
      <alignment horizontal="left" vertical="center" wrapText="1"/>
    </xf>
    <xf numFmtId="0" fontId="111" fillId="0" borderId="0" xfId="53" applyFont="1" applyFill="1" applyBorder="1" applyAlignment="1">
      <alignment horizontal="right" vertical="center" wrapText="1"/>
    </xf>
    <xf numFmtId="0" fontId="112" fillId="0" borderId="0" xfId="53" applyFont="1" applyFill="1" applyBorder="1" applyAlignment="1">
      <alignment horizontal="left" vertical="center"/>
    </xf>
    <xf numFmtId="0" fontId="112" fillId="0" borderId="0" xfId="53" applyFont="1" applyFill="1" applyBorder="1" applyAlignment="1">
      <alignment horizontal="right" vertical="center" wrapText="1"/>
    </xf>
    <xf numFmtId="167" fontId="4" fillId="0" borderId="0" xfId="37" quotePrefix="1" applyNumberFormat="1" applyFont="1" applyFill="1" applyAlignment="1" applyProtection="1">
      <alignment horizontal="left" vertical="center"/>
    </xf>
    <xf numFmtId="167" fontId="4" fillId="0" borderId="0" xfId="37" quotePrefix="1" applyNumberFormat="1" applyFont="1" applyAlignment="1" applyProtection="1">
      <alignment horizontal="left" vertical="center"/>
    </xf>
    <xf numFmtId="0" fontId="72" fillId="0" borderId="0" xfId="10" applyFont="1" applyAlignment="1">
      <alignment horizontal="right" vertical="center"/>
    </xf>
    <xf numFmtId="167" fontId="6" fillId="0" borderId="0" xfId="48" applyNumberFormat="1" applyFont="1" applyAlignment="1" applyProtection="1">
      <alignment horizontal="left" vertical="center"/>
    </xf>
    <xf numFmtId="0" fontId="107" fillId="0" borderId="0" xfId="10" applyFont="1" applyAlignment="1">
      <alignment horizontal="right" vertical="center"/>
    </xf>
    <xf numFmtId="167" fontId="4" fillId="0" borderId="0" xfId="48" applyNumberFormat="1" applyFont="1" applyBorder="1" applyAlignment="1" applyProtection="1">
      <alignment horizontal="left" vertical="center"/>
    </xf>
    <xf numFmtId="167" fontId="6" fillId="0" borderId="0" xfId="49" quotePrefix="1" applyNumberFormat="1" applyFont="1" applyBorder="1" applyAlignment="1">
      <alignment horizontal="right" vertical="center" readingOrder="2"/>
    </xf>
    <xf numFmtId="167" fontId="5" fillId="0" borderId="0" xfId="37" applyNumberFormat="1" applyFont="1" applyBorder="1" applyAlignment="1">
      <alignment vertical="center"/>
    </xf>
    <xf numFmtId="167" fontId="7" fillId="0" borderId="0" xfId="37" quotePrefix="1" applyNumberFormat="1" applyFont="1" applyBorder="1" applyAlignment="1" applyProtection="1">
      <alignment horizontal="left" vertical="center"/>
    </xf>
    <xf numFmtId="0" fontId="7" fillId="0" borderId="0" xfId="10" quotePrefix="1" applyFont="1" applyBorder="1" applyAlignment="1">
      <alignment horizontal="left" vertical="center"/>
    </xf>
    <xf numFmtId="0" fontId="7" fillId="0" borderId="0" xfId="10" applyFont="1" applyBorder="1" applyAlignment="1">
      <alignment vertical="center"/>
    </xf>
    <xf numFmtId="0" fontId="4" fillId="0" borderId="0" xfId="10" applyFont="1" applyBorder="1" applyAlignment="1">
      <alignment vertical="center" readingOrder="2"/>
    </xf>
    <xf numFmtId="167" fontId="5" fillId="0" borderId="0" xfId="1" applyNumberFormat="1" applyFont="1" applyFill="1" applyBorder="1" applyAlignment="1" applyProtection="1">
      <alignment horizontal="left" vertical="center"/>
    </xf>
    <xf numFmtId="167" fontId="5" fillId="0" borderId="0" xfId="1" applyNumberFormat="1" applyFont="1" applyFill="1" applyBorder="1" applyAlignment="1">
      <alignment horizontal="right" vertical="center" readingOrder="2"/>
    </xf>
    <xf numFmtId="0" fontId="10" fillId="0" borderId="0" xfId="10" quotePrefix="1" applyFont="1" applyBorder="1" applyAlignment="1">
      <alignment horizontal="left" vertical="center"/>
    </xf>
    <xf numFmtId="1" fontId="13" fillId="0" borderId="0" xfId="1" quotePrefix="1" applyNumberFormat="1" applyFont="1" applyBorder="1" applyAlignment="1" applyProtection="1">
      <alignment horizontal="left" vertical="center"/>
    </xf>
    <xf numFmtId="167" fontId="11" fillId="0" borderId="0" xfId="33" applyNumberFormat="1" applyFont="1" applyBorder="1" applyAlignment="1">
      <alignment vertical="center"/>
    </xf>
    <xf numFmtId="1" fontId="5" fillId="0" borderId="0" xfId="1" quotePrefix="1" applyNumberFormat="1" applyFont="1" applyFill="1" applyBorder="1" applyAlignment="1">
      <alignment horizontal="right" vertical="center" readingOrder="2"/>
    </xf>
    <xf numFmtId="169" fontId="4" fillId="0" borderId="0" xfId="67" quotePrefix="1" applyNumberFormat="1" applyFont="1" applyFill="1" applyAlignment="1" applyProtection="1">
      <alignment horizontal="left" vertical="center"/>
    </xf>
    <xf numFmtId="169" fontId="4" fillId="0" borderId="0" xfId="67" applyNumberFormat="1" applyFont="1" applyFill="1" applyAlignment="1">
      <alignment vertical="center"/>
    </xf>
    <xf numFmtId="2" fontId="9" fillId="0" borderId="0" xfId="69" applyNumberFormat="1" applyFont="1" applyFill="1" applyBorder="1" applyAlignment="1">
      <alignment vertical="center"/>
    </xf>
    <xf numFmtId="0" fontId="8" fillId="0" borderId="0" xfId="70" applyFont="1" applyFill="1" applyBorder="1" applyAlignment="1">
      <alignment horizontal="right" vertical="center"/>
    </xf>
    <xf numFmtId="2" fontId="9" fillId="0" borderId="0" xfId="69" applyNumberFormat="1" applyFont="1" applyFill="1" applyBorder="1" applyAlignment="1">
      <alignment horizontal="right" vertical="center"/>
    </xf>
    <xf numFmtId="169" fontId="8" fillId="0" borderId="0" xfId="67" applyNumberFormat="1" applyFont="1" applyFill="1" applyBorder="1" applyAlignment="1" applyProtection="1">
      <alignment horizontal="right" vertical="center"/>
    </xf>
    <xf numFmtId="2" fontId="8" fillId="0" borderId="0" xfId="69" applyNumberFormat="1" applyFont="1" applyFill="1" applyBorder="1" applyAlignment="1">
      <alignment vertical="center"/>
    </xf>
    <xf numFmtId="3" fontId="9" fillId="0" borderId="0" xfId="69" applyNumberFormat="1" applyFont="1" applyFill="1" applyBorder="1" applyAlignment="1">
      <alignment horizontal="right" vertical="center"/>
    </xf>
    <xf numFmtId="3" fontId="8" fillId="0" borderId="0" xfId="69" applyNumberFormat="1" applyFont="1" applyFill="1" applyAlignment="1">
      <alignment vertical="center"/>
    </xf>
    <xf numFmtId="2" fontId="4" fillId="0" borderId="0" xfId="71" quotePrefix="1" applyNumberFormat="1" applyFont="1" applyFill="1" applyAlignment="1" applyProtection="1">
      <alignment horizontal="left" vertical="center"/>
    </xf>
    <xf numFmtId="2" fontId="4" fillId="0" borderId="0" xfId="71" quotePrefix="1" applyNumberFormat="1" applyFont="1" applyFill="1" applyAlignment="1">
      <alignment horizontal="right" vertical="center" readingOrder="2"/>
    </xf>
    <xf numFmtId="167" fontId="8" fillId="0" borderId="0" xfId="76" applyNumberFormat="1" applyFont="1" applyFill="1" applyAlignment="1">
      <alignment horizontal="center" vertical="center"/>
    </xf>
    <xf numFmtId="0" fontId="11" fillId="0" borderId="0" xfId="69" applyFont="1" applyFill="1" applyAlignment="1">
      <alignment horizontal="right" vertical="center" wrapText="1"/>
    </xf>
    <xf numFmtId="0" fontId="11" fillId="0" borderId="0" xfId="69" applyFont="1" applyFill="1" applyAlignment="1">
      <alignment vertical="center" wrapText="1"/>
    </xf>
    <xf numFmtId="169" fontId="7" fillId="0" borderId="0" xfId="74" quotePrefix="1" applyNumberFormat="1" applyFont="1" applyFill="1" applyAlignment="1">
      <alignment vertical="center" readingOrder="2"/>
    </xf>
    <xf numFmtId="169" fontId="7" fillId="0" borderId="0" xfId="74" quotePrefix="1" applyNumberFormat="1" applyFont="1" applyFill="1" applyAlignment="1">
      <alignment horizontal="right" vertical="center" readingOrder="2"/>
    </xf>
    <xf numFmtId="169" fontId="4" fillId="0" borderId="0" xfId="74" quotePrefix="1" applyNumberFormat="1" applyFont="1" applyFill="1" applyAlignment="1">
      <alignment horizontal="center" vertical="center" readingOrder="2"/>
    </xf>
    <xf numFmtId="169" fontId="4" fillId="0" borderId="0" xfId="67" quotePrefix="1" applyNumberFormat="1" applyFont="1" applyFill="1" applyAlignment="1">
      <alignment horizontal="right" vertical="center" readingOrder="2"/>
    </xf>
    <xf numFmtId="1" fontId="11" fillId="0" borderId="0" xfId="66" applyNumberFormat="1" applyFont="1" applyFill="1" applyAlignment="1">
      <alignment vertical="center" readingOrder="2"/>
    </xf>
    <xf numFmtId="1" fontId="10" fillId="0" borderId="0" xfId="66" applyNumberFormat="1" applyFont="1" applyFill="1" applyAlignment="1" applyProtection="1">
      <alignment horizontal="right" vertical="center"/>
    </xf>
    <xf numFmtId="167" fontId="10" fillId="0" borderId="0" xfId="66" applyNumberFormat="1" applyFont="1" applyFill="1" applyAlignment="1">
      <alignment horizontal="right" vertical="center"/>
    </xf>
    <xf numFmtId="167" fontId="12" fillId="0" borderId="0" xfId="65" applyNumberFormat="1" applyFont="1" applyFill="1" applyAlignment="1">
      <alignment vertical="center"/>
    </xf>
    <xf numFmtId="1" fontId="10" fillId="0" borderId="0" xfId="64" applyNumberFormat="1" applyFont="1" applyFill="1" applyAlignment="1">
      <alignment horizontal="right" vertical="center"/>
    </xf>
    <xf numFmtId="3" fontId="11" fillId="0" borderId="0" xfId="64" applyNumberFormat="1" applyFont="1" applyFill="1" applyAlignment="1">
      <alignment vertical="center"/>
    </xf>
    <xf numFmtId="3" fontId="11" fillId="0" borderId="0" xfId="64" applyNumberFormat="1" applyFont="1" applyFill="1" applyAlignment="1"/>
    <xf numFmtId="1" fontId="11" fillId="0" borderId="0" xfId="64" applyNumberFormat="1" applyFont="1" applyFill="1" applyAlignment="1"/>
    <xf numFmtId="0" fontId="130" fillId="0" borderId="0" xfId="56" applyFont="1" applyFill="1" applyBorder="1" applyAlignment="1">
      <alignment vertical="center"/>
    </xf>
    <xf numFmtId="1" fontId="5" fillId="0" borderId="0" xfId="64" quotePrefix="1" applyNumberFormat="1" applyFont="1" applyFill="1" applyAlignment="1" applyProtection="1">
      <alignment horizontal="left" vertical="center"/>
    </xf>
    <xf numFmtId="1" fontId="5" fillId="0" borderId="0" xfId="64" applyNumberFormat="1" applyFont="1" applyFill="1" applyAlignment="1">
      <alignment horizontal="right" vertical="center" readingOrder="2"/>
    </xf>
    <xf numFmtId="0" fontId="130" fillId="0" borderId="0" xfId="293" applyFont="1" applyFill="1" applyBorder="1" applyAlignment="1">
      <alignment vertical="center"/>
    </xf>
    <xf numFmtId="1" fontId="5" fillId="0" borderId="0" xfId="57" quotePrefix="1" applyNumberFormat="1" applyFont="1" applyFill="1" applyAlignment="1" applyProtection="1">
      <alignment horizontal="right" vertical="center"/>
    </xf>
    <xf numFmtId="1" fontId="5" fillId="0" borderId="0" xfId="57" quotePrefix="1" applyNumberFormat="1" applyFont="1" applyFill="1" applyAlignment="1">
      <alignment horizontal="right" vertical="center" readingOrder="2"/>
    </xf>
    <xf numFmtId="1" fontId="5" fillId="0" borderId="0" xfId="57" applyNumberFormat="1" applyFont="1" applyFill="1" applyAlignment="1" applyProtection="1">
      <alignment horizontal="right" vertical="center"/>
    </xf>
    <xf numFmtId="1" fontId="5" fillId="0" borderId="0" xfId="57" applyNumberFormat="1" applyFont="1" applyFill="1" applyAlignment="1" applyProtection="1">
      <alignment vertical="center"/>
    </xf>
    <xf numFmtId="0" fontId="130" fillId="0" borderId="0" xfId="56" applyFont="1" applyFill="1" applyBorder="1" applyAlignment="1">
      <alignment horizontal="right" vertical="center" wrapText="1" readingOrder="2"/>
    </xf>
    <xf numFmtId="1" fontId="10" fillId="0" borderId="0" xfId="57" applyNumberFormat="1" applyFont="1" applyFill="1" applyAlignment="1" applyProtection="1">
      <alignment vertical="center"/>
    </xf>
    <xf numFmtId="1" fontId="10" fillId="0" borderId="0" xfId="57" applyNumberFormat="1" applyFont="1" applyFill="1" applyAlignment="1">
      <alignment horizontal="right" vertical="center"/>
    </xf>
    <xf numFmtId="182" fontId="130" fillId="0" borderId="0" xfId="56" applyNumberFormat="1" applyFont="1" applyFill="1" applyBorder="1" applyAlignment="1">
      <alignment vertical="center"/>
    </xf>
    <xf numFmtId="182" fontId="130" fillId="0" borderId="0" xfId="56" applyNumberFormat="1" applyFont="1" applyFill="1" applyBorder="1" applyAlignment="1">
      <alignment horizontal="right" vertical="center"/>
    </xf>
    <xf numFmtId="1" fontId="5" fillId="0" borderId="0" xfId="57" applyNumberFormat="1" applyFont="1" applyFill="1" applyAlignment="1">
      <alignment vertical="center"/>
    </xf>
    <xf numFmtId="3" fontId="130" fillId="0" borderId="0" xfId="56" applyNumberFormat="1" applyFont="1" applyFill="1" applyBorder="1" applyAlignment="1">
      <alignment horizontal="right" vertical="center" wrapText="1" readingOrder="2"/>
    </xf>
    <xf numFmtId="185" fontId="130" fillId="0" borderId="0" xfId="56" applyNumberFormat="1" applyFont="1" applyFill="1" applyBorder="1" applyAlignment="1">
      <alignment horizontal="right" vertical="center"/>
    </xf>
    <xf numFmtId="0" fontId="130" fillId="0" borderId="0" xfId="56" applyFont="1" applyFill="1" applyBorder="1" applyAlignment="1">
      <alignment horizontal="right" vertical="center" readingOrder="2"/>
    </xf>
    <xf numFmtId="1" fontId="5" fillId="0" borderId="0" xfId="54" quotePrefix="1" applyNumberFormat="1" applyFont="1" applyFill="1" applyAlignment="1" applyProtection="1">
      <alignment horizontal="left" vertical="center"/>
    </xf>
    <xf numFmtId="1" fontId="10" fillId="0" borderId="0" xfId="54" applyNumberFormat="1" applyFont="1" applyFill="1" applyAlignment="1">
      <alignment horizontal="right"/>
    </xf>
    <xf numFmtId="167" fontId="11" fillId="0" borderId="0" xfId="54" applyNumberFormat="1" applyFont="1" applyFill="1" applyAlignment="1">
      <alignment vertical="center"/>
    </xf>
    <xf numFmtId="1" fontId="11" fillId="0" borderId="0" xfId="54" quotePrefix="1" applyNumberFormat="1" applyFont="1" applyFill="1" applyAlignment="1">
      <alignment horizontal="right" vertical="center" readingOrder="2"/>
    </xf>
    <xf numFmtId="1" fontId="13" fillId="0" borderId="0" xfId="10" quotePrefix="1" applyNumberFormat="1" applyFont="1" applyFill="1" applyAlignment="1">
      <alignment horizontal="left" vertical="center"/>
    </xf>
    <xf numFmtId="1" fontId="5" fillId="0" borderId="0" xfId="54" applyNumberFormat="1" applyFont="1" applyFill="1" applyAlignment="1">
      <alignment vertical="center" readingOrder="2"/>
    </xf>
    <xf numFmtId="1" fontId="5" fillId="0" borderId="0" xfId="22" applyNumberFormat="1" applyFont="1" applyFill="1" applyAlignment="1">
      <alignment horizontal="right" vertical="center"/>
    </xf>
    <xf numFmtId="167" fontId="5" fillId="0" borderId="0" xfId="22" applyNumberFormat="1" applyFont="1" applyFill="1" applyAlignment="1">
      <alignment vertical="center"/>
    </xf>
    <xf numFmtId="1" fontId="5" fillId="0" borderId="0" xfId="10" quotePrefix="1" applyNumberFormat="1" applyFont="1" applyFill="1" applyAlignment="1">
      <alignment horizontal="left" vertical="center"/>
    </xf>
    <xf numFmtId="1" fontId="13" fillId="0" borderId="0" xfId="10" quotePrefix="1" applyNumberFormat="1" applyFont="1" applyFill="1" applyAlignment="1">
      <alignment horizontal="right" vertical="center" readingOrder="2"/>
    </xf>
    <xf numFmtId="1" fontId="5" fillId="0" borderId="0" xfId="1" quotePrefix="1" applyNumberFormat="1" applyFont="1" applyFill="1" applyAlignment="1" applyProtection="1">
      <alignment horizontal="left" vertical="center"/>
    </xf>
    <xf numFmtId="1" fontId="10" fillId="0" borderId="0" xfId="21" applyNumberFormat="1" applyFont="1" applyFill="1" applyBorder="1" applyAlignment="1">
      <alignment vertical="center"/>
    </xf>
    <xf numFmtId="1" fontId="26" fillId="0" borderId="0" xfId="21" applyNumberFormat="1" applyFont="1" applyFill="1" applyBorder="1" applyAlignment="1">
      <alignment horizontal="right" vertical="center"/>
    </xf>
    <xf numFmtId="1" fontId="5" fillId="0" borderId="0" xfId="55" applyNumberFormat="1" applyFont="1" applyFill="1" applyAlignment="1">
      <alignment horizontal="right" vertical="center"/>
    </xf>
    <xf numFmtId="1" fontId="10" fillId="0" borderId="0" xfId="22" applyNumberFormat="1" applyFont="1" applyFill="1" applyAlignment="1">
      <alignment vertical="center"/>
    </xf>
    <xf numFmtId="1" fontId="10" fillId="0" borderId="0" xfId="22" applyNumberFormat="1" applyFont="1" applyFill="1" applyAlignment="1">
      <alignment horizontal="right" vertical="center"/>
    </xf>
    <xf numFmtId="1" fontId="4" fillId="0" borderId="0" xfId="22" applyNumberFormat="1" applyFont="1" applyFill="1" applyAlignment="1">
      <alignment vertical="center" readingOrder="2"/>
    </xf>
    <xf numFmtId="1" fontId="5" fillId="0" borderId="0" xfId="1" applyNumberFormat="1" applyFont="1" applyFill="1" applyAlignment="1" applyProtection="1">
      <alignment horizontal="right" vertical="center"/>
    </xf>
    <xf numFmtId="1" fontId="5" fillId="0" borderId="0" xfId="22" quotePrefix="1" applyNumberFormat="1" applyFont="1" applyFill="1" applyAlignment="1" applyProtection="1">
      <alignment horizontal="left" vertical="center"/>
    </xf>
    <xf numFmtId="182" fontId="11" fillId="0" borderId="0" xfId="22" applyNumberFormat="1" applyFont="1" applyFill="1" applyAlignment="1">
      <alignment vertical="center"/>
    </xf>
    <xf numFmtId="1" fontId="11" fillId="0" borderId="0" xfId="22" quotePrefix="1" applyNumberFormat="1" applyFont="1" applyFill="1" applyAlignment="1">
      <alignment horizontal="right" vertical="center" readingOrder="2"/>
    </xf>
    <xf numFmtId="182" fontId="5" fillId="0" borderId="0" xfId="22" applyNumberFormat="1" applyFont="1" applyFill="1" applyAlignment="1">
      <alignment vertical="center"/>
    </xf>
    <xf numFmtId="1" fontId="5" fillId="0" borderId="0" xfId="22" applyNumberFormat="1" applyFont="1" applyFill="1" applyAlignment="1" applyProtection="1">
      <alignment horizontal="left" vertical="center"/>
    </xf>
    <xf numFmtId="1" fontId="12" fillId="0" borderId="0" xfId="22" applyNumberFormat="1" applyFont="1" applyFill="1" applyAlignment="1" applyProtection="1">
      <alignment horizontal="left" vertical="center"/>
    </xf>
    <xf numFmtId="1" fontId="8" fillId="0" borderId="0" xfId="22" applyNumberFormat="1" applyFont="1" applyFill="1" applyAlignment="1">
      <alignment horizontal="right" vertical="center" readingOrder="2"/>
    </xf>
    <xf numFmtId="182" fontId="5" fillId="0" borderId="0" xfId="56" applyNumberFormat="1" applyFont="1" applyFill="1" applyBorder="1" applyAlignment="1">
      <alignment vertical="center"/>
    </xf>
    <xf numFmtId="182" fontId="5" fillId="0" borderId="0" xfId="56" applyNumberFormat="1" applyFont="1" applyFill="1" applyBorder="1" applyAlignment="1">
      <alignment horizontal="right" vertical="center"/>
    </xf>
    <xf numFmtId="182" fontId="10" fillId="0" borderId="0" xfId="56" applyNumberFormat="1" applyFont="1" applyFill="1" applyBorder="1" applyAlignment="1">
      <alignment horizontal="right" vertical="center"/>
    </xf>
    <xf numFmtId="179" fontId="5" fillId="0" borderId="0" xfId="56" applyNumberFormat="1" applyFont="1" applyFill="1" applyBorder="1" applyAlignment="1">
      <alignment horizontal="right" vertical="center"/>
    </xf>
    <xf numFmtId="175" fontId="5" fillId="0" borderId="0" xfId="22" applyNumberFormat="1" applyFont="1" applyFill="1" applyAlignment="1">
      <alignment vertical="center"/>
    </xf>
    <xf numFmtId="175" fontId="10" fillId="0" borderId="0" xfId="22" applyNumberFormat="1" applyFont="1" applyFill="1" applyAlignment="1">
      <alignment horizontal="center" vertical="center"/>
    </xf>
    <xf numFmtId="3" fontId="10" fillId="0" borderId="0" xfId="56" applyNumberFormat="1" applyFont="1" applyFill="1" applyBorder="1" applyAlignment="1">
      <alignment vertical="center"/>
    </xf>
    <xf numFmtId="167" fontId="7" fillId="0" borderId="0" xfId="22" quotePrefix="1" applyNumberFormat="1" applyFont="1" applyFill="1" applyAlignment="1">
      <alignment horizontal="right" vertical="center" readingOrder="2"/>
    </xf>
    <xf numFmtId="3" fontId="111" fillId="0" borderId="0" xfId="53" applyNumberFormat="1" applyFont="1" applyFill="1" applyBorder="1" applyAlignment="1">
      <alignment horizontal="left" vertical="center"/>
    </xf>
    <xf numFmtId="3" fontId="11" fillId="0" borderId="0" xfId="10" applyNumberFormat="1" applyFont="1" applyFill="1" applyBorder="1" applyAlignment="1">
      <alignment horizontal="right"/>
    </xf>
    <xf numFmtId="3" fontId="18" fillId="0" borderId="0" xfId="10" applyNumberFormat="1" applyFont="1" applyFill="1" applyBorder="1" applyAlignment="1">
      <alignment horizontal="left" vertical="center"/>
    </xf>
    <xf numFmtId="167" fontId="7" fillId="0" borderId="0" xfId="25" applyNumberFormat="1" applyFont="1" applyFill="1" applyAlignment="1">
      <alignment horizontal="center" vertical="center"/>
    </xf>
    <xf numFmtId="167" fontId="5" fillId="0" borderId="0" xfId="25" applyNumberFormat="1" applyFont="1" applyFill="1" applyBorder="1" applyAlignment="1">
      <alignment horizontal="right" vertical="center"/>
    </xf>
    <xf numFmtId="0" fontId="4" fillId="0" borderId="0" xfId="10" applyFont="1" applyFill="1" applyAlignment="1">
      <alignment horizontal="center" vertical="center" readingOrder="2"/>
    </xf>
    <xf numFmtId="3" fontId="10" fillId="0" borderId="0" xfId="0" applyNumberFormat="1" applyFont="1" applyFill="1" applyAlignment="1">
      <alignment wrapText="1"/>
    </xf>
    <xf numFmtId="1" fontId="12" fillId="0" borderId="0" xfId="1" applyNumberFormat="1" applyFont="1" applyFill="1" applyAlignment="1">
      <alignment horizontal="right" vertical="center" readingOrder="2"/>
    </xf>
    <xf numFmtId="167" fontId="10" fillId="0" borderId="0" xfId="1" applyNumberFormat="1" applyFont="1" applyFill="1" applyAlignment="1">
      <alignment vertical="center"/>
    </xf>
    <xf numFmtId="1" fontId="11" fillId="0" borderId="0" xfId="1" quotePrefix="1" applyNumberFormat="1" applyFont="1" applyFill="1" applyAlignment="1">
      <alignment horizontal="right" vertical="center" readingOrder="2"/>
    </xf>
    <xf numFmtId="1" fontId="8" fillId="0" borderId="0" xfId="1" applyNumberFormat="1" applyFont="1" applyFill="1" applyAlignment="1" applyProtection="1">
      <alignment horizontal="left" vertical="center"/>
    </xf>
    <xf numFmtId="1" fontId="8" fillId="0" borderId="0" xfId="1" applyNumberFormat="1" applyFont="1" applyFill="1" applyAlignment="1">
      <alignment horizontal="right" vertical="center" readingOrder="2"/>
    </xf>
    <xf numFmtId="1" fontId="10" fillId="0" borderId="0" xfId="1" applyNumberFormat="1" applyFont="1" applyFill="1" applyAlignment="1">
      <alignment horizontal="right" vertical="center" readingOrder="2"/>
    </xf>
    <xf numFmtId="3" fontId="5" fillId="0" borderId="0" xfId="1" applyNumberFormat="1" applyFont="1" applyFill="1" applyAlignment="1">
      <alignment vertical="center" wrapText="1"/>
    </xf>
    <xf numFmtId="1" fontId="11" fillId="0" borderId="0" xfId="1" applyNumberFormat="1" applyFont="1" applyFill="1" applyAlignment="1">
      <alignment horizontal="right" vertical="center" readingOrder="2"/>
    </xf>
    <xf numFmtId="3" fontId="10" fillId="0" borderId="0" xfId="1" applyNumberFormat="1" applyFont="1" applyFill="1" applyAlignment="1">
      <alignment vertical="center" wrapText="1"/>
    </xf>
    <xf numFmtId="3" fontId="2" fillId="0" borderId="0" xfId="0" applyNumberFormat="1" applyFont="1" applyFill="1"/>
    <xf numFmtId="1" fontId="4" fillId="0" borderId="0" xfId="79" applyNumberFormat="1" applyFont="1" applyAlignment="1" applyProtection="1">
      <alignment horizontal="left" vertical="center"/>
    </xf>
    <xf numFmtId="1" fontId="4" fillId="0" borderId="0" xfId="79" applyNumberFormat="1" applyFont="1" applyBorder="1" applyAlignment="1">
      <alignment horizontal="right" vertical="center"/>
    </xf>
    <xf numFmtId="1" fontId="4" fillId="0" borderId="0" xfId="79" applyNumberFormat="1" applyFont="1" applyBorder="1" applyAlignment="1">
      <alignment vertical="center"/>
    </xf>
    <xf numFmtId="1" fontId="6" fillId="0" borderId="0" xfId="79" applyNumberFormat="1" applyFont="1" applyAlignment="1">
      <alignment vertical="center" readingOrder="2"/>
    </xf>
    <xf numFmtId="167" fontId="4" fillId="0" borderId="0" xfId="79" applyNumberFormat="1" applyFont="1" applyFill="1" applyAlignment="1">
      <alignment vertical="center"/>
    </xf>
    <xf numFmtId="1" fontId="5" fillId="0" borderId="0" xfId="79" applyNumberFormat="1" applyFont="1" applyAlignment="1">
      <alignment vertical="center"/>
    </xf>
    <xf numFmtId="1" fontId="10" fillId="0" borderId="0" xfId="79" applyNumberFormat="1" applyFont="1" applyBorder="1" applyAlignment="1">
      <alignment horizontal="right" vertical="center"/>
    </xf>
    <xf numFmtId="1" fontId="5" fillId="0" borderId="0" xfId="79" applyNumberFormat="1" applyFont="1" applyBorder="1" applyAlignment="1">
      <alignment vertical="center"/>
    </xf>
    <xf numFmtId="1" fontId="5" fillId="0" borderId="0" xfId="79" applyNumberFormat="1" applyFont="1" applyAlignment="1">
      <alignment vertical="center" readingOrder="2"/>
    </xf>
    <xf numFmtId="167" fontId="5" fillId="0" borderId="0" xfId="79" applyNumberFormat="1" applyFont="1" applyFill="1" applyAlignment="1">
      <alignment vertical="center"/>
    </xf>
    <xf numFmtId="1" fontId="7" fillId="0" borderId="0" xfId="79" quotePrefix="1" applyNumberFormat="1" applyFont="1" applyAlignment="1" applyProtection="1">
      <alignment horizontal="left" vertical="center"/>
    </xf>
    <xf numFmtId="1" fontId="7" fillId="0" borderId="0" xfId="79" applyNumberFormat="1" applyFont="1" applyBorder="1" applyAlignment="1">
      <alignment horizontal="right" vertical="center"/>
    </xf>
    <xf numFmtId="1" fontId="7" fillId="0" borderId="0" xfId="79" applyNumberFormat="1" applyFont="1" applyBorder="1" applyAlignment="1">
      <alignment vertical="center"/>
    </xf>
    <xf numFmtId="167" fontId="7" fillId="0" borderId="0" xfId="79" applyNumberFormat="1" applyFont="1" applyFill="1" applyAlignment="1">
      <alignment vertical="center"/>
    </xf>
    <xf numFmtId="1" fontId="7" fillId="0" borderId="0" xfId="79" quotePrefix="1" applyNumberFormat="1" applyFont="1" applyAlignment="1">
      <alignment horizontal="left" vertical="center"/>
    </xf>
    <xf numFmtId="1" fontId="5" fillId="0" borderId="0" xfId="79" applyNumberFormat="1" applyFont="1" applyFill="1" applyBorder="1" applyAlignment="1">
      <alignment vertical="center"/>
    </xf>
    <xf numFmtId="1" fontId="12" fillId="0" borderId="0" xfId="79" applyNumberFormat="1" applyFont="1" applyAlignment="1">
      <alignment vertical="center"/>
    </xf>
    <xf numFmtId="1" fontId="5" fillId="0" borderId="0" xfId="79" applyNumberFormat="1" applyFont="1" applyFill="1" applyAlignment="1">
      <alignment vertical="center"/>
    </xf>
    <xf numFmtId="1" fontId="5" fillId="0" borderId="0" xfId="208" applyNumberFormat="1" applyFont="1" applyBorder="1" applyAlignment="1">
      <alignment vertical="center"/>
    </xf>
    <xf numFmtId="1" fontId="4" fillId="0" borderId="0" xfId="79" applyNumberFormat="1" applyFont="1" applyAlignment="1">
      <alignment vertical="center" readingOrder="2"/>
    </xf>
    <xf numFmtId="1" fontId="10" fillId="0" borderId="0" xfId="79" applyNumberFormat="1" applyFont="1" applyBorder="1" applyAlignment="1">
      <alignment vertical="center"/>
    </xf>
    <xf numFmtId="1" fontId="10" fillId="0" borderId="0" xfId="78" applyNumberFormat="1" applyFont="1" applyBorder="1" applyAlignment="1">
      <alignment horizontal="right" vertical="center" readingOrder="2"/>
    </xf>
    <xf numFmtId="1" fontId="10" fillId="0" borderId="0" xfId="78" quotePrefix="1" applyNumberFormat="1" applyFont="1" applyBorder="1" applyAlignment="1">
      <alignment horizontal="right" vertical="center" readingOrder="2"/>
    </xf>
    <xf numFmtId="167" fontId="10" fillId="0" borderId="0" xfId="76" applyNumberFormat="1" applyFont="1" applyFill="1" applyAlignment="1">
      <alignment horizontal="right" vertical="center" readingOrder="2"/>
    </xf>
    <xf numFmtId="1" fontId="10" fillId="0" borderId="0" xfId="79" applyNumberFormat="1" applyFont="1" applyAlignment="1" applyProtection="1">
      <alignment horizontal="left" vertical="center"/>
    </xf>
    <xf numFmtId="1" fontId="10" fillId="0" borderId="0" xfId="79" applyNumberFormat="1" applyFont="1" applyBorder="1" applyAlignment="1" applyProtection="1">
      <alignment horizontal="right" vertical="center"/>
    </xf>
    <xf numFmtId="1" fontId="12" fillId="0" borderId="0" xfId="79" applyNumberFormat="1" applyFont="1" applyAlignment="1">
      <alignment horizontal="right" vertical="center"/>
    </xf>
    <xf numFmtId="1" fontId="10" fillId="0" borderId="0" xfId="79" applyNumberFormat="1" applyFont="1" applyAlignment="1">
      <alignment vertical="center"/>
    </xf>
    <xf numFmtId="1" fontId="133" fillId="0" borderId="0" xfId="16" applyNumberFormat="1" applyFont="1" applyBorder="1" applyAlignment="1" applyProtection="1">
      <alignment horizontal="left"/>
    </xf>
    <xf numFmtId="1" fontId="12" fillId="0" borderId="0" xfId="78" applyNumberFormat="1" applyFont="1" applyBorder="1" applyAlignment="1">
      <alignment horizontal="right" vertical="center" readingOrder="2"/>
    </xf>
    <xf numFmtId="167" fontId="12" fillId="0" borderId="0" xfId="79" applyNumberFormat="1" applyFont="1" applyFill="1" applyAlignment="1">
      <alignment vertical="center"/>
    </xf>
    <xf numFmtId="1" fontId="5" fillId="0" borderId="0" xfId="16" applyNumberFormat="1" applyFont="1" applyBorder="1" applyAlignment="1" applyProtection="1">
      <alignment horizontal="left"/>
    </xf>
    <xf numFmtId="1" fontId="134" fillId="0" borderId="0" xfId="208" applyNumberFormat="1" applyFont="1" applyBorder="1" applyAlignment="1">
      <alignment horizontal="right" readingOrder="2"/>
    </xf>
    <xf numFmtId="167" fontId="11" fillId="0" borderId="0" xfId="79" applyNumberFormat="1" applyFont="1" applyFill="1" applyAlignment="1">
      <alignment vertical="center"/>
    </xf>
    <xf numFmtId="1" fontId="135" fillId="0" borderId="0" xfId="208" quotePrefix="1" applyNumberFormat="1" applyFont="1" applyBorder="1" applyAlignment="1">
      <alignment horizontal="right" readingOrder="2"/>
    </xf>
    <xf numFmtId="0" fontId="5" fillId="0" borderId="0" xfId="208" applyFont="1" applyBorder="1"/>
    <xf numFmtId="1" fontId="17" fillId="0" borderId="0" xfId="16" applyNumberFormat="1" applyFont="1" applyBorder="1" applyAlignment="1" applyProtection="1">
      <alignment horizontal="left"/>
    </xf>
    <xf numFmtId="1" fontId="134" fillId="0" borderId="0" xfId="208" quotePrefix="1" applyNumberFormat="1" applyFont="1" applyBorder="1" applyAlignment="1">
      <alignment horizontal="right" readingOrder="2"/>
    </xf>
    <xf numFmtId="1" fontId="17" fillId="0" borderId="0" xfId="16" quotePrefix="1" applyNumberFormat="1" applyFont="1" applyBorder="1" applyAlignment="1" applyProtection="1">
      <alignment horizontal="left"/>
    </xf>
    <xf numFmtId="167" fontId="134" fillId="0" borderId="0" xfId="79" applyNumberFormat="1" applyFont="1" applyBorder="1"/>
    <xf numFmtId="1" fontId="10" fillId="0" borderId="0" xfId="16" applyNumberFormat="1" applyFont="1" applyBorder="1" applyAlignment="1" applyProtection="1">
      <alignment horizontal="left"/>
    </xf>
    <xf numFmtId="1" fontId="5" fillId="0" borderId="0" xfId="16" quotePrefix="1" applyNumberFormat="1" applyFont="1" applyBorder="1" applyAlignment="1" applyProtection="1">
      <alignment horizontal="left"/>
    </xf>
    <xf numFmtId="1" fontId="135" fillId="0" borderId="0" xfId="208" applyNumberFormat="1" applyFont="1" applyBorder="1" applyAlignment="1">
      <alignment horizontal="right" readingOrder="2"/>
    </xf>
    <xf numFmtId="1" fontId="5" fillId="0" borderId="0" xfId="208" quotePrefix="1" applyNumberFormat="1" applyFont="1" applyBorder="1" applyAlignment="1">
      <alignment horizontal="left"/>
    </xf>
    <xf numFmtId="1" fontId="5" fillId="0" borderId="0" xfId="208" applyNumberFormat="1" applyFont="1" applyBorder="1" applyAlignment="1">
      <alignment horizontal="left"/>
    </xf>
    <xf numFmtId="1" fontId="134" fillId="0" borderId="0" xfId="208" applyNumberFormat="1" applyFont="1" applyBorder="1" applyAlignment="1">
      <alignment readingOrder="2"/>
    </xf>
    <xf numFmtId="167" fontId="12" fillId="0" borderId="0" xfId="78" applyNumberFormat="1" applyFont="1"/>
    <xf numFmtId="1" fontId="11" fillId="0" borderId="0" xfId="16" applyNumberFormat="1" applyFont="1" applyAlignment="1" applyProtection="1">
      <alignment horizontal="left" vertical="center"/>
    </xf>
    <xf numFmtId="1" fontId="11" fillId="0" borderId="0" xfId="16" quotePrefix="1" applyNumberFormat="1" applyFont="1" applyAlignment="1" applyProtection="1">
      <alignment horizontal="left" vertical="center"/>
    </xf>
    <xf numFmtId="3" fontId="10" fillId="0" borderId="0" xfId="79" applyNumberFormat="1" applyFont="1" applyBorder="1" applyAlignment="1">
      <alignment horizontal="right" vertical="center"/>
    </xf>
    <xf numFmtId="3" fontId="5" fillId="0" borderId="0" xfId="79" applyNumberFormat="1" applyFont="1" applyBorder="1" applyAlignment="1">
      <alignment vertical="center"/>
    </xf>
    <xf numFmtId="3" fontId="5" fillId="0" borderId="0" xfId="79" applyNumberFormat="1" applyFont="1" applyBorder="1" applyAlignment="1" applyProtection="1">
      <alignment vertical="center"/>
    </xf>
    <xf numFmtId="1" fontId="11" fillId="0" borderId="0" xfId="79" applyNumberFormat="1" applyFont="1" applyAlignment="1">
      <alignment vertical="center"/>
    </xf>
    <xf numFmtId="1" fontId="5" fillId="0" borderId="0" xfId="79" applyNumberFormat="1" applyFont="1" applyBorder="1" applyAlignment="1" applyProtection="1">
      <alignment vertical="center"/>
    </xf>
    <xf numFmtId="1" fontId="12" fillId="0" borderId="0" xfId="16" applyNumberFormat="1" applyFont="1" applyAlignment="1" applyProtection="1">
      <alignment horizontal="left" vertical="center"/>
    </xf>
    <xf numFmtId="1" fontId="6" fillId="0" borderId="0" xfId="79" applyNumberFormat="1" applyFont="1" applyBorder="1" applyAlignment="1">
      <alignment vertical="center" readingOrder="2"/>
    </xf>
    <xf numFmtId="1" fontId="5" fillId="0" borderId="0" xfId="79" applyNumberFormat="1" applyFont="1" applyBorder="1" applyAlignment="1">
      <alignment vertical="center" readingOrder="2"/>
    </xf>
    <xf numFmtId="1" fontId="4" fillId="0" borderId="0" xfId="79" applyNumberFormat="1" applyFont="1" applyBorder="1" applyAlignment="1">
      <alignment horizontal="right" vertical="center" readingOrder="2"/>
    </xf>
    <xf numFmtId="1" fontId="4" fillId="0" borderId="0" xfId="79" applyNumberFormat="1" applyFont="1" applyBorder="1" applyAlignment="1">
      <alignment vertical="center" readingOrder="2"/>
    </xf>
    <xf numFmtId="1" fontId="10" fillId="0" borderId="0" xfId="79" quotePrefix="1" applyNumberFormat="1" applyFont="1" applyBorder="1" applyAlignment="1" applyProtection="1">
      <alignment horizontal="right" vertical="center"/>
    </xf>
    <xf numFmtId="1" fontId="5" fillId="0" borderId="0" xfId="79" applyNumberFormat="1" applyFont="1" applyAlignment="1" applyProtection="1">
      <alignment horizontal="left" vertical="center"/>
    </xf>
    <xf numFmtId="3" fontId="10" fillId="0" borderId="0" xfId="208" applyNumberFormat="1" applyFont="1" applyBorder="1" applyAlignment="1">
      <alignment horizontal="left"/>
    </xf>
    <xf numFmtId="3" fontId="18" fillId="3" borderId="0" xfId="16" applyNumberFormat="1" applyFont="1" applyFill="1" applyBorder="1" applyAlignment="1" applyProtection="1">
      <alignment horizontal="left"/>
    </xf>
    <xf numFmtId="1" fontId="20" fillId="0" borderId="0" xfId="208" quotePrefix="1" applyNumberFormat="1" applyFont="1" applyBorder="1" applyAlignment="1">
      <alignment horizontal="right" readingOrder="2"/>
    </xf>
    <xf numFmtId="3" fontId="5" fillId="3" borderId="0" xfId="16" quotePrefix="1" applyNumberFormat="1" applyFont="1" applyFill="1" applyBorder="1" applyAlignment="1" applyProtection="1">
      <alignment horizontal="left"/>
    </xf>
    <xf numFmtId="3" fontId="5" fillId="0" borderId="0" xfId="208" applyNumberFormat="1" applyFont="1" applyBorder="1"/>
    <xf numFmtId="167" fontId="134" fillId="0" borderId="0" xfId="79" applyNumberFormat="1" applyFont="1"/>
    <xf numFmtId="3" fontId="5" fillId="0" borderId="0" xfId="16" applyNumberFormat="1" applyFont="1" applyBorder="1" applyAlignment="1" applyProtection="1">
      <alignment horizontal="left"/>
    </xf>
    <xf numFmtId="3" fontId="5" fillId="3" borderId="0" xfId="16" applyNumberFormat="1" applyFont="1" applyFill="1" applyBorder="1" applyAlignment="1" applyProtection="1">
      <alignment horizontal="left"/>
    </xf>
    <xf numFmtId="1" fontId="11" fillId="0" borderId="0" xfId="208" applyNumberFormat="1" applyFont="1" applyBorder="1" applyAlignment="1">
      <alignment horizontal="right" readingOrder="2"/>
    </xf>
    <xf numFmtId="3" fontId="11" fillId="0" borderId="0" xfId="79" applyNumberFormat="1" applyFont="1" applyBorder="1"/>
    <xf numFmtId="3" fontId="10" fillId="0" borderId="0" xfId="16" applyNumberFormat="1" applyFont="1" applyBorder="1" applyAlignment="1" applyProtection="1">
      <alignment horizontal="left"/>
    </xf>
    <xf numFmtId="3" fontId="5" fillId="0" borderId="0" xfId="16" quotePrefix="1" applyNumberFormat="1" applyFont="1" applyBorder="1" applyAlignment="1" applyProtection="1">
      <alignment horizontal="left"/>
    </xf>
    <xf numFmtId="3" fontId="5" fillId="0" borderId="0" xfId="16" applyNumberFormat="1" applyFont="1" applyFill="1" applyBorder="1" applyAlignment="1" applyProtection="1">
      <alignment horizontal="left"/>
    </xf>
    <xf numFmtId="167" fontId="13" fillId="0" borderId="0" xfId="79" applyNumberFormat="1" applyFont="1" applyFill="1" applyAlignment="1">
      <alignment vertical="center"/>
    </xf>
    <xf numFmtId="3" fontId="5" fillId="0" borderId="0" xfId="79" applyNumberFormat="1" applyFont="1" applyBorder="1"/>
    <xf numFmtId="0" fontId="11" fillId="0" borderId="0" xfId="208" applyFont="1" applyAlignment="1">
      <alignment horizontal="right" vertical="center" readingOrder="2"/>
    </xf>
    <xf numFmtId="3" fontId="10" fillId="0" borderId="0" xfId="79" quotePrefix="1" applyNumberFormat="1" applyFont="1" applyBorder="1" applyAlignment="1">
      <alignment horizontal="left"/>
    </xf>
    <xf numFmtId="1" fontId="5" fillId="0" borderId="0" xfId="16" applyNumberFormat="1" applyFont="1" applyAlignment="1" applyProtection="1">
      <alignment horizontal="left" vertical="center"/>
    </xf>
    <xf numFmtId="3" fontId="5" fillId="0" borderId="0" xfId="208" applyNumberFormat="1" applyFont="1" applyBorder="1" applyAlignment="1">
      <alignment vertical="center"/>
    </xf>
    <xf numFmtId="167" fontId="5" fillId="0" borderId="0" xfId="79" applyNumberFormat="1" applyFont="1" applyBorder="1" applyAlignment="1">
      <alignment vertical="center"/>
    </xf>
    <xf numFmtId="167" fontId="10" fillId="0" borderId="0" xfId="79" applyNumberFormat="1" applyFont="1" applyAlignment="1">
      <alignment vertical="center"/>
    </xf>
    <xf numFmtId="1" fontId="10" fillId="0" borderId="0" xfId="79" applyNumberFormat="1" applyFont="1" applyFill="1" applyBorder="1" applyAlignment="1">
      <alignment vertical="center"/>
    </xf>
    <xf numFmtId="1" fontId="5" fillId="3" borderId="0" xfId="76" applyNumberFormat="1" applyFont="1" applyFill="1" applyAlignment="1">
      <alignment vertical="center"/>
    </xf>
    <xf numFmtId="1" fontId="13" fillId="3" borderId="0" xfId="76" applyNumberFormat="1" applyFont="1" applyFill="1" applyAlignment="1" applyProtection="1">
      <alignment horizontal="left" vertical="center"/>
    </xf>
    <xf numFmtId="1" fontId="5" fillId="3" borderId="0" xfId="16" applyNumberFormat="1" applyFont="1" applyFill="1" applyAlignment="1">
      <alignment horizontal="right" vertical="center" readingOrder="2"/>
    </xf>
    <xf numFmtId="1" fontId="5" fillId="0" borderId="0" xfId="79" applyNumberFormat="1" applyFont="1" applyBorder="1" applyAlignment="1" applyProtection="1">
      <alignment horizontal="left" vertical="center"/>
    </xf>
    <xf numFmtId="1" fontId="10" fillId="0" borderId="0" xfId="79" applyNumberFormat="1" applyFont="1" applyFill="1" applyBorder="1" applyAlignment="1">
      <alignment horizontal="right" vertical="center"/>
    </xf>
    <xf numFmtId="1" fontId="5" fillId="0" borderId="0" xfId="79" applyNumberFormat="1" applyFont="1" applyFill="1" applyAlignment="1" applyProtection="1">
      <alignment vertical="center"/>
    </xf>
    <xf numFmtId="1" fontId="5" fillId="0" borderId="0" xfId="79" applyNumberFormat="1" applyFont="1" applyFill="1" applyAlignment="1" applyProtection="1">
      <alignment horizontal="left" vertical="center"/>
    </xf>
    <xf numFmtId="3" fontId="8" fillId="0" borderId="0" xfId="76" applyNumberFormat="1" applyFont="1" applyBorder="1" applyAlignment="1">
      <alignment vertical="center"/>
    </xf>
    <xf numFmtId="0" fontId="2" fillId="0" borderId="0" xfId="0" applyFont="1"/>
    <xf numFmtId="178" fontId="0" fillId="0" borderId="0" xfId="0" applyNumberFormat="1"/>
    <xf numFmtId="3" fontId="23" fillId="0" borderId="0" xfId="208" applyNumberFormat="1" applyFont="1"/>
    <xf numFmtId="3" fontId="5" fillId="0" borderId="0" xfId="208" applyNumberFormat="1" applyFont="1"/>
    <xf numFmtId="3" fontId="11" fillId="0" borderId="0" xfId="79" applyNumberFormat="1" applyFont="1" applyFill="1" applyAlignment="1">
      <alignment vertical="center"/>
    </xf>
    <xf numFmtId="3" fontId="12" fillId="0" borderId="0" xfId="79" applyNumberFormat="1" applyFont="1" applyFill="1" applyAlignment="1">
      <alignment vertical="center"/>
    </xf>
    <xf numFmtId="3" fontId="23" fillId="19" borderId="15" xfId="208" applyNumberFormat="1" applyFont="1" applyFill="1" applyBorder="1"/>
    <xf numFmtId="3" fontId="9" fillId="0" borderId="0" xfId="208" applyNumberFormat="1" applyFont="1"/>
    <xf numFmtId="3" fontId="8" fillId="0" borderId="0" xfId="208" applyNumberFormat="1" applyFont="1"/>
    <xf numFmtId="0" fontId="98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1" fontId="10" fillId="0" borderId="0" xfId="3" applyNumberFormat="1" applyFont="1" applyBorder="1" applyAlignment="1">
      <alignment horizontal="right" vertical="center" readingOrder="2"/>
    </xf>
    <xf numFmtId="1" fontId="21" fillId="0" borderId="0" xfId="3" applyNumberFormat="1" applyFont="1" applyAlignment="1">
      <alignment horizontal="center" vertical="center"/>
    </xf>
    <xf numFmtId="1" fontId="4" fillId="0" borderId="0" xfId="3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horizontal="center" vertical="center" readingOrder="2"/>
    </xf>
    <xf numFmtId="1" fontId="4" fillId="0" borderId="0" xfId="3" applyNumberFormat="1" applyFont="1" applyAlignment="1">
      <alignment horizontal="right" vertical="center" readingOrder="2"/>
    </xf>
    <xf numFmtId="0" fontId="7" fillId="0" borderId="0" xfId="8" applyNumberFormat="1" applyFont="1" applyFill="1" applyAlignment="1">
      <alignment horizontal="right" vertical="center" readingOrder="2"/>
    </xf>
    <xf numFmtId="0" fontId="10" fillId="0" borderId="0" xfId="3" applyNumberFormat="1" applyFont="1" applyFill="1" applyAlignment="1">
      <alignment horizontal="right" vertical="center" readingOrder="2"/>
    </xf>
    <xf numFmtId="1" fontId="10" fillId="0" borderId="0" xfId="3" quotePrefix="1" applyNumberFormat="1" applyFont="1" applyAlignment="1">
      <alignment horizontal="center" vertical="center"/>
    </xf>
    <xf numFmtId="0" fontId="7" fillId="0" borderId="0" xfId="8" applyNumberFormat="1" applyFont="1" applyAlignment="1">
      <alignment horizontal="right" vertical="center" readingOrder="2"/>
    </xf>
    <xf numFmtId="0" fontId="10" fillId="0" borderId="0" xfId="3" applyNumberFormat="1" applyFont="1" applyAlignment="1">
      <alignment horizontal="right" vertical="center" readingOrder="2"/>
    </xf>
    <xf numFmtId="167" fontId="10" fillId="0" borderId="0" xfId="15" applyNumberFormat="1" applyFont="1" applyAlignment="1">
      <alignment horizontal="center" vertical="center"/>
    </xf>
    <xf numFmtId="0" fontId="10" fillId="0" borderId="0" xfId="17" applyNumberFormat="1" applyFont="1" applyAlignment="1" applyProtection="1">
      <alignment horizontal="center" vertical="center"/>
    </xf>
    <xf numFmtId="167" fontId="10" fillId="0" borderId="0" xfId="15" applyNumberFormat="1" applyFont="1" applyFill="1" applyAlignment="1">
      <alignment horizontal="center" vertical="center"/>
    </xf>
    <xf numFmtId="0" fontId="10" fillId="0" borderId="0" xfId="15" applyNumberFormat="1" applyFont="1" applyFill="1" applyAlignment="1">
      <alignment horizontal="center" vertical="center"/>
    </xf>
    <xf numFmtId="0" fontId="10" fillId="0" borderId="0" xfId="17" applyNumberFormat="1" applyFont="1" applyFill="1" applyAlignment="1" applyProtection="1">
      <alignment horizontal="center" vertical="center"/>
    </xf>
    <xf numFmtId="0" fontId="10" fillId="0" borderId="0" xfId="15" applyNumberFormat="1" applyFont="1" applyAlignment="1">
      <alignment horizontal="center" vertical="center"/>
    </xf>
    <xf numFmtId="167" fontId="7" fillId="0" borderId="0" xfId="14" applyNumberFormat="1" applyFont="1" applyFill="1" applyAlignment="1">
      <alignment horizontal="right" vertical="center" readingOrder="2"/>
    </xf>
    <xf numFmtId="167" fontId="7" fillId="0" borderId="0" xfId="14" applyNumberFormat="1" applyFont="1" applyAlignment="1">
      <alignment horizontal="right" vertical="center" readingOrder="2"/>
    </xf>
    <xf numFmtId="167" fontId="21" fillId="0" borderId="0" xfId="25" applyNumberFormat="1" applyFont="1" applyAlignment="1">
      <alignment horizontal="center" vertical="center"/>
    </xf>
    <xf numFmtId="0" fontId="7" fillId="0" borderId="0" xfId="10" applyFont="1" applyAlignment="1">
      <alignment horizontal="right" vertical="center" readingOrder="2"/>
    </xf>
    <xf numFmtId="0" fontId="21" fillId="0" borderId="0" xfId="10" applyFont="1" applyAlignment="1">
      <alignment horizontal="center" vertical="center"/>
    </xf>
    <xf numFmtId="0" fontId="4" fillId="0" borderId="0" xfId="10" quotePrefix="1" applyFont="1" applyAlignment="1">
      <alignment horizontal="right" vertical="center" readingOrder="2"/>
    </xf>
    <xf numFmtId="167" fontId="10" fillId="0" borderId="0" xfId="16" quotePrefix="1" applyNumberFormat="1" applyFont="1" applyAlignment="1" applyProtection="1">
      <alignment vertical="center"/>
    </xf>
    <xf numFmtId="167" fontId="10" fillId="0" borderId="0" xfId="16" applyNumberFormat="1" applyFont="1" applyAlignment="1" applyProtection="1">
      <alignment horizontal="center" vertical="center"/>
    </xf>
    <xf numFmtId="167" fontId="10" fillId="0" borderId="0" xfId="16" applyNumberFormat="1" applyFont="1" applyAlignment="1">
      <alignment horizontal="center" vertical="center" readingOrder="2"/>
    </xf>
    <xf numFmtId="167" fontId="10" fillId="0" borderId="0" xfId="16" quotePrefix="1" applyNumberFormat="1" applyFont="1" applyAlignment="1">
      <alignment horizontal="center" vertical="center" readingOrder="2"/>
    </xf>
    <xf numFmtId="167" fontId="4" fillId="0" borderId="0" xfId="16" applyNumberFormat="1" applyFont="1" applyAlignment="1">
      <alignment horizontal="right" vertical="center" readingOrder="2"/>
    </xf>
    <xf numFmtId="0" fontId="21" fillId="0" borderId="0" xfId="10" applyNumberFormat="1" applyFont="1" applyAlignment="1">
      <alignment horizontal="center"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7" fillId="0" borderId="0" xfId="10" applyNumberFormat="1" applyFont="1" applyAlignment="1">
      <alignment horizontal="right" vertical="center" readingOrder="2"/>
    </xf>
    <xf numFmtId="0" fontId="10" fillId="0" borderId="0" xfId="10" quotePrefix="1" applyNumberFormat="1" applyFont="1" applyAlignment="1">
      <alignment horizontal="right" vertical="center" readingOrder="2"/>
    </xf>
    <xf numFmtId="0" fontId="10" fillId="0" borderId="0" xfId="10" applyNumberFormat="1" applyFont="1" applyAlignment="1">
      <alignment horizontal="center" vertical="center" readingOrder="2"/>
    </xf>
    <xf numFmtId="0" fontId="10" fillId="0" borderId="0" xfId="10" applyNumberFormat="1" applyFont="1" applyAlignment="1">
      <alignment horizontal="center" vertical="top"/>
    </xf>
    <xf numFmtId="0" fontId="10" fillId="0" borderId="0" xfId="10" quotePrefix="1" applyNumberFormat="1" applyFont="1" applyAlignment="1">
      <alignment horizontal="center" vertical="top"/>
    </xf>
    <xf numFmtId="167" fontId="7" fillId="0" borderId="0" xfId="23" applyNumberFormat="1" applyFont="1" applyAlignment="1">
      <alignment horizontal="right" vertical="center" readingOrder="2"/>
    </xf>
    <xf numFmtId="0" fontId="7" fillId="0" borderId="0" xfId="23" applyNumberFormat="1" applyFont="1" applyAlignment="1">
      <alignment horizontal="right" vertical="center" readingOrder="2"/>
    </xf>
    <xf numFmtId="167" fontId="7" fillId="0" borderId="0" xfId="24" applyNumberFormat="1" applyFont="1" applyAlignment="1">
      <alignment horizontal="right" vertical="center" readingOrder="2"/>
    </xf>
    <xf numFmtId="167" fontId="4" fillId="0" borderId="0" xfId="24" quotePrefix="1" applyNumberFormat="1" applyFont="1" applyAlignment="1">
      <alignment horizontal="right" vertical="center" readingOrder="2"/>
    </xf>
    <xf numFmtId="167" fontId="21" fillId="0" borderId="0" xfId="27" applyNumberFormat="1" applyFont="1" applyAlignment="1">
      <alignment horizontal="center" vertical="center"/>
    </xf>
    <xf numFmtId="167" fontId="7" fillId="0" borderId="0" xfId="28" quotePrefix="1" applyNumberFormat="1" applyFont="1" applyFill="1" applyAlignment="1">
      <alignment horizontal="right" vertical="center" readingOrder="2"/>
    </xf>
    <xf numFmtId="167" fontId="10" fillId="0" borderId="0" xfId="28" applyNumberFormat="1" applyFont="1" applyFill="1" applyAlignment="1">
      <alignment horizontal="center" vertical="center"/>
    </xf>
    <xf numFmtId="167" fontId="7" fillId="0" borderId="0" xfId="28" quotePrefix="1" applyNumberFormat="1" applyFont="1" applyAlignment="1">
      <alignment horizontal="right" vertical="center" readingOrder="2"/>
    </xf>
    <xf numFmtId="167" fontId="10" fillId="0" borderId="0" xfId="28" applyNumberFormat="1" applyFont="1" applyAlignment="1">
      <alignment horizontal="center" vertical="center"/>
    </xf>
    <xf numFmtId="167" fontId="6" fillId="0" borderId="0" xfId="33" applyNumberFormat="1" applyFont="1" applyAlignment="1">
      <alignment horizontal="right" vertical="center" readingOrder="2"/>
    </xf>
    <xf numFmtId="167" fontId="21" fillId="0" borderId="0" xfId="33" applyNumberFormat="1" applyFont="1" applyAlignment="1">
      <alignment horizontal="center" vertical="center"/>
    </xf>
    <xf numFmtId="167" fontId="6" fillId="0" borderId="0" xfId="33" applyNumberFormat="1" applyFont="1" applyFill="1" applyAlignment="1">
      <alignment horizontal="right" vertical="center" readingOrder="2"/>
    </xf>
    <xf numFmtId="167" fontId="7" fillId="0" borderId="0" xfId="34" quotePrefix="1" applyNumberFormat="1" applyFont="1" applyFill="1" applyAlignment="1">
      <alignment horizontal="right" vertical="center" readingOrder="2"/>
    </xf>
    <xf numFmtId="167" fontId="10" fillId="0" borderId="0" xfId="35" applyNumberFormat="1" applyFont="1" applyFill="1" applyAlignment="1">
      <alignment horizontal="center" vertical="center" readingOrder="2"/>
    </xf>
    <xf numFmtId="167" fontId="10" fillId="0" borderId="0" xfId="34" applyNumberFormat="1" applyFont="1" applyFill="1" applyBorder="1" applyAlignment="1" applyProtection="1">
      <alignment horizontal="center" vertical="center"/>
    </xf>
    <xf numFmtId="167" fontId="10" fillId="0" borderId="0" xfId="34" quotePrefix="1" applyNumberFormat="1" applyFont="1" applyFill="1" applyBorder="1" applyAlignment="1" applyProtection="1">
      <alignment horizontal="center" vertical="center"/>
    </xf>
    <xf numFmtId="170" fontId="21" fillId="0" borderId="0" xfId="34" applyNumberFormat="1" applyFont="1" applyBorder="1" applyAlignment="1">
      <alignment horizontal="center" vertical="center"/>
    </xf>
    <xf numFmtId="167" fontId="7" fillId="0" borderId="0" xfId="34" quotePrefix="1" applyNumberFormat="1" applyFont="1" applyAlignment="1">
      <alignment horizontal="right" vertical="center" readingOrder="2"/>
    </xf>
    <xf numFmtId="167" fontId="4" fillId="0" borderId="0" xfId="34" applyNumberFormat="1" applyFont="1" applyAlignment="1">
      <alignment horizontal="right" vertical="center" readingOrder="2"/>
    </xf>
    <xf numFmtId="167" fontId="10" fillId="0" borderId="0" xfId="35" applyNumberFormat="1" applyFont="1" applyAlignment="1">
      <alignment horizontal="center" vertical="center" readingOrder="2"/>
    </xf>
    <xf numFmtId="167" fontId="10" fillId="0" borderId="0" xfId="34" applyNumberFormat="1" applyFont="1" applyBorder="1" applyAlignment="1" applyProtection="1">
      <alignment horizontal="center" vertical="center"/>
    </xf>
    <xf numFmtId="167" fontId="10" fillId="0" borderId="0" xfId="34" quotePrefix="1" applyNumberFormat="1" applyFont="1" applyBorder="1" applyAlignment="1" applyProtection="1">
      <alignment horizontal="center" vertical="center"/>
    </xf>
    <xf numFmtId="167" fontId="7" fillId="0" borderId="0" xfId="36" quotePrefix="1" applyNumberFormat="1" applyFont="1" applyAlignment="1">
      <alignment horizontal="right" vertical="center" readingOrder="2"/>
    </xf>
    <xf numFmtId="0" fontId="7" fillId="0" borderId="0" xfId="10" quotePrefix="1" applyFont="1" applyFill="1" applyAlignment="1">
      <alignment horizontal="right" vertical="center" readingOrder="2"/>
    </xf>
    <xf numFmtId="0" fontId="4" fillId="0" borderId="0" xfId="10" applyFont="1" applyFill="1" applyAlignment="1">
      <alignment horizontal="right" vertical="center" readingOrder="2"/>
    </xf>
    <xf numFmtId="0" fontId="21" fillId="0" borderId="0" xfId="10" applyFont="1" applyFill="1" applyAlignment="1">
      <alignment horizontal="center" vertical="center"/>
    </xf>
    <xf numFmtId="167" fontId="10" fillId="0" borderId="0" xfId="35" applyNumberFormat="1" applyFont="1" applyFill="1" applyAlignment="1" applyProtection="1">
      <alignment horizontal="center" vertical="center"/>
    </xf>
    <xf numFmtId="167" fontId="10" fillId="0" borderId="0" xfId="35" applyNumberFormat="1" applyFont="1" applyAlignment="1" applyProtection="1">
      <alignment horizontal="center" vertical="center"/>
    </xf>
    <xf numFmtId="167" fontId="7" fillId="0" borderId="0" xfId="38" quotePrefix="1" applyNumberFormat="1" applyFont="1" applyFill="1" applyAlignment="1">
      <alignment horizontal="right" vertical="center" readingOrder="2"/>
    </xf>
    <xf numFmtId="175" fontId="21" fillId="0" borderId="0" xfId="10" applyNumberFormat="1" applyFont="1" applyFill="1" applyAlignment="1">
      <alignment horizontal="center" vertical="center"/>
    </xf>
    <xf numFmtId="167" fontId="21" fillId="0" borderId="0" xfId="39" applyNumberFormat="1" applyFont="1" applyAlignment="1">
      <alignment horizontal="center" vertical="center"/>
    </xf>
    <xf numFmtId="0" fontId="6" fillId="0" borderId="0" xfId="33" applyNumberFormat="1" applyFont="1" applyFill="1" applyAlignment="1">
      <alignment horizontal="right" vertical="center" readingOrder="2"/>
    </xf>
    <xf numFmtId="0" fontId="10" fillId="0" borderId="0" xfId="40" applyNumberFormat="1" applyFont="1" applyFill="1" applyAlignment="1">
      <alignment horizontal="right" vertical="center"/>
    </xf>
    <xf numFmtId="0" fontId="6" fillId="0" borderId="0" xfId="33" applyNumberFormat="1" applyFont="1" applyAlignment="1">
      <alignment horizontal="right" vertical="center" readingOrder="2"/>
    </xf>
    <xf numFmtId="0" fontId="10" fillId="0" borderId="0" xfId="40" applyNumberFormat="1" applyFont="1" applyAlignment="1">
      <alignment horizontal="right" vertical="center"/>
    </xf>
    <xf numFmtId="167" fontId="6" fillId="0" borderId="0" xfId="37" applyNumberFormat="1" applyFont="1" applyBorder="1" applyAlignment="1">
      <alignment horizontal="right" vertical="center" readingOrder="2"/>
    </xf>
    <xf numFmtId="167" fontId="21" fillId="0" borderId="0" xfId="41" applyNumberFormat="1" applyFont="1" applyAlignment="1">
      <alignment horizontal="center" vertical="center"/>
    </xf>
    <xf numFmtId="167" fontId="7" fillId="0" borderId="0" xfId="37" quotePrefix="1" applyNumberFormat="1" applyFont="1" applyAlignment="1">
      <alignment horizontal="right" vertical="center" readingOrder="2"/>
    </xf>
    <xf numFmtId="1" fontId="10" fillId="0" borderId="0" xfId="35" applyNumberFormat="1" applyFont="1" applyAlignment="1">
      <alignment horizontal="center" vertical="center" readingOrder="2"/>
    </xf>
    <xf numFmtId="1" fontId="10" fillId="0" borderId="0" xfId="35" applyNumberFormat="1" applyFont="1" applyAlignment="1" applyProtection="1">
      <alignment horizontal="center" vertical="center"/>
    </xf>
    <xf numFmtId="1" fontId="10" fillId="0" borderId="0" xfId="37" applyNumberFormat="1" applyFont="1" applyAlignment="1">
      <alignment horizontal="center" vertical="center"/>
    </xf>
    <xf numFmtId="167" fontId="7" fillId="0" borderId="0" xfId="37" quotePrefix="1" applyNumberFormat="1" applyFont="1" applyBorder="1" applyAlignment="1">
      <alignment horizontal="right" vertical="center" readingOrder="2"/>
    </xf>
    <xf numFmtId="167" fontId="21" fillId="0" borderId="0" xfId="42" applyNumberFormat="1" applyFont="1" applyFill="1" applyAlignment="1">
      <alignment horizontal="center" vertical="center"/>
    </xf>
    <xf numFmtId="167" fontId="6" fillId="0" borderId="0" xfId="37" applyNumberFormat="1" applyFont="1" applyFill="1" applyBorder="1" applyAlignment="1">
      <alignment horizontal="right" vertical="center" readingOrder="2"/>
    </xf>
    <xf numFmtId="167" fontId="7" fillId="0" borderId="0" xfId="42" quotePrefix="1" applyNumberFormat="1" applyFont="1" applyFill="1" applyAlignment="1">
      <alignment horizontal="right" vertical="center" readingOrder="2"/>
    </xf>
    <xf numFmtId="1" fontId="10" fillId="0" borderId="0" xfId="35" applyNumberFormat="1" applyFont="1" applyFill="1" applyAlignment="1">
      <alignment horizontal="center" vertical="center" readingOrder="2"/>
    </xf>
    <xf numFmtId="1" fontId="10" fillId="0" borderId="0" xfId="35" applyNumberFormat="1" applyFont="1" applyFill="1" applyAlignment="1" applyProtection="1">
      <alignment horizontal="center" vertical="center"/>
    </xf>
    <xf numFmtId="1" fontId="10" fillId="0" borderId="0" xfId="37" applyNumberFormat="1" applyFont="1" applyFill="1" applyAlignment="1">
      <alignment horizontal="center" vertical="center"/>
    </xf>
    <xf numFmtId="167" fontId="7" fillId="0" borderId="0" xfId="42" quotePrefix="1" applyNumberFormat="1" applyFont="1" applyAlignment="1">
      <alignment horizontal="right" vertical="center" readingOrder="2"/>
    </xf>
    <xf numFmtId="0" fontId="7" fillId="0" borderId="0" xfId="10" quotePrefix="1" applyFont="1" applyAlignment="1">
      <alignment horizontal="right" vertical="center" readingOrder="2"/>
    </xf>
    <xf numFmtId="167" fontId="7" fillId="0" borderId="0" xfId="35" quotePrefix="1" applyNumberFormat="1" applyFont="1" applyFill="1" applyAlignment="1">
      <alignment horizontal="right" vertical="center" readingOrder="2"/>
    </xf>
    <xf numFmtId="167" fontId="7" fillId="0" borderId="0" xfId="35" quotePrefix="1" applyNumberFormat="1" applyFont="1" applyAlignment="1">
      <alignment horizontal="right" vertical="center" readingOrder="2"/>
    </xf>
    <xf numFmtId="3" fontId="12" fillId="0" borderId="0" xfId="10" applyNumberFormat="1" applyFont="1" applyFill="1" applyBorder="1" applyAlignment="1">
      <alignment horizontal="right" vertical="center"/>
    </xf>
    <xf numFmtId="0" fontId="6" fillId="0" borderId="0" xfId="37" applyNumberFormat="1" applyFont="1" applyFill="1" applyBorder="1" applyAlignment="1">
      <alignment horizontal="right" vertical="center" readingOrder="2"/>
    </xf>
    <xf numFmtId="0" fontId="4" fillId="0" borderId="0" xfId="46" applyNumberFormat="1" applyFont="1" applyFill="1" applyBorder="1" applyAlignment="1">
      <alignment horizontal="right" vertical="center" readingOrder="2"/>
    </xf>
    <xf numFmtId="0" fontId="10" fillId="0" borderId="0" xfId="46" applyNumberFormat="1" applyFont="1" applyFill="1" applyBorder="1" applyAlignment="1">
      <alignment horizontal="center" vertical="center" readingOrder="2"/>
    </xf>
    <xf numFmtId="0" fontId="10" fillId="0" borderId="0" xfId="46" quotePrefix="1" applyNumberFormat="1" applyFont="1" applyFill="1" applyBorder="1" applyAlignment="1">
      <alignment horizontal="center" vertical="center" readingOrder="2"/>
    </xf>
    <xf numFmtId="0" fontId="10" fillId="0" borderId="0" xfId="46" applyNumberFormat="1" applyFont="1" applyFill="1" applyBorder="1" applyAlignment="1">
      <alignment horizontal="right" vertical="center" readingOrder="2"/>
    </xf>
    <xf numFmtId="0" fontId="10" fillId="0" borderId="0" xfId="46" applyNumberFormat="1" applyFont="1" applyFill="1" applyBorder="1" applyAlignment="1" applyProtection="1">
      <alignment horizontal="center" vertical="center"/>
    </xf>
    <xf numFmtId="0" fontId="10" fillId="0" borderId="0" xfId="46" quotePrefix="1" applyNumberFormat="1" applyFont="1" applyFill="1" applyBorder="1" applyAlignment="1" applyProtection="1">
      <alignment horizontal="left" vertical="center"/>
    </xf>
    <xf numFmtId="0" fontId="12" fillId="0" borderId="0" xfId="46" applyNumberFormat="1" applyFont="1" applyFill="1" applyBorder="1" applyAlignment="1">
      <alignment horizontal="right" vertical="center"/>
    </xf>
    <xf numFmtId="167" fontId="6" fillId="0" borderId="0" xfId="44" applyNumberFormat="1" applyFont="1" applyAlignment="1">
      <alignment horizontal="right" vertical="center" readingOrder="2"/>
    </xf>
    <xf numFmtId="167" fontId="7" fillId="0" borderId="0" xfId="47" quotePrefix="1" applyNumberFormat="1" applyFont="1" applyAlignment="1">
      <alignment horizontal="right" vertical="center" readingOrder="2"/>
    </xf>
    <xf numFmtId="167" fontId="12" fillId="0" borderId="0" xfId="47" applyNumberFormat="1" applyFont="1" applyAlignment="1">
      <alignment horizontal="center" vertical="center"/>
    </xf>
    <xf numFmtId="167" fontId="6" fillId="0" borderId="0" xfId="44" applyNumberFormat="1" applyFont="1" applyFill="1" applyAlignment="1">
      <alignment horizontal="right" vertical="center" readingOrder="2"/>
    </xf>
    <xf numFmtId="167" fontId="7" fillId="0" borderId="0" xfId="47" quotePrefix="1" applyNumberFormat="1" applyFont="1" applyFill="1" applyAlignment="1">
      <alignment horizontal="right" vertical="center" readingOrder="2"/>
    </xf>
    <xf numFmtId="167" fontId="12" fillId="0" borderId="0" xfId="47" applyNumberFormat="1" applyFont="1" applyFill="1" applyAlignment="1">
      <alignment horizontal="center" vertical="center"/>
    </xf>
    <xf numFmtId="176" fontId="21" fillId="0" borderId="0" xfId="47" applyNumberFormat="1" applyFont="1" applyFill="1" applyAlignment="1">
      <alignment horizontal="center" vertical="center"/>
    </xf>
    <xf numFmtId="167" fontId="8" fillId="0" borderId="0" xfId="48" quotePrefix="1" applyNumberFormat="1" applyFont="1" applyAlignment="1" applyProtection="1">
      <alignment horizontal="right" vertical="center"/>
    </xf>
    <xf numFmtId="167" fontId="6" fillId="0" borderId="0" xfId="49" quotePrefix="1" applyNumberFormat="1" applyFont="1" applyAlignment="1">
      <alignment horizontal="right" vertical="center" readingOrder="2"/>
    </xf>
    <xf numFmtId="167" fontId="4" fillId="0" borderId="0" xfId="48" quotePrefix="1" applyNumberFormat="1" applyFont="1" applyAlignment="1">
      <alignment horizontal="right" vertical="center" readingOrder="2"/>
    </xf>
    <xf numFmtId="167" fontId="8" fillId="0" borderId="0" xfId="48" applyNumberFormat="1" applyFont="1" applyAlignment="1">
      <alignment horizontal="center" vertical="center" readingOrder="2"/>
    </xf>
    <xf numFmtId="167" fontId="8" fillId="0" borderId="0" xfId="48" quotePrefix="1" applyNumberFormat="1" applyFont="1" applyAlignment="1">
      <alignment horizontal="center" vertical="center" readingOrder="2"/>
    </xf>
    <xf numFmtId="3" fontId="8" fillId="0" borderId="0" xfId="49" applyNumberFormat="1" applyFont="1" applyBorder="1" applyAlignment="1" applyProtection="1">
      <alignment horizontal="right" vertical="center"/>
    </xf>
    <xf numFmtId="3" fontId="8" fillId="0" borderId="0" xfId="48" applyNumberFormat="1" applyFont="1" applyBorder="1" applyAlignment="1">
      <alignment horizontal="center" vertical="center"/>
    </xf>
    <xf numFmtId="178" fontId="8" fillId="0" borderId="0" xfId="49" applyNumberFormat="1" applyFont="1" applyBorder="1" applyAlignment="1" applyProtection="1">
      <alignment horizontal="center" vertical="center" readingOrder="2"/>
    </xf>
    <xf numFmtId="167" fontId="8" fillId="0" borderId="0" xfId="48" applyNumberFormat="1" applyFont="1" applyAlignment="1">
      <alignment horizontal="center" vertical="center"/>
    </xf>
    <xf numFmtId="0" fontId="112" fillId="0" borderId="0" xfId="53" applyFont="1" applyBorder="1" applyAlignment="1">
      <alignment horizontal="left" vertical="center"/>
    </xf>
    <xf numFmtId="0" fontId="112" fillId="0" borderId="0" xfId="53" applyFont="1" applyBorder="1" applyAlignment="1">
      <alignment horizontal="right" vertical="center"/>
    </xf>
    <xf numFmtId="167" fontId="7" fillId="0" borderId="0" xfId="49" quotePrefix="1" applyNumberFormat="1" applyFont="1" applyBorder="1" applyAlignment="1">
      <alignment horizontal="right" vertical="center" readingOrder="2"/>
    </xf>
    <xf numFmtId="167" fontId="4" fillId="0" borderId="0" xfId="49" quotePrefix="1" applyNumberFormat="1" applyFont="1" applyBorder="1" applyAlignment="1">
      <alignment horizontal="right" vertical="center" readingOrder="2"/>
    </xf>
    <xf numFmtId="0" fontId="4" fillId="0" borderId="0" xfId="10" applyFont="1" applyBorder="1" applyAlignment="1">
      <alignment horizontal="right" vertical="center" readingOrder="2"/>
    </xf>
    <xf numFmtId="0" fontId="10" fillId="0" borderId="0" xfId="10" applyFont="1" applyBorder="1" applyAlignment="1">
      <alignment horizontal="center" vertical="center"/>
    </xf>
    <xf numFmtId="175" fontId="21" fillId="0" borderId="0" xfId="10" applyNumberFormat="1" applyFont="1" applyAlignment="1">
      <alignment horizontal="center" vertical="center"/>
    </xf>
    <xf numFmtId="167" fontId="4" fillId="0" borderId="0" xfId="49" quotePrefix="1" applyNumberFormat="1" applyFont="1" applyAlignment="1">
      <alignment horizontal="right" vertical="center" readingOrder="2"/>
    </xf>
    <xf numFmtId="0" fontId="4" fillId="0" borderId="0" xfId="10" applyFont="1" applyAlignment="1">
      <alignment horizontal="right" vertical="center" readingOrder="2"/>
    </xf>
    <xf numFmtId="0" fontId="21" fillId="0" borderId="0" xfId="10" applyFont="1" applyBorder="1" applyAlignment="1">
      <alignment horizontal="center" vertical="center"/>
    </xf>
    <xf numFmtId="167" fontId="7" fillId="0" borderId="0" xfId="49" quotePrefix="1" applyNumberFormat="1" applyFont="1" applyAlignment="1">
      <alignment horizontal="right" vertical="center" readingOrder="2"/>
    </xf>
    <xf numFmtId="1" fontId="10" fillId="0" borderId="0" xfId="22" quotePrefix="1" applyNumberFormat="1" applyFont="1" applyFill="1" applyAlignment="1" applyProtection="1">
      <alignment horizontal="center" vertical="center"/>
    </xf>
    <xf numFmtId="1" fontId="10" fillId="0" borderId="0" xfId="22" applyNumberFormat="1" applyFont="1" applyFill="1" applyAlignment="1">
      <alignment horizontal="left" vertical="center" readingOrder="2"/>
    </xf>
    <xf numFmtId="1" fontId="10" fillId="0" borderId="0" xfId="22" quotePrefix="1" applyNumberFormat="1" applyFont="1" applyFill="1" applyAlignment="1">
      <alignment horizontal="center" vertical="center" readingOrder="2"/>
    </xf>
    <xf numFmtId="1" fontId="10" fillId="0" borderId="0" xfId="10" applyNumberFormat="1" applyFont="1" applyFill="1" applyAlignment="1">
      <alignment horizontal="left" vertical="center"/>
    </xf>
    <xf numFmtId="0" fontId="111" fillId="0" borderId="0" xfId="0" applyFont="1" applyFill="1"/>
    <xf numFmtId="1" fontId="10" fillId="0" borderId="0" xfId="10" applyNumberFormat="1" applyFont="1" applyFill="1" applyAlignment="1">
      <alignment horizontal="center" vertical="center"/>
    </xf>
    <xf numFmtId="1" fontId="10" fillId="0" borderId="0" xfId="10" quotePrefix="1" applyNumberFormat="1" applyFont="1" applyFill="1" applyAlignment="1">
      <alignment horizontal="center" vertical="center"/>
    </xf>
    <xf numFmtId="167" fontId="4" fillId="0" borderId="0" xfId="22" applyNumberFormat="1" applyFont="1" applyAlignment="1">
      <alignment horizontal="right" vertical="center" readingOrder="2"/>
    </xf>
    <xf numFmtId="1" fontId="7" fillId="0" borderId="0" xfId="22" quotePrefix="1" applyNumberFormat="1" applyFont="1" applyFill="1" applyAlignment="1">
      <alignment horizontal="right" vertical="center" readingOrder="2"/>
    </xf>
    <xf numFmtId="1" fontId="4" fillId="0" borderId="0" xfId="22" applyNumberFormat="1" applyFont="1" applyFill="1" applyAlignment="1">
      <alignment horizontal="right" vertical="center" readingOrder="2"/>
    </xf>
    <xf numFmtId="1" fontId="10" fillId="0" borderId="0" xfId="22" applyNumberFormat="1" applyFont="1" applyFill="1" applyAlignment="1">
      <alignment horizontal="center" vertical="center"/>
    </xf>
    <xf numFmtId="1" fontId="6" fillId="0" borderId="0" xfId="58" quotePrefix="1" applyNumberFormat="1" applyFont="1" applyAlignment="1">
      <alignment horizontal="right" vertical="center" readingOrder="2"/>
    </xf>
    <xf numFmtId="1" fontId="7" fillId="0" borderId="0" xfId="58" quotePrefix="1" applyNumberFormat="1" applyFont="1" applyFill="1" applyAlignment="1">
      <alignment horizontal="right" vertical="center" readingOrder="2"/>
    </xf>
    <xf numFmtId="1" fontId="7" fillId="0" borderId="0" xfId="58" applyNumberFormat="1" applyFont="1" applyAlignment="1">
      <alignment horizontal="right" vertical="center" readingOrder="2"/>
    </xf>
    <xf numFmtId="1" fontId="10" fillId="0" borderId="0" xfId="58" applyNumberFormat="1" applyFont="1" applyAlignment="1">
      <alignment horizontal="right" vertical="center"/>
    </xf>
    <xf numFmtId="1" fontId="10" fillId="0" borderId="0" xfId="58" applyNumberFormat="1" applyFont="1" applyAlignment="1">
      <alignment horizontal="center" vertical="center"/>
    </xf>
    <xf numFmtId="1" fontId="7" fillId="0" borderId="0" xfId="54" quotePrefix="1" applyNumberFormat="1" applyFont="1" applyAlignment="1">
      <alignment horizontal="right" vertical="center" readingOrder="2"/>
    </xf>
    <xf numFmtId="1" fontId="4" fillId="0" borderId="0" xfId="57" quotePrefix="1" applyNumberFormat="1" applyFont="1" applyAlignment="1">
      <alignment horizontal="right" vertical="center" readingOrder="2"/>
    </xf>
    <xf numFmtId="1" fontId="12" fillId="0" borderId="0" xfId="57" applyNumberFormat="1" applyFont="1" applyAlignment="1" applyProtection="1">
      <alignment horizontal="center" vertical="center"/>
    </xf>
    <xf numFmtId="1" fontId="12" fillId="0" borderId="0" xfId="57" quotePrefix="1" applyNumberFormat="1" applyFont="1" applyAlignment="1">
      <alignment horizontal="center" vertical="center" readingOrder="1"/>
    </xf>
    <xf numFmtId="1" fontId="7" fillId="0" borderId="0" xfId="59" quotePrefix="1" applyNumberFormat="1" applyFont="1" applyFill="1" applyAlignment="1">
      <alignment horizontal="right" vertical="center" readingOrder="2"/>
    </xf>
    <xf numFmtId="1" fontId="10" fillId="0" borderId="0" xfId="60" applyNumberFormat="1" applyFont="1" applyFill="1" applyBorder="1" applyAlignment="1">
      <alignment horizontal="center" vertical="center"/>
    </xf>
    <xf numFmtId="3" fontId="10" fillId="0" borderId="0" xfId="10" applyNumberFormat="1" applyFont="1" applyFill="1" applyBorder="1" applyAlignment="1">
      <alignment horizontal="center" vertical="center"/>
    </xf>
    <xf numFmtId="167" fontId="5" fillId="0" borderId="0" xfId="64" applyNumberFormat="1" applyFont="1" applyAlignment="1">
      <alignment horizontal="center" vertical="center"/>
    </xf>
    <xf numFmtId="1" fontId="7" fillId="0" borderId="0" xfId="64" quotePrefix="1" applyNumberFormat="1" applyFont="1" applyAlignment="1">
      <alignment horizontal="right" vertical="center" readingOrder="2"/>
    </xf>
    <xf numFmtId="1" fontId="10" fillId="0" borderId="0" xfId="64" applyNumberFormat="1" applyFont="1" applyAlignment="1">
      <alignment horizontal="center" vertical="center"/>
    </xf>
    <xf numFmtId="1" fontId="10" fillId="0" borderId="0" xfId="64" applyNumberFormat="1" applyFont="1" applyAlignment="1">
      <alignment horizontal="left" vertical="center"/>
    </xf>
    <xf numFmtId="1" fontId="10" fillId="0" borderId="0" xfId="10" applyNumberFormat="1" applyFont="1" applyAlignment="1">
      <alignment horizontal="center" vertical="center"/>
    </xf>
    <xf numFmtId="1" fontId="10" fillId="0" borderId="0" xfId="10" applyNumberFormat="1" applyFont="1" applyAlignment="1">
      <alignment horizontal="left" vertical="center"/>
    </xf>
    <xf numFmtId="1" fontId="10" fillId="0" borderId="0" xfId="65" applyNumberFormat="1" applyFont="1" applyAlignment="1">
      <alignment horizontal="center" vertical="center"/>
    </xf>
    <xf numFmtId="1" fontId="21" fillId="0" borderId="0" xfId="10" applyNumberFormat="1" applyFont="1" applyAlignment="1">
      <alignment horizontal="center" vertical="center"/>
    </xf>
    <xf numFmtId="1" fontId="7" fillId="0" borderId="0" xfId="65" quotePrefix="1" applyNumberFormat="1" applyFont="1" applyAlignment="1">
      <alignment horizontal="right" vertical="center" readingOrder="2"/>
    </xf>
    <xf numFmtId="1" fontId="4" fillId="0" borderId="0" xfId="65" quotePrefix="1" applyNumberFormat="1" applyFont="1" applyAlignment="1">
      <alignment horizontal="right" vertical="center" readingOrder="2"/>
    </xf>
    <xf numFmtId="1" fontId="7" fillId="0" borderId="0" xfId="59" applyNumberFormat="1" applyFont="1" applyFill="1" applyAlignment="1">
      <alignment horizontal="right" vertical="center" readingOrder="2"/>
    </xf>
    <xf numFmtId="1" fontId="21" fillId="0" borderId="0" xfId="66" applyNumberFormat="1" applyFont="1" applyAlignment="1">
      <alignment horizontal="center" vertical="center"/>
    </xf>
    <xf numFmtId="1" fontId="10" fillId="0" borderId="0" xfId="66" applyNumberFormat="1" applyFont="1" applyAlignment="1" applyProtection="1">
      <alignment horizontal="right" vertical="center"/>
    </xf>
    <xf numFmtId="1" fontId="10" fillId="0" borderId="0" xfId="66" applyNumberFormat="1" applyFont="1" applyAlignment="1" applyProtection="1">
      <alignment horizontal="center" vertical="center"/>
    </xf>
    <xf numFmtId="1" fontId="10" fillId="0" borderId="0" xfId="66" applyNumberFormat="1" applyFont="1" applyFill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1" fontId="7" fillId="0" borderId="0" xfId="66" quotePrefix="1" applyNumberFormat="1" applyFont="1" applyAlignment="1">
      <alignment horizontal="right" vertical="center" readingOrder="2"/>
    </xf>
    <xf numFmtId="1" fontId="4" fillId="0" borderId="0" xfId="66" applyNumberFormat="1" applyFont="1" applyAlignment="1">
      <alignment horizontal="right" vertical="center" readingOrder="2"/>
    </xf>
    <xf numFmtId="1" fontId="10" fillId="0" borderId="0" xfId="66" applyNumberFormat="1" applyFont="1" applyAlignment="1">
      <alignment horizontal="center" vertical="center"/>
    </xf>
    <xf numFmtId="1" fontId="7" fillId="0" borderId="0" xfId="66" quotePrefix="1" applyNumberFormat="1" applyFont="1" applyFill="1" applyAlignment="1">
      <alignment horizontal="right" vertical="center" readingOrder="2"/>
    </xf>
    <xf numFmtId="169" fontId="4" fillId="0" borderId="0" xfId="67" quotePrefix="1" applyNumberFormat="1" applyFont="1" applyFill="1" applyAlignment="1">
      <alignment horizontal="right" vertical="center" readingOrder="2"/>
    </xf>
    <xf numFmtId="169" fontId="4" fillId="0" borderId="0" xfId="74" quotePrefix="1" applyNumberFormat="1" applyFont="1" applyFill="1" applyAlignment="1">
      <alignment horizontal="center" vertical="center" readingOrder="2"/>
    </xf>
    <xf numFmtId="1" fontId="6" fillId="0" borderId="0" xfId="74" quotePrefix="1" applyNumberFormat="1" applyFont="1" applyFill="1" applyAlignment="1">
      <alignment horizontal="right" vertical="center" readingOrder="2"/>
    </xf>
    <xf numFmtId="0" fontId="9" fillId="0" borderId="0" xfId="69" applyFont="1" applyAlignment="1">
      <alignment horizontal="center" vertical="center" wrapText="1"/>
    </xf>
    <xf numFmtId="1" fontId="7" fillId="0" borderId="0" xfId="74" quotePrefix="1" applyNumberFormat="1" applyFont="1" applyFill="1" applyAlignment="1">
      <alignment horizontal="right" vertical="center" readingOrder="2"/>
    </xf>
    <xf numFmtId="1" fontId="4" fillId="0" borderId="0" xfId="69" applyNumberFormat="1" applyFont="1" applyFill="1" applyAlignment="1">
      <alignment horizontal="right" vertical="center" readingOrder="2"/>
    </xf>
    <xf numFmtId="175" fontId="5" fillId="0" borderId="0" xfId="76" applyNumberFormat="1" applyFont="1" applyFill="1" applyBorder="1" applyAlignment="1">
      <alignment horizontal="right" vertical="center"/>
    </xf>
    <xf numFmtId="1" fontId="21" fillId="0" borderId="0" xfId="76" applyNumberFormat="1" applyFont="1" applyFill="1" applyAlignment="1">
      <alignment horizontal="center" vertical="center"/>
    </xf>
    <xf numFmtId="1" fontId="7" fillId="0" borderId="0" xfId="76" quotePrefix="1" applyNumberFormat="1" applyFont="1" applyFill="1" applyAlignment="1">
      <alignment horizontal="right" vertical="center" readingOrder="2"/>
    </xf>
    <xf numFmtId="1" fontId="4" fillId="0" borderId="0" xfId="76" quotePrefix="1" applyNumberFormat="1" applyFont="1" applyFill="1" applyAlignment="1">
      <alignment horizontal="right" vertical="center" readingOrder="2"/>
    </xf>
    <xf numFmtId="1" fontId="10" fillId="0" borderId="0" xfId="76" applyNumberFormat="1" applyFont="1" applyFill="1" applyAlignment="1">
      <alignment horizontal="right" vertical="center" readingOrder="2"/>
    </xf>
    <xf numFmtId="1" fontId="10" fillId="0" borderId="0" xfId="76" applyNumberFormat="1" applyFont="1" applyFill="1" applyAlignment="1">
      <alignment horizontal="center" vertical="center" readingOrder="2"/>
    </xf>
    <xf numFmtId="1" fontId="10" fillId="0" borderId="0" xfId="76" applyNumberFormat="1" applyFont="1" applyFill="1" applyAlignment="1">
      <alignment horizontal="center" vertical="center" wrapText="1"/>
    </xf>
    <xf numFmtId="1" fontId="10" fillId="0" borderId="0" xfId="76" applyNumberFormat="1" applyFont="1" applyFill="1" applyAlignment="1">
      <alignment horizontal="right" vertical="center"/>
    </xf>
    <xf numFmtId="1" fontId="7" fillId="0" borderId="0" xfId="78" quotePrefix="1" applyNumberFormat="1" applyFont="1" applyFill="1" applyAlignment="1">
      <alignment horizontal="right" vertical="center" readingOrder="2"/>
    </xf>
    <xf numFmtId="1" fontId="4" fillId="0" borderId="0" xfId="78" applyNumberFormat="1" applyFont="1" applyFill="1" applyAlignment="1">
      <alignment horizontal="right" vertical="center" readingOrder="2"/>
    </xf>
    <xf numFmtId="1" fontId="7" fillId="0" borderId="0" xfId="78" applyNumberFormat="1" applyFont="1" applyFill="1" applyAlignment="1">
      <alignment horizontal="center" vertical="center" readingOrder="2"/>
    </xf>
    <xf numFmtId="1" fontId="7" fillId="0" borderId="0" xfId="76" applyNumberFormat="1" applyFont="1" applyFill="1" applyAlignment="1">
      <alignment horizontal="right" vertical="center" readingOrder="2"/>
    </xf>
    <xf numFmtId="1" fontId="10" fillId="0" borderId="0" xfId="78" applyNumberFormat="1" applyFont="1" applyFill="1" applyBorder="1" applyAlignment="1">
      <alignment horizontal="center" vertical="center" readingOrder="2"/>
    </xf>
    <xf numFmtId="1" fontId="10" fillId="0" borderId="0" xfId="78" quotePrefix="1" applyNumberFormat="1" applyFont="1" applyFill="1" applyBorder="1" applyAlignment="1">
      <alignment horizontal="center" vertical="center" readingOrder="2"/>
    </xf>
    <xf numFmtId="1" fontId="10" fillId="0" borderId="0" xfId="78" applyNumberFormat="1" applyFont="1" applyFill="1" applyBorder="1" applyAlignment="1" applyProtection="1">
      <alignment horizontal="center" vertical="center"/>
    </xf>
    <xf numFmtId="1" fontId="7" fillId="0" borderId="0" xfId="78" quotePrefix="1" applyNumberFormat="1" applyFont="1" applyFill="1" applyBorder="1" applyAlignment="1">
      <alignment horizontal="right" vertical="center" readingOrder="2"/>
    </xf>
    <xf numFmtId="0" fontId="15" fillId="0" borderId="0" xfId="10" applyAlignment="1">
      <alignment vertical="center"/>
    </xf>
    <xf numFmtId="1" fontId="4" fillId="0" borderId="0" xfId="78" applyNumberFormat="1" applyFont="1" applyFill="1" applyBorder="1" applyAlignment="1">
      <alignment horizontal="right" vertical="center" readingOrder="2"/>
    </xf>
    <xf numFmtId="1" fontId="21" fillId="0" borderId="0" xfId="79" applyNumberFormat="1" applyFont="1" applyAlignment="1">
      <alignment horizontal="center" vertical="center"/>
    </xf>
    <xf numFmtId="1" fontId="7" fillId="0" borderId="0" xfId="79" quotePrefix="1" applyNumberFormat="1" applyFont="1" applyAlignment="1">
      <alignment horizontal="right" vertical="center" readingOrder="2"/>
    </xf>
    <xf numFmtId="1" fontId="4" fillId="0" borderId="0" xfId="79" quotePrefix="1" applyNumberFormat="1" applyFont="1" applyAlignment="1">
      <alignment horizontal="right" vertical="center" readingOrder="2"/>
    </xf>
    <xf numFmtId="1" fontId="4" fillId="0" borderId="0" xfId="79" quotePrefix="1" applyNumberFormat="1" applyFont="1" applyBorder="1" applyAlignment="1">
      <alignment horizontal="right" vertical="center" readingOrder="2"/>
    </xf>
    <xf numFmtId="1" fontId="10" fillId="0" borderId="0" xfId="80" applyNumberFormat="1" applyFont="1" applyFill="1" applyBorder="1" applyAlignment="1">
      <alignment horizontal="left" vertical="center"/>
    </xf>
    <xf numFmtId="1" fontId="10" fillId="0" borderId="0" xfId="80" applyNumberFormat="1" applyFont="1" applyFill="1" applyBorder="1" applyAlignment="1" applyProtection="1">
      <alignment horizontal="center" vertical="center"/>
    </xf>
    <xf numFmtId="1" fontId="10" fillId="0" borderId="0" xfId="80" applyNumberFormat="1" applyFont="1" applyFill="1" applyBorder="1" applyAlignment="1">
      <alignment horizontal="center" vertical="center"/>
    </xf>
    <xf numFmtId="1" fontId="6" fillId="0" borderId="0" xfId="80" quotePrefix="1" applyNumberFormat="1" applyFont="1" applyFill="1" applyAlignment="1">
      <alignment horizontal="right" vertical="center" readingOrder="2"/>
    </xf>
    <xf numFmtId="1" fontId="7" fillId="0" borderId="0" xfId="80" quotePrefix="1" applyNumberFormat="1" applyFont="1" applyFill="1" applyAlignment="1">
      <alignment horizontal="right" vertical="center" readingOrder="2"/>
    </xf>
    <xf numFmtId="1" fontId="4" fillId="0" borderId="0" xfId="80" applyNumberFormat="1" applyFont="1" applyFill="1" applyAlignment="1">
      <alignment horizontal="right" vertical="center" readingOrder="2"/>
    </xf>
    <xf numFmtId="1" fontId="7" fillId="0" borderId="0" xfId="80" applyNumberFormat="1" applyFont="1" applyFill="1" applyAlignment="1">
      <alignment horizontal="center" vertical="center"/>
    </xf>
    <xf numFmtId="1" fontId="10" fillId="0" borderId="0" xfId="80" quotePrefix="1" applyNumberFormat="1" applyFont="1" applyFill="1" applyBorder="1" applyAlignment="1">
      <alignment horizontal="center" vertical="center" readingOrder="2"/>
    </xf>
    <xf numFmtId="1" fontId="4" fillId="2" borderId="0" xfId="80" quotePrefix="1" applyNumberFormat="1" applyFont="1" applyFill="1" applyAlignment="1">
      <alignment horizontal="right" vertical="center" readingOrder="2"/>
    </xf>
    <xf numFmtId="1" fontId="21" fillId="0" borderId="0" xfId="80" applyNumberFormat="1" applyFont="1" applyFill="1" applyAlignment="1">
      <alignment horizontal="center" vertical="center"/>
    </xf>
    <xf numFmtId="0" fontId="5" fillId="0" borderId="0" xfId="10" applyFont="1" applyAlignment="1">
      <alignment horizontal="right" vertical="center" readingOrder="2"/>
    </xf>
  </cellXfs>
  <cellStyles count="294">
    <cellStyle name="20 % - Accent1 2" xfId="81"/>
    <cellStyle name="20 % - Accent1 2 2" xfId="82"/>
    <cellStyle name="20 % - Accent1 2 3" xfId="83"/>
    <cellStyle name="20 % - Accent1 3" xfId="84"/>
    <cellStyle name="20 % - Accent2 2" xfId="85"/>
    <cellStyle name="20 % - Accent2 2 2" xfId="86"/>
    <cellStyle name="20 % - Accent2 2 3" xfId="87"/>
    <cellStyle name="20 % - Accent2 3" xfId="88"/>
    <cellStyle name="20 % - Accent3 2" xfId="89"/>
    <cellStyle name="20 % - Accent3 2 2" xfId="90"/>
    <cellStyle name="20 % - Accent3 2 3" xfId="91"/>
    <cellStyle name="20 % - Accent3 3" xfId="92"/>
    <cellStyle name="20 % - Accent4 2" xfId="93"/>
    <cellStyle name="20 % - Accent4 2 2" xfId="94"/>
    <cellStyle name="20 % - Accent4 2 3" xfId="95"/>
    <cellStyle name="20 % - Accent4 3" xfId="96"/>
    <cellStyle name="20 % - Accent5 2" xfId="97"/>
    <cellStyle name="20 % - Accent5 2 2" xfId="98"/>
    <cellStyle name="20 % - Accent5 2 3" xfId="99"/>
    <cellStyle name="20 % - Accent5 3" xfId="100"/>
    <cellStyle name="20 % - Accent6 2" xfId="101"/>
    <cellStyle name="20 % - Accent6 2 2" xfId="102"/>
    <cellStyle name="20 % - Accent6 2 3" xfId="103"/>
    <cellStyle name="20 % - Accent6 3" xfId="104"/>
    <cellStyle name="40 % - Accent1 2" xfId="105"/>
    <cellStyle name="40 % - Accent1 2 2" xfId="106"/>
    <cellStyle name="40 % - Accent1 2 3" xfId="107"/>
    <cellStyle name="40 % - Accent1 3" xfId="108"/>
    <cellStyle name="40 % - Accent2 2" xfId="109"/>
    <cellStyle name="40 % - Accent2 2 2" xfId="110"/>
    <cellStyle name="40 % - Accent2 2 3" xfId="111"/>
    <cellStyle name="40 % - Accent2 3" xfId="112"/>
    <cellStyle name="40 % - Accent3 2" xfId="113"/>
    <cellStyle name="40 % - Accent3 2 2" xfId="114"/>
    <cellStyle name="40 % - Accent3 2 3" xfId="115"/>
    <cellStyle name="40 % - Accent3 3" xfId="116"/>
    <cellStyle name="40 % - Accent4 2" xfId="117"/>
    <cellStyle name="40 % - Accent4 2 2" xfId="118"/>
    <cellStyle name="40 % - Accent4 2 3" xfId="119"/>
    <cellStyle name="40 % - Accent4 3" xfId="120"/>
    <cellStyle name="40 % - Accent5 2" xfId="121"/>
    <cellStyle name="40 % - Accent5 2 2" xfId="122"/>
    <cellStyle name="40 % - Accent5 2 3" xfId="123"/>
    <cellStyle name="40 % - Accent5 3" xfId="124"/>
    <cellStyle name="40 % - Accent6 2" xfId="125"/>
    <cellStyle name="40 % - Accent6 2 2" xfId="126"/>
    <cellStyle name="40 % - Accent6 2 3" xfId="127"/>
    <cellStyle name="40 % - Accent6 3" xfId="128"/>
    <cellStyle name="60 % - Accent1 2" xfId="129"/>
    <cellStyle name="60 % - Accent1 2 2" xfId="130"/>
    <cellStyle name="60 % - Accent1 2 3" xfId="131"/>
    <cellStyle name="60 % - Accent1 3" xfId="132"/>
    <cellStyle name="60 % - Accent2 2" xfId="133"/>
    <cellStyle name="60 % - Accent2 2 2" xfId="134"/>
    <cellStyle name="60 % - Accent2 2 3" xfId="135"/>
    <cellStyle name="60 % - Accent2 3" xfId="136"/>
    <cellStyle name="60 % - Accent3 2" xfId="137"/>
    <cellStyle name="60 % - Accent3 2 2" xfId="138"/>
    <cellStyle name="60 % - Accent3 2 3" xfId="139"/>
    <cellStyle name="60 % - Accent3 3" xfId="140"/>
    <cellStyle name="60 % - Accent4 2" xfId="141"/>
    <cellStyle name="60 % - Accent4 2 2" xfId="142"/>
    <cellStyle name="60 % - Accent4 2 3" xfId="143"/>
    <cellStyle name="60 % - Accent4 3" xfId="144"/>
    <cellStyle name="60 % - Accent5 2" xfId="145"/>
    <cellStyle name="60 % - Accent5 2 2" xfId="146"/>
    <cellStyle name="60 % - Accent5 2 3" xfId="147"/>
    <cellStyle name="60 % - Accent5 3" xfId="148"/>
    <cellStyle name="60 % - Accent6 2" xfId="149"/>
    <cellStyle name="60 % - Accent6 2 2" xfId="150"/>
    <cellStyle name="60 % - Accent6 2 3" xfId="151"/>
    <cellStyle name="60 % - Accent6 3" xfId="152"/>
    <cellStyle name="Accent1 2" xfId="153"/>
    <cellStyle name="Accent1 2 2" xfId="154"/>
    <cellStyle name="Accent1 2 3" xfId="155"/>
    <cellStyle name="Accent1 3" xfId="156"/>
    <cellStyle name="Accent2 2" xfId="157"/>
    <cellStyle name="Accent2 2 2" xfId="158"/>
    <cellStyle name="Accent2 2 3" xfId="159"/>
    <cellStyle name="Accent2 3" xfId="160"/>
    <cellStyle name="Accent3 2" xfId="161"/>
    <cellStyle name="Accent3 2 2" xfId="162"/>
    <cellStyle name="Accent3 2 3" xfId="163"/>
    <cellStyle name="Accent3 3" xfId="164"/>
    <cellStyle name="Accent4 2" xfId="165"/>
    <cellStyle name="Accent4 2 2" xfId="166"/>
    <cellStyle name="Accent4 2 3" xfId="167"/>
    <cellStyle name="Accent4 3" xfId="168"/>
    <cellStyle name="Accent5 2" xfId="169"/>
    <cellStyle name="Accent5 2 2" xfId="170"/>
    <cellStyle name="Accent5 2 3" xfId="171"/>
    <cellStyle name="Accent5 3" xfId="172"/>
    <cellStyle name="Accent6 2" xfId="173"/>
    <cellStyle name="Accent6 2 2" xfId="174"/>
    <cellStyle name="Accent6 2 3" xfId="175"/>
    <cellStyle name="Accent6 3" xfId="176"/>
    <cellStyle name="Avertissement 2" xfId="177"/>
    <cellStyle name="Avertissement 2 2" xfId="178"/>
    <cellStyle name="Avertissement 2 3" xfId="179"/>
    <cellStyle name="Avertissement 3" xfId="180"/>
    <cellStyle name="Calcul 2" xfId="181"/>
    <cellStyle name="Calcul 2 2" xfId="182"/>
    <cellStyle name="Calcul 2 3" xfId="183"/>
    <cellStyle name="Calcul 3" xfId="184"/>
    <cellStyle name="Cellule liée 2" xfId="185"/>
    <cellStyle name="Cellule liée 2 2" xfId="186"/>
    <cellStyle name="Cellule liée 2 3" xfId="187"/>
    <cellStyle name="Cellule liée 3" xfId="188"/>
    <cellStyle name="Commentaire 2" xfId="189"/>
    <cellStyle name="Commentaire 2 2" xfId="190"/>
    <cellStyle name="Commentaire 2 3" xfId="191"/>
    <cellStyle name="Commentaire 3" xfId="192"/>
    <cellStyle name="Entrée 2" xfId="193"/>
    <cellStyle name="Entrée 2 2" xfId="194"/>
    <cellStyle name="Entrée 2 3" xfId="195"/>
    <cellStyle name="Entrée 3" xfId="196"/>
    <cellStyle name="Euro" xfId="197"/>
    <cellStyle name="Insatisfaisant 2" xfId="198"/>
    <cellStyle name="Insatisfaisant 2 2" xfId="199"/>
    <cellStyle name="Insatisfaisant 2 3" xfId="200"/>
    <cellStyle name="Insatisfaisant 3" xfId="201"/>
    <cellStyle name="Lien hypertexte" xfId="290" builtinId="8"/>
    <cellStyle name="Milliers" xfId="288" builtinId="3"/>
    <cellStyle name="Milliers 10" xfId="289"/>
    <cellStyle name="Milliers 2" xfId="26"/>
    <cellStyle name="Milliers 3" xfId="202"/>
    <cellStyle name="Milliers 4" xfId="291"/>
    <cellStyle name="Monétaire 2" xfId="77"/>
    <cellStyle name="MS_Arabic" xfId="203"/>
    <cellStyle name="Neutre 2" xfId="204"/>
    <cellStyle name="Neutre 2 2" xfId="205"/>
    <cellStyle name="Neutre 2 3" xfId="206"/>
    <cellStyle name="Neutre 3" xfId="207"/>
    <cellStyle name="Normal" xfId="0" builtinId="0"/>
    <cellStyle name="Normal 10" xfId="208"/>
    <cellStyle name="Normal 11" xfId="209"/>
    <cellStyle name="Normal 12" xfId="210"/>
    <cellStyle name="Normal 13" xfId="211"/>
    <cellStyle name="Normal 14" xfId="212"/>
    <cellStyle name="Normal 15" xfId="213"/>
    <cellStyle name="Normal 15 3" xfId="63"/>
    <cellStyle name="Normal 15 3 2 4 2 2" xfId="293"/>
    <cellStyle name="Normal 16" xfId="214"/>
    <cellStyle name="Normal 17" xfId="215"/>
    <cellStyle name="Normal 18" xfId="216"/>
    <cellStyle name="Normal 19" xfId="217"/>
    <cellStyle name="Normal 2" xfId="6"/>
    <cellStyle name="Normal 2 2" xfId="61"/>
    <cellStyle name="Normal 2 2 2" xfId="218"/>
    <cellStyle name="Normal 2 2 3" xfId="219"/>
    <cellStyle name="Normal 2 2 3 2 2" xfId="56"/>
    <cellStyle name="Normal 2 3" xfId="220"/>
    <cellStyle name="Normal 2 4" xfId="221"/>
    <cellStyle name="Normal 2 5" xfId="222"/>
    <cellStyle name="Normal 2 6" xfId="223"/>
    <cellStyle name="Normal 20" xfId="224"/>
    <cellStyle name="Normal 21" xfId="225"/>
    <cellStyle name="Normal 22" xfId="226"/>
    <cellStyle name="Normal 23" xfId="227"/>
    <cellStyle name="Normal 24" xfId="228"/>
    <cellStyle name="Normal 25" xfId="229"/>
    <cellStyle name="Normal 26" xfId="230"/>
    <cellStyle name="Normal 27" xfId="231"/>
    <cellStyle name="Normal 3" xfId="10"/>
    <cellStyle name="Normal 3 2" xfId="62"/>
    <cellStyle name="Normal 3 2 2" xfId="53"/>
    <cellStyle name="Normal 3 2 2 2" xfId="70"/>
    <cellStyle name="Normal 3 3" xfId="68"/>
    <cellStyle name="Normal 3 4" xfId="232"/>
    <cellStyle name="Normal 4" xfId="69"/>
    <cellStyle name="Normal 4 2" xfId="233"/>
    <cellStyle name="Normal 4 3" xfId="234"/>
    <cellStyle name="Normal 5" xfId="235"/>
    <cellStyle name="Normal 6" xfId="236"/>
    <cellStyle name="Normal 6 2" xfId="237"/>
    <cellStyle name="Normal 6 3" xfId="238"/>
    <cellStyle name="Normal 7" xfId="239"/>
    <cellStyle name="Normal 7 2" xfId="240"/>
    <cellStyle name="Normal 8" xfId="241"/>
    <cellStyle name="Normal 9" xfId="242"/>
    <cellStyle name="Normal 9 2" xfId="243"/>
    <cellStyle name="Normal_38-39(2)" xfId="50"/>
    <cellStyle name="Normal_E12" xfId="1"/>
    <cellStyle name="Normal_E13" xfId="3"/>
    <cellStyle name="Normal_E13 2" xfId="18"/>
    <cellStyle name="Normal_E14" xfId="8"/>
    <cellStyle name="Normal_E15" xfId="11"/>
    <cellStyle name="Normal_E16" xfId="2"/>
    <cellStyle name="Normal_E16 2" xfId="9"/>
    <cellStyle name="Normal_E17" xfId="25"/>
    <cellStyle name="Normal_E17 2" xfId="29"/>
    <cellStyle name="Normal_E18" xfId="16"/>
    <cellStyle name="Normal_E18 2" xfId="4"/>
    <cellStyle name="Normal_E18 2 2" xfId="19"/>
    <cellStyle name="Normal_E18 2 3" xfId="72"/>
    <cellStyle name="Normal_E19" xfId="23"/>
    <cellStyle name="Normal_E20" xfId="24"/>
    <cellStyle name="Normal_E21 2" xfId="14"/>
    <cellStyle name="Normal_E22" xfId="13"/>
    <cellStyle name="Normal_E22 2" xfId="15"/>
    <cellStyle name="Normal_E22 3" xfId="55"/>
    <cellStyle name="Normal_E22 7" xfId="30"/>
    <cellStyle name="Normal_E22 8" xfId="32"/>
    <cellStyle name="Normal_E23 2" xfId="17"/>
    <cellStyle name="Normal_E24" xfId="20"/>
    <cellStyle name="Normal_E25" xfId="31"/>
    <cellStyle name="Normal_E26" xfId="27"/>
    <cellStyle name="Normal_E27" xfId="28"/>
    <cellStyle name="Normal_E28" xfId="33"/>
    <cellStyle name="Normal_E29" xfId="35"/>
    <cellStyle name="Normal_E30" xfId="38"/>
    <cellStyle name="Normal_E31" xfId="34"/>
    <cellStyle name="Normal_E32" xfId="36"/>
    <cellStyle name="Normal_E34" xfId="39"/>
    <cellStyle name="Normal_E35" xfId="40"/>
    <cellStyle name="Normal_E36" xfId="41"/>
    <cellStyle name="Normal_E37" xfId="43"/>
    <cellStyle name="Normal_E39" xfId="46"/>
    <cellStyle name="Normal_E40" xfId="51"/>
    <cellStyle name="Normal_E41" xfId="48"/>
    <cellStyle name="Normal_E42" xfId="49"/>
    <cellStyle name="Normal_E44" xfId="42"/>
    <cellStyle name="Normal_E45" xfId="37"/>
    <cellStyle name="Normal_E46" xfId="44"/>
    <cellStyle name="Normal_E47" xfId="47"/>
    <cellStyle name="Normal_E48" xfId="54"/>
    <cellStyle name="Normal_E50" xfId="57"/>
    <cellStyle name="Normal_E52" xfId="60"/>
    <cellStyle name="Normal_E53" xfId="59"/>
    <cellStyle name="Normal_E54" xfId="22"/>
    <cellStyle name="Normal_E55" xfId="58"/>
    <cellStyle name="Normal_E56-57" xfId="64"/>
    <cellStyle name="Normal_E58" xfId="65"/>
    <cellStyle name="Normal_E59" xfId="66"/>
    <cellStyle name="Normal_E60 2" xfId="12"/>
    <cellStyle name="Normal_E61" xfId="67"/>
    <cellStyle name="Normal_E62" xfId="71"/>
    <cellStyle name="Normal_E63" xfId="73"/>
    <cellStyle name="Normal_E65" xfId="74"/>
    <cellStyle name="Normal_E66" xfId="75"/>
    <cellStyle name="Normal_E66 2" xfId="76"/>
    <cellStyle name="Normal_E66 2 2" xfId="292"/>
    <cellStyle name="Normal_E67-68" xfId="78"/>
    <cellStyle name="Normal_E69" xfId="79"/>
    <cellStyle name="Normal_E70-71" xfId="80"/>
    <cellStyle name="Normal_ETABstat_SECOND" xfId="45"/>
    <cellStyle name="Normal_Feuil1 3" xfId="5"/>
    <cellStyle name="Pourcentage" xfId="287" builtinId="5"/>
    <cellStyle name="Pourcentage 2" xfId="52"/>
    <cellStyle name="Satisfaisant 2" xfId="244"/>
    <cellStyle name="Satisfaisant 2 2" xfId="245"/>
    <cellStyle name="Satisfaisant 2 3" xfId="246"/>
    <cellStyle name="Satisfaisant 3" xfId="247"/>
    <cellStyle name="Sortie 2" xfId="248"/>
    <cellStyle name="Sortie 2 2" xfId="249"/>
    <cellStyle name="Sortie 2 3" xfId="250"/>
    <cellStyle name="Sortie 3" xfId="251"/>
    <cellStyle name="Texte explicatif 2" xfId="252"/>
    <cellStyle name="Texte explicatif 2 2" xfId="253"/>
    <cellStyle name="Texte explicatif 2 3" xfId="254"/>
    <cellStyle name="Texte explicatif 3" xfId="255"/>
    <cellStyle name="Titre 2" xfId="256"/>
    <cellStyle name="Titre 2 2" xfId="262"/>
    <cellStyle name="Titre 2 3" xfId="265"/>
    <cellStyle name="Titre 3" xfId="257"/>
    <cellStyle name="Titre 1 2" xfId="258"/>
    <cellStyle name="Titre 1 2 2" xfId="259"/>
    <cellStyle name="Titre 1 2 3" xfId="260"/>
    <cellStyle name="Titre 1 3" xfId="261"/>
    <cellStyle name="Titre 2 2 2" xfId="263"/>
    <cellStyle name="Titre 2 2 3" xfId="264"/>
    <cellStyle name="Titre 3 2" xfId="266"/>
    <cellStyle name="Titre 3 2 2" xfId="267"/>
    <cellStyle name="Titre 3 2 3" xfId="268"/>
    <cellStyle name="Titre 3 3" xfId="269"/>
    <cellStyle name="Titre 4 2" xfId="270"/>
    <cellStyle name="Titre 4 2 2" xfId="271"/>
    <cellStyle name="Titre 4 2 3" xfId="272"/>
    <cellStyle name="Titre 4 3" xfId="273"/>
    <cellStyle name="Total 2" xfId="274"/>
    <cellStyle name="Total 2 2" xfId="275"/>
    <cellStyle name="Total 2 3" xfId="276"/>
    <cellStyle name="Total 3" xfId="277"/>
    <cellStyle name="Vérification 2" xfId="278"/>
    <cellStyle name="Vérification 2 2" xfId="279"/>
    <cellStyle name="Vérification 2 3" xfId="280"/>
    <cellStyle name="Vérification 3" xfId="281"/>
    <cellStyle name="عادي_agros99" xfId="282"/>
    <cellStyle name="عادي_Etablis" xfId="21"/>
    <cellStyle name="عادي_pop-2002 2" xfId="7"/>
    <cellStyle name="عملة [0]_Book1" xfId="283"/>
    <cellStyle name="عملة_Book1" xfId="284"/>
    <cellStyle name="فاصلة [0]_Book1" xfId="285"/>
    <cellStyle name="فاصلة_Book1" xfId="286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ar-MA" b="1"/>
              <a:t>تطور</a:t>
            </a:r>
            <a:r>
              <a:rPr lang="ar-MA" b="1" baseline="0"/>
              <a:t> التعليم العمومي (بالآلاف)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MA" b="1"/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Evolution de l'enseignement public (en milliers)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'Graphes enseignement'!$A$4</c:f>
              <c:strCache>
                <c:ptCount val="1"/>
                <c:pt idx="0">
                  <c:v>Primaire الابتدائي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accent3">
                  <a:lumMod val="75000"/>
                </a:schemeClr>
              </a:solidFill>
            </a:ln>
            <a:effectLst/>
          </c:spPr>
          <c:invertIfNegative val="0"/>
          <c:cat>
            <c:strRef>
              <c:f>'Graphes enseignement'!$B$3:$F$3</c:f>
              <c:strCache>
                <c:ptCount val="4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  <c:pt idx="3">
                  <c:v>2021-2022</c:v>
                </c:pt>
              </c:strCache>
            </c:strRef>
          </c:cat>
          <c:val>
            <c:numRef>
              <c:f>'Graphes enseignement'!$B$4:$F$4</c:f>
              <c:numCache>
                <c:formatCode>#\ ###\ ###</c:formatCode>
                <c:ptCount val="5"/>
                <c:pt idx="0">
                  <c:v>3663</c:v>
                </c:pt>
                <c:pt idx="1">
                  <c:v>3727</c:v>
                </c:pt>
                <c:pt idx="2">
                  <c:v>3814</c:v>
                </c:pt>
                <c:pt idx="3">
                  <c:v>3874</c:v>
                </c:pt>
              </c:numCache>
            </c:numRef>
          </c:val>
        </c:ser>
        <c:ser>
          <c:idx val="1"/>
          <c:order val="1"/>
          <c:tx>
            <c:strRef>
              <c:f>'Graphes enseignement'!$A$5</c:f>
              <c:strCache>
                <c:ptCount val="1"/>
                <c:pt idx="0">
                  <c:v>Collegial الإعدادي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cat>
            <c:strRef>
              <c:f>'Graphes enseignement'!$B$3:$F$3</c:f>
              <c:strCache>
                <c:ptCount val="4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  <c:pt idx="3">
                  <c:v>2021-2022</c:v>
                </c:pt>
              </c:strCache>
            </c:strRef>
          </c:cat>
          <c:val>
            <c:numRef>
              <c:f>'Graphes enseignement'!$B$5:$F$5</c:f>
              <c:numCache>
                <c:formatCode>#\ ###\ ###</c:formatCode>
                <c:ptCount val="5"/>
                <c:pt idx="0">
                  <c:v>1565</c:v>
                </c:pt>
                <c:pt idx="1">
                  <c:v>1606</c:v>
                </c:pt>
                <c:pt idx="2">
                  <c:v>1600</c:v>
                </c:pt>
                <c:pt idx="3">
                  <c:v>1781</c:v>
                </c:pt>
              </c:numCache>
            </c:numRef>
          </c:val>
        </c:ser>
        <c:ser>
          <c:idx val="2"/>
          <c:order val="2"/>
          <c:tx>
            <c:strRef>
              <c:f>'Graphes enseignement'!$A$6</c:f>
              <c:strCache>
                <c:ptCount val="1"/>
                <c:pt idx="0">
                  <c:v>Qualifiant الثانوي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'Graphes enseignement'!$B$3:$F$3</c:f>
              <c:strCache>
                <c:ptCount val="4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  <c:pt idx="3">
                  <c:v>2021-2022</c:v>
                </c:pt>
              </c:strCache>
            </c:strRef>
          </c:cat>
          <c:val>
            <c:numRef>
              <c:f>'Graphes enseignement'!$B$6:$F$6</c:f>
              <c:numCache>
                <c:formatCode>#\ ###\ ###</c:formatCode>
                <c:ptCount val="5"/>
                <c:pt idx="0">
                  <c:v>917</c:v>
                </c:pt>
                <c:pt idx="1">
                  <c:v>928</c:v>
                </c:pt>
                <c:pt idx="2">
                  <c:v>1053</c:v>
                </c:pt>
                <c:pt idx="3">
                  <c:v>1036</c:v>
                </c:pt>
              </c:numCache>
            </c:numRef>
          </c:val>
        </c:ser>
        <c:ser>
          <c:idx val="3"/>
          <c:order val="3"/>
          <c:tx>
            <c:strRef>
              <c:f>'Graphes enseignement'!$A$7</c:f>
              <c:strCache>
                <c:ptCount val="1"/>
                <c:pt idx="0">
                  <c:v>Supérieur العالي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strRef>
              <c:f>'Graphes enseignement'!$B$3:$F$3</c:f>
              <c:strCache>
                <c:ptCount val="4"/>
                <c:pt idx="0">
                  <c:v>2018-2019</c:v>
                </c:pt>
                <c:pt idx="1">
                  <c:v>2019-2020</c:v>
                </c:pt>
                <c:pt idx="2">
                  <c:v>2020-2021</c:v>
                </c:pt>
                <c:pt idx="3">
                  <c:v>2021-2022</c:v>
                </c:pt>
              </c:strCache>
            </c:strRef>
          </c:cat>
          <c:val>
            <c:numRef>
              <c:f>'Graphes enseignement'!$B$7:$F$7</c:f>
              <c:numCache>
                <c:formatCode>#\ ###\ ###</c:formatCode>
                <c:ptCount val="5"/>
                <c:pt idx="0">
                  <c:v>911</c:v>
                </c:pt>
                <c:pt idx="1">
                  <c:v>956</c:v>
                </c:pt>
                <c:pt idx="2">
                  <c:v>1028</c:v>
                </c:pt>
                <c:pt idx="3">
                  <c:v>1108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627746848"/>
        <c:axId val="-627749024"/>
      </c:barChart>
      <c:catAx>
        <c:axId val="-62774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627749024"/>
        <c:crosses val="autoZero"/>
        <c:auto val="1"/>
        <c:lblAlgn val="ctr"/>
        <c:lblOffset val="100"/>
        <c:noMultiLvlLbl val="0"/>
      </c:catAx>
      <c:valAx>
        <c:axId val="-62774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62774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ar-MA" b="1"/>
              <a:t>طلبة التعليم العالي العمومي حسب الشعب لسنة</a:t>
            </a:r>
            <a:r>
              <a:rPr lang="ar-MA" b="1" baseline="0"/>
              <a:t> 2021-2022 </a:t>
            </a:r>
            <a:r>
              <a:rPr lang="ar-MA" b="1"/>
              <a:t>(ب %)</a:t>
            </a:r>
            <a:endParaRPr lang="fr-FR" b="1"/>
          </a:p>
          <a:p>
            <a:pPr>
              <a:defRPr b="1"/>
            </a:pPr>
            <a:endParaRPr lang="fr-FR" b="1"/>
          </a:p>
          <a:p>
            <a:pPr>
              <a:defRPr b="1"/>
            </a:pPr>
            <a:r>
              <a:rPr lang="fr-FR" b="1"/>
              <a:t>Etudiants</a:t>
            </a:r>
            <a:r>
              <a:rPr lang="fr-FR" b="1" baseline="0"/>
              <a:t> de l'enseignement supérieur public par branche en 2021-2022 (en %)</a:t>
            </a:r>
            <a:endParaRPr lang="fr-FR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explosion val="17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'Graphes enseignement'!$A$30:$A$37</c:f>
              <c:strCache>
                <c:ptCount val="8"/>
                <c:pt idx="0">
                  <c:v>Lettres et sciences humaines الآداب والعلوم الإنسانية</c:v>
                </c:pt>
                <c:pt idx="1">
                  <c:v>Commerce et Gestion  التجارة والتسيير</c:v>
                </c:pt>
                <c:pt idx="2">
                  <c:v>Sciences et sciences techniques  العلوم والعلوم التقنية</c:v>
                </c:pt>
                <c:pt idx="3">
                  <c:v>Médecine, pharmacie et médecine dentaire  الطب والصيدلة وطب الأسنان</c:v>
                </c:pt>
                <c:pt idx="4">
                  <c:v>Sciences de l'éducation, ENS, ENSETA et ESEF  علوم التربية  م ع أ+ م ع ت ت</c:v>
                </c:pt>
                <c:pt idx="5">
                  <c:v>Sciences juridiques, économiques et sociales  العلوم القانونية والاقتصادية والاجتماعية</c:v>
                </c:pt>
                <c:pt idx="6">
                  <c:v>Enseignement originel  التعليم الأصيل</c:v>
                </c:pt>
                <c:pt idx="7">
                  <c:v>Autres  شعب أخرى</c:v>
                </c:pt>
              </c:strCache>
            </c:strRef>
          </c:cat>
          <c:val>
            <c:numRef>
              <c:f>'Graphes enseignement'!$B$30:$B$37</c:f>
              <c:numCache>
                <c:formatCode>0.0</c:formatCode>
                <c:ptCount val="8"/>
                <c:pt idx="0" formatCode="General">
                  <c:v>22.6</c:v>
                </c:pt>
                <c:pt idx="1">
                  <c:v>2</c:v>
                </c:pt>
                <c:pt idx="2" formatCode="General">
                  <c:v>14.2</c:v>
                </c:pt>
                <c:pt idx="3" formatCode="General">
                  <c:v>2.5</c:v>
                </c:pt>
                <c:pt idx="4" formatCode="General">
                  <c:v>1.2</c:v>
                </c:pt>
                <c:pt idx="5" formatCode="General">
                  <c:v>51.3</c:v>
                </c:pt>
                <c:pt idx="6" formatCode="General">
                  <c:v>1.8</c:v>
                </c:pt>
                <c:pt idx="7" formatCode="General">
                  <c:v>4.4000000000000004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57150</xdr:colOff>
      <xdr:row>25</xdr:row>
      <xdr:rowOff>142875</xdr:rowOff>
    </xdr:from>
    <xdr:to>
      <xdr:col>19</xdr:col>
      <xdr:colOff>247650</xdr:colOff>
      <xdr:row>25</xdr:row>
      <xdr:rowOff>295275</xdr:rowOff>
    </xdr:to>
    <xdr:sp macro="" textlink="">
      <xdr:nvSpPr>
        <xdr:cNvPr id="2" name="Texte 176">
          <a:extLst>
            <a:ext uri="{FF2B5EF4-FFF2-40B4-BE49-F238E27FC236}">
              <a16:creationId xmlns=""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4906625" y="5486400"/>
          <a:ext cx="190500" cy="19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fr-FR" sz="7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9</xdr:row>
      <xdr:rowOff>171450</xdr:rowOff>
    </xdr:from>
    <xdr:to>
      <xdr:col>17</xdr:col>
      <xdr:colOff>285750</xdr:colOff>
      <xdr:row>9</xdr:row>
      <xdr:rowOff>352425</xdr:rowOff>
    </xdr:to>
    <xdr:sp macro="" textlink="">
      <xdr:nvSpPr>
        <xdr:cNvPr id="2" name="Texte 176">
          <a:extLst>
            <a:ext uri="{FF2B5EF4-FFF2-40B4-BE49-F238E27FC236}">
              <a16:creationId xmlns=""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3544550" y="1885950"/>
          <a:ext cx="180975" cy="19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  <xdr:twoCellAnchor>
    <xdr:from>
      <xdr:col>17</xdr:col>
      <xdr:colOff>104775</xdr:colOff>
      <xdr:row>9</xdr:row>
      <xdr:rowOff>171450</xdr:rowOff>
    </xdr:from>
    <xdr:to>
      <xdr:col>17</xdr:col>
      <xdr:colOff>285750</xdr:colOff>
      <xdr:row>9</xdr:row>
      <xdr:rowOff>352425</xdr:rowOff>
    </xdr:to>
    <xdr:sp macro="" textlink="">
      <xdr:nvSpPr>
        <xdr:cNvPr id="3" name="Texte 176">
          <a:extLst>
            <a:ext uri="{FF2B5EF4-FFF2-40B4-BE49-F238E27FC236}">
              <a16:creationId xmlns="" xmlns:a16="http://schemas.microsoft.com/office/drawing/2014/main" id="{00000000-0008-0000-3700-000003000000}"/>
            </a:ext>
          </a:extLst>
        </xdr:cNvPr>
        <xdr:cNvSpPr txBox="1">
          <a:spLocks noChangeArrowheads="1"/>
        </xdr:cNvSpPr>
      </xdr:nvSpPr>
      <xdr:spPr bwMode="auto">
        <a:xfrm>
          <a:off x="13544550" y="1885950"/>
          <a:ext cx="180975" cy="19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556970</xdr:colOff>
      <xdr:row>36</xdr:row>
      <xdr:rowOff>48432</xdr:rowOff>
    </xdr:from>
    <xdr:to>
      <xdr:col>1</xdr:col>
      <xdr:colOff>318845</xdr:colOff>
      <xdr:row>38</xdr:row>
      <xdr:rowOff>7426</xdr:rowOff>
    </xdr:to>
    <xdr:sp macro="" textlink="">
      <xdr:nvSpPr>
        <xdr:cNvPr id="2" name="ZoneTexte 1">
          <a:extLst>
            <a:ext uri="{FF2B5EF4-FFF2-40B4-BE49-F238E27FC236}">
              <a16:creationId xmlns="" xmlns:a16="http://schemas.microsoft.com/office/drawing/2014/main" id="{00000000-0008-0000-3C00-000002000000}"/>
            </a:ext>
          </a:extLst>
        </xdr:cNvPr>
        <xdr:cNvSpPr txBox="1"/>
      </xdr:nvSpPr>
      <xdr:spPr>
        <a:xfrm>
          <a:off x="556970" y="6849282"/>
          <a:ext cx="24384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  <xdr:twoCellAnchor>
    <xdr:from>
      <xdr:col>0</xdr:col>
      <xdr:colOff>556970</xdr:colOff>
      <xdr:row>41</xdr:row>
      <xdr:rowOff>48432</xdr:rowOff>
    </xdr:from>
    <xdr:to>
      <xdr:col>1</xdr:col>
      <xdr:colOff>318845</xdr:colOff>
      <xdr:row>43</xdr:row>
      <xdr:rowOff>7426</xdr:rowOff>
    </xdr:to>
    <xdr:sp macro="" textlink="">
      <xdr:nvSpPr>
        <xdr:cNvPr id="3" name="ZoneTexte 2">
          <a:extLst>
            <a:ext uri="{FF2B5EF4-FFF2-40B4-BE49-F238E27FC236}">
              <a16:creationId xmlns="" xmlns:a16="http://schemas.microsoft.com/office/drawing/2014/main" id="{00000000-0008-0000-3C00-000003000000}"/>
            </a:ext>
          </a:extLst>
        </xdr:cNvPr>
        <xdr:cNvSpPr txBox="1"/>
      </xdr:nvSpPr>
      <xdr:spPr>
        <a:xfrm>
          <a:off x="556970" y="7839882"/>
          <a:ext cx="24384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</xdr:row>
      <xdr:rowOff>114300</xdr:rowOff>
    </xdr:from>
    <xdr:to>
      <xdr:col>16</xdr:col>
      <xdr:colOff>361950</xdr:colOff>
      <xdr:row>23</xdr:row>
      <xdr:rowOff>152400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</xdr:colOff>
      <xdr:row>29</xdr:row>
      <xdr:rowOff>171450</xdr:rowOff>
    </xdr:from>
    <xdr:to>
      <xdr:col>16</xdr:col>
      <xdr:colOff>466725</xdr:colOff>
      <xdr:row>57</xdr:row>
      <xdr:rowOff>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0.24383</cdr:x>
      <cdr:y>0.09113</cdr:y>
    </cdr:from>
    <cdr:to>
      <cdr:x>0.75762</cdr:x>
      <cdr:y>0.0936</cdr:y>
    </cdr:to>
    <cdr:cxnSp macro="">
      <cdr:nvCxnSpPr>
        <cdr:cNvPr id="5" name="Connecteur droit 4"/>
        <cdr:cNvCxnSpPr/>
      </cdr:nvCxnSpPr>
      <cdr:spPr>
        <a:xfrm xmlns:a="http://schemas.openxmlformats.org/drawingml/2006/main">
          <a:off x="1600199" y="352425"/>
          <a:ext cx="3371850" cy="95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SIBER2010\KSIBER2009\LABORATOIRES\SEIS2009\LABORATOIRE2008\fichHosp2006lab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8:G26"/>
  <sheetViews>
    <sheetView showGridLines="0" view="pageLayout" zoomScale="70" zoomScalePageLayoutView="70" workbookViewId="0">
      <selection activeCell="F15" sqref="F15"/>
    </sheetView>
  </sheetViews>
  <sheetFormatPr baseColWidth="10" defaultRowHeight="15"/>
  <sheetData>
    <row r="8" spans="1:7" ht="23.25">
      <c r="A8" s="2517" t="s">
        <v>1747</v>
      </c>
      <c r="B8" s="2517"/>
      <c r="C8" s="2517"/>
      <c r="D8" s="2517"/>
      <c r="E8" s="2517"/>
      <c r="F8" s="2517"/>
      <c r="G8" s="2517"/>
    </row>
    <row r="10" spans="1:7" ht="23.25">
      <c r="A10" s="2517" t="s">
        <v>1749</v>
      </c>
      <c r="B10" s="2517"/>
      <c r="C10" s="2517"/>
      <c r="D10" s="2517"/>
      <c r="E10" s="2517"/>
      <c r="F10" s="2517"/>
      <c r="G10" s="2517"/>
    </row>
    <row r="24" spans="1:7" ht="31.5">
      <c r="A24" s="2518" t="s">
        <v>1748</v>
      </c>
      <c r="B24" s="2518"/>
      <c r="C24" s="2518"/>
      <c r="D24" s="2518"/>
      <c r="E24" s="2518"/>
      <c r="F24" s="2518"/>
      <c r="G24" s="2518"/>
    </row>
    <row r="26" spans="1:7" ht="31.5">
      <c r="A26" s="2518" t="s">
        <v>1750</v>
      </c>
      <c r="B26" s="2518"/>
      <c r="C26" s="2518"/>
      <c r="D26" s="2518"/>
      <c r="E26" s="2518"/>
      <c r="F26" s="2518"/>
      <c r="G26" s="2518"/>
    </row>
  </sheetData>
  <mergeCells count="4">
    <mergeCell ref="A8:G8"/>
    <mergeCell ref="A24:G24"/>
    <mergeCell ref="A10:G10"/>
    <mergeCell ref="A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77"/>
  <sheetViews>
    <sheetView view="pageLayout" topLeftCell="A10" zoomScale="70" zoomScalePageLayoutView="70" workbookViewId="0">
      <selection activeCell="A46" sqref="A46"/>
    </sheetView>
  </sheetViews>
  <sheetFormatPr baseColWidth="10" defaultRowHeight="15"/>
  <cols>
    <col min="1" max="1" width="110.7109375" customWidth="1"/>
    <col min="2" max="2" width="97.28515625" customWidth="1"/>
  </cols>
  <sheetData>
    <row r="1" spans="1:2" s="1742" customFormat="1" ht="33" customHeight="1">
      <c r="A1" s="1745" t="s">
        <v>1751</v>
      </c>
      <c r="B1" s="1746" t="s">
        <v>1875</v>
      </c>
    </row>
    <row r="2" spans="1:2" s="1742" customFormat="1" ht="16.5">
      <c r="A2" s="1740" t="s">
        <v>0</v>
      </c>
      <c r="B2" s="1741" t="s">
        <v>1</v>
      </c>
    </row>
    <row r="3" spans="1:2" s="1742" customFormat="1" ht="15.75">
      <c r="A3" s="1747" t="s">
        <v>1752</v>
      </c>
      <c r="B3" s="1748" t="s">
        <v>1753</v>
      </c>
    </row>
    <row r="4" spans="1:2" s="1742" customFormat="1" ht="15.75">
      <c r="A4" s="1747" t="s">
        <v>1825</v>
      </c>
      <c r="B4" s="1748" t="s">
        <v>1826</v>
      </c>
    </row>
    <row r="5" spans="1:2" s="1742" customFormat="1" ht="30">
      <c r="A5" s="1747" t="s">
        <v>1828</v>
      </c>
      <c r="B5" s="1748" t="s">
        <v>1829</v>
      </c>
    </row>
    <row r="6" spans="1:2" s="1742" customFormat="1" ht="16.5">
      <c r="A6" s="1740" t="s">
        <v>233</v>
      </c>
      <c r="B6" s="1741" t="s">
        <v>1754</v>
      </c>
    </row>
    <row r="7" spans="1:2" s="1742" customFormat="1" ht="15.75">
      <c r="A7" s="1747" t="s">
        <v>1755</v>
      </c>
      <c r="B7" s="1749" t="s">
        <v>1756</v>
      </c>
    </row>
    <row r="8" spans="1:2" s="1742" customFormat="1" ht="15.75">
      <c r="A8" s="1747" t="s">
        <v>1824</v>
      </c>
      <c r="B8" s="1749" t="s">
        <v>1831</v>
      </c>
    </row>
    <row r="9" spans="1:2" s="1742" customFormat="1" ht="15.75">
      <c r="A9" s="1747" t="s">
        <v>1830</v>
      </c>
      <c r="B9" s="1749" t="s">
        <v>1832</v>
      </c>
    </row>
    <row r="10" spans="1:2" s="1742" customFormat="1" ht="15.75">
      <c r="A10" s="1747" t="s">
        <v>1757</v>
      </c>
      <c r="B10" s="1748" t="s">
        <v>1758</v>
      </c>
    </row>
    <row r="11" spans="1:2" s="1742" customFormat="1" ht="15.75">
      <c r="A11" s="1747" t="s">
        <v>1759</v>
      </c>
      <c r="B11" s="1748" t="s">
        <v>1760</v>
      </c>
    </row>
    <row r="12" spans="1:2" s="1742" customFormat="1" ht="15.75">
      <c r="A12" s="1747" t="s">
        <v>1761</v>
      </c>
      <c r="B12" s="1748" t="s">
        <v>1762</v>
      </c>
    </row>
    <row r="13" spans="1:2" s="1742" customFormat="1" ht="15.75">
      <c r="A13" s="1750" t="s">
        <v>1763</v>
      </c>
      <c r="B13" s="1748" t="s">
        <v>1764</v>
      </c>
    </row>
    <row r="14" spans="1:2" s="1742" customFormat="1" ht="15.75">
      <c r="A14" s="1750" t="s">
        <v>1879</v>
      </c>
      <c r="B14" s="1748" t="s">
        <v>1765</v>
      </c>
    </row>
    <row r="15" spans="1:2" s="1742" customFormat="1" ht="15.75">
      <c r="A15" s="1750" t="s">
        <v>1880</v>
      </c>
      <c r="B15" s="1748" t="s">
        <v>1833</v>
      </c>
    </row>
    <row r="16" spans="1:2" s="1742" customFormat="1" ht="15.75">
      <c r="A16" s="1750" t="s">
        <v>1834</v>
      </c>
      <c r="B16" s="1748" t="s">
        <v>1835</v>
      </c>
    </row>
    <row r="17" spans="1:2" s="1742" customFormat="1" ht="16.5">
      <c r="A17" s="1740" t="s">
        <v>391</v>
      </c>
      <c r="B17" s="1741" t="s">
        <v>1766</v>
      </c>
    </row>
    <row r="18" spans="1:2" s="1742" customFormat="1" ht="15.75">
      <c r="A18" s="1750" t="s">
        <v>1767</v>
      </c>
      <c r="B18" s="1749" t="s">
        <v>1768</v>
      </c>
    </row>
    <row r="19" spans="1:2" s="1742" customFormat="1" ht="15.75">
      <c r="A19" s="1750" t="s">
        <v>1836</v>
      </c>
      <c r="B19" s="1748" t="s">
        <v>1837</v>
      </c>
    </row>
    <row r="20" spans="1:2" s="1742" customFormat="1" ht="16.5">
      <c r="A20" s="1740" t="s">
        <v>421</v>
      </c>
      <c r="B20" s="1741" t="s">
        <v>1769</v>
      </c>
    </row>
    <row r="21" spans="1:2" s="1742" customFormat="1" ht="15.75">
      <c r="A21" s="1747" t="s">
        <v>1770</v>
      </c>
      <c r="B21" s="1749" t="s">
        <v>1771</v>
      </c>
    </row>
    <row r="22" spans="1:2" s="1742" customFormat="1" ht="15.75">
      <c r="A22" s="1747" t="s">
        <v>1823</v>
      </c>
      <c r="B22" s="1749" t="s">
        <v>1839</v>
      </c>
    </row>
    <row r="23" spans="1:2" s="1742" customFormat="1" ht="15.75">
      <c r="A23" s="1747" t="s">
        <v>1838</v>
      </c>
      <c r="B23" s="1748" t="s">
        <v>1840</v>
      </c>
    </row>
    <row r="24" spans="1:2" s="1742" customFormat="1" ht="15.75">
      <c r="A24" s="1750" t="s">
        <v>1772</v>
      </c>
      <c r="B24" s="1748" t="s">
        <v>1773</v>
      </c>
    </row>
    <row r="25" spans="1:2" s="1742" customFormat="1" ht="15.75">
      <c r="A25" s="1750" t="s">
        <v>1774</v>
      </c>
      <c r="B25" s="1748" t="s">
        <v>1775</v>
      </c>
    </row>
    <row r="26" spans="1:2" s="1742" customFormat="1" ht="15.75">
      <c r="A26" s="1750" t="s">
        <v>1776</v>
      </c>
      <c r="B26" s="1748" t="s">
        <v>1777</v>
      </c>
    </row>
    <row r="27" spans="1:2" s="1742" customFormat="1" ht="15.75">
      <c r="A27" s="1750" t="s">
        <v>1778</v>
      </c>
      <c r="B27" s="1748" t="s">
        <v>1779</v>
      </c>
    </row>
    <row r="28" spans="1:2" s="1742" customFormat="1" ht="16.5">
      <c r="A28" s="1740" t="s">
        <v>505</v>
      </c>
      <c r="B28" s="1741" t="s">
        <v>1780</v>
      </c>
    </row>
    <row r="29" spans="1:2" s="1742" customFormat="1" ht="15.75">
      <c r="A29" s="1750" t="s">
        <v>1781</v>
      </c>
      <c r="B29" s="1749" t="s">
        <v>1782</v>
      </c>
    </row>
    <row r="30" spans="1:2" s="1742" customFormat="1" ht="15.75">
      <c r="A30" s="1750" t="s">
        <v>1783</v>
      </c>
      <c r="B30" s="1748" t="s">
        <v>1784</v>
      </c>
    </row>
    <row r="31" spans="1:2" s="1742" customFormat="1" ht="16.5">
      <c r="A31" s="1740" t="s">
        <v>534</v>
      </c>
      <c r="B31" s="1741" t="s">
        <v>535</v>
      </c>
    </row>
    <row r="32" spans="1:2" s="1742" customFormat="1" ht="15.75">
      <c r="A32" s="1750" t="s">
        <v>1785</v>
      </c>
      <c r="B32" s="1749" t="s">
        <v>1786</v>
      </c>
    </row>
    <row r="33" spans="1:2" s="1742" customFormat="1" ht="19.5" customHeight="1">
      <c r="A33" s="1750" t="s">
        <v>1787</v>
      </c>
      <c r="B33" s="1749" t="s">
        <v>1788</v>
      </c>
    </row>
    <row r="34" spans="1:2" s="1742" customFormat="1" ht="15.75">
      <c r="A34" s="1750" t="s">
        <v>1881</v>
      </c>
      <c r="B34" s="1749" t="s">
        <v>1841</v>
      </c>
    </row>
    <row r="35" spans="1:2" s="1742" customFormat="1" ht="15.75">
      <c r="A35" s="1750" t="s">
        <v>1789</v>
      </c>
      <c r="B35" s="1749" t="s">
        <v>1790</v>
      </c>
    </row>
    <row r="36" spans="1:2" s="1742" customFormat="1" ht="15.75">
      <c r="A36" s="1750" t="s">
        <v>1842</v>
      </c>
      <c r="B36" s="1749" t="s">
        <v>1843</v>
      </c>
    </row>
    <row r="37" spans="1:2" s="1742" customFormat="1" ht="15.75">
      <c r="A37" s="1750" t="s">
        <v>1791</v>
      </c>
      <c r="B37" s="1749" t="s">
        <v>1792</v>
      </c>
    </row>
    <row r="38" spans="1:2" s="1742" customFormat="1" ht="16.5">
      <c r="A38" s="1740" t="s">
        <v>691</v>
      </c>
      <c r="B38" s="1741" t="s">
        <v>692</v>
      </c>
    </row>
    <row r="39" spans="1:2" s="1742" customFormat="1" ht="15.75">
      <c r="A39" s="1750" t="s">
        <v>1793</v>
      </c>
      <c r="B39" s="1749" t="s">
        <v>1794</v>
      </c>
    </row>
    <row r="40" spans="1:2" s="1742" customFormat="1" ht="15.75">
      <c r="A40" s="1750" t="s">
        <v>1844</v>
      </c>
      <c r="B40" s="1749" t="s">
        <v>1845</v>
      </c>
    </row>
    <row r="41" spans="1:2" s="1742" customFormat="1" ht="15.75">
      <c r="A41" s="1750" t="s">
        <v>1846</v>
      </c>
      <c r="B41" s="1748" t="s">
        <v>1847</v>
      </c>
    </row>
    <row r="42" spans="1:2" s="1742" customFormat="1" ht="15.75">
      <c r="A42" s="1750" t="s">
        <v>1848</v>
      </c>
      <c r="B42" s="1749" t="s">
        <v>1849</v>
      </c>
    </row>
    <row r="43" spans="1:2" s="1742" customFormat="1" ht="16.5">
      <c r="A43" s="1740" t="s">
        <v>1795</v>
      </c>
      <c r="B43" s="1741" t="s">
        <v>1796</v>
      </c>
    </row>
    <row r="44" spans="1:2" s="1742" customFormat="1" ht="15.75">
      <c r="A44" s="1750" t="s">
        <v>2402</v>
      </c>
      <c r="B44" s="1749" t="s">
        <v>2401</v>
      </c>
    </row>
    <row r="45" spans="1:2" s="1742" customFormat="1" ht="15.75">
      <c r="A45" s="1750" t="s">
        <v>2404</v>
      </c>
      <c r="B45" s="1749" t="s">
        <v>2403</v>
      </c>
    </row>
    <row r="46" spans="1:2" s="1742" customFormat="1" ht="15.75">
      <c r="A46" s="1750" t="s">
        <v>1797</v>
      </c>
      <c r="B46" s="1749" t="s">
        <v>1798</v>
      </c>
    </row>
    <row r="47" spans="1:2" s="1742" customFormat="1" ht="19.5" customHeight="1">
      <c r="A47" s="1750" t="s">
        <v>1850</v>
      </c>
      <c r="B47" s="1749" t="s">
        <v>1851</v>
      </c>
    </row>
    <row r="48" spans="1:2" s="1742" customFormat="1" ht="16.5">
      <c r="A48" s="1740" t="s">
        <v>939</v>
      </c>
      <c r="B48" s="1741" t="s">
        <v>1799</v>
      </c>
    </row>
    <row r="49" spans="1:2" s="1742" customFormat="1" ht="15.75">
      <c r="A49" s="1750" t="s">
        <v>1800</v>
      </c>
      <c r="B49" s="1748" t="s">
        <v>1801</v>
      </c>
    </row>
    <row r="50" spans="1:2" s="1742" customFormat="1" ht="15.75">
      <c r="A50" s="1750" t="s">
        <v>1852</v>
      </c>
      <c r="B50" s="1748" t="s">
        <v>1853</v>
      </c>
    </row>
    <row r="51" spans="1:2" s="1742" customFormat="1" ht="15.75">
      <c r="A51" s="1750" t="s">
        <v>1854</v>
      </c>
      <c r="B51" s="1748" t="s">
        <v>1855</v>
      </c>
    </row>
    <row r="52" spans="1:2" s="1742" customFormat="1" ht="15.75">
      <c r="A52" s="1750" t="s">
        <v>1802</v>
      </c>
      <c r="B52" s="1748" t="s">
        <v>1803</v>
      </c>
    </row>
    <row r="53" spans="1:2" s="1742" customFormat="1" ht="20.25" customHeight="1">
      <c r="A53" s="1750" t="s">
        <v>1856</v>
      </c>
      <c r="B53" s="1748" t="s">
        <v>1882</v>
      </c>
    </row>
    <row r="54" spans="1:2" s="1742" customFormat="1" ht="15.75">
      <c r="A54" s="1750" t="s">
        <v>1804</v>
      </c>
      <c r="B54" s="1748" t="s">
        <v>1883</v>
      </c>
    </row>
    <row r="55" spans="1:2" s="1742" customFormat="1" ht="15.75">
      <c r="A55" s="1750" t="s">
        <v>1857</v>
      </c>
      <c r="B55" s="1748" t="s">
        <v>1858</v>
      </c>
    </row>
    <row r="56" spans="1:2" s="1742" customFormat="1" ht="20.25" customHeight="1">
      <c r="A56" s="1750" t="s">
        <v>1876</v>
      </c>
      <c r="B56" s="1748" t="s">
        <v>1805</v>
      </c>
    </row>
    <row r="57" spans="1:2" s="1742" customFormat="1" ht="15.75">
      <c r="A57" s="1750" t="s">
        <v>1859</v>
      </c>
      <c r="B57" s="1748" t="s">
        <v>1860</v>
      </c>
    </row>
    <row r="58" spans="1:2" s="1742" customFormat="1" ht="15.75">
      <c r="A58" s="1750" t="s">
        <v>1861</v>
      </c>
      <c r="B58" s="1748" t="s">
        <v>1862</v>
      </c>
    </row>
    <row r="59" spans="1:2" s="1742" customFormat="1" ht="15.75">
      <c r="A59" s="1750" t="s">
        <v>1806</v>
      </c>
      <c r="B59" s="1748" t="s">
        <v>1884</v>
      </c>
    </row>
    <row r="60" spans="1:2" s="1742" customFormat="1" ht="16.5">
      <c r="A60" s="1740" t="s">
        <v>1807</v>
      </c>
      <c r="B60" s="1741" t="s">
        <v>1462</v>
      </c>
    </row>
    <row r="61" spans="1:2" s="1742" customFormat="1" ht="15.75">
      <c r="A61" s="1750" t="s">
        <v>1808</v>
      </c>
      <c r="B61" s="1748" t="s">
        <v>1809</v>
      </c>
    </row>
    <row r="62" spans="1:2" s="1742" customFormat="1" ht="15.75">
      <c r="A62" s="1750" t="s">
        <v>1810</v>
      </c>
      <c r="B62" s="1748" t="s">
        <v>1811</v>
      </c>
    </row>
    <row r="63" spans="1:2" s="1742" customFormat="1" ht="16.5">
      <c r="A63" s="1740" t="s">
        <v>1482</v>
      </c>
      <c r="B63" s="1741" t="s">
        <v>1812</v>
      </c>
    </row>
    <row r="64" spans="1:2" s="1742" customFormat="1" ht="15.75">
      <c r="A64" s="1750" t="s">
        <v>1863</v>
      </c>
      <c r="B64" s="1748" t="s">
        <v>1866</v>
      </c>
    </row>
    <row r="65" spans="1:2" s="1742" customFormat="1" ht="15.75">
      <c r="A65" s="1750" t="s">
        <v>1864</v>
      </c>
      <c r="B65" s="1748" t="s">
        <v>1867</v>
      </c>
    </row>
    <row r="66" spans="1:2" s="1742" customFormat="1" ht="20.25" customHeight="1">
      <c r="A66" s="1750" t="s">
        <v>1865</v>
      </c>
      <c r="B66" s="1748" t="s">
        <v>1868</v>
      </c>
    </row>
    <row r="67" spans="1:2" s="1742" customFormat="1" ht="15.75">
      <c r="A67" s="1750" t="s">
        <v>1813</v>
      </c>
      <c r="B67" s="1748" t="s">
        <v>1814</v>
      </c>
    </row>
    <row r="68" spans="1:2" s="1742" customFormat="1" ht="16.5">
      <c r="A68" s="1740" t="s">
        <v>1535</v>
      </c>
      <c r="B68" s="1741" t="s">
        <v>1536</v>
      </c>
    </row>
    <row r="69" spans="1:2" s="1742" customFormat="1" ht="15.75">
      <c r="A69" s="1750" t="s">
        <v>1815</v>
      </c>
      <c r="B69" s="1748" t="s">
        <v>1816</v>
      </c>
    </row>
    <row r="70" spans="1:2" s="1742" customFormat="1" ht="15.75">
      <c r="A70" s="1750" t="s">
        <v>1869</v>
      </c>
      <c r="B70" s="1748" t="s">
        <v>1871</v>
      </c>
    </row>
    <row r="71" spans="1:2" s="1742" customFormat="1" ht="15.75">
      <c r="A71" s="1750" t="s">
        <v>1817</v>
      </c>
      <c r="B71" s="1748" t="s">
        <v>1818</v>
      </c>
    </row>
    <row r="72" spans="1:2" s="1742" customFormat="1" ht="15.75">
      <c r="A72" s="1750" t="s">
        <v>1819</v>
      </c>
      <c r="B72" s="1748" t="s">
        <v>1820</v>
      </c>
    </row>
    <row r="73" spans="1:2" s="1742" customFormat="1" ht="15.75">
      <c r="A73" s="1750" t="s">
        <v>1870</v>
      </c>
      <c r="B73" s="1748" t="s">
        <v>1872</v>
      </c>
    </row>
    <row r="74" spans="1:2" s="1742" customFormat="1" ht="15.75">
      <c r="A74" s="1750" t="s">
        <v>1877</v>
      </c>
      <c r="B74" s="1748" t="s">
        <v>1878</v>
      </c>
    </row>
    <row r="75" spans="1:2" s="1742" customFormat="1" ht="15.75">
      <c r="A75" s="1750" t="s">
        <v>1821</v>
      </c>
      <c r="B75" s="1748" t="s">
        <v>1822</v>
      </c>
    </row>
    <row r="76" spans="1:2" s="1742" customFormat="1" ht="15.75">
      <c r="A76" s="1750" t="s">
        <v>1873</v>
      </c>
      <c r="B76" s="1748" t="s">
        <v>1874</v>
      </c>
    </row>
    <row r="77" spans="1:2" s="1742" customFormat="1" ht="16.5">
      <c r="A77" s="1744" t="s">
        <v>1827</v>
      </c>
      <c r="B77" s="1743" t="s">
        <v>1625</v>
      </c>
    </row>
  </sheetData>
  <hyperlinks>
    <hyperlink ref="A3:B3" location="'pres 1'!A1" display=" 1 - Données générales "/>
    <hyperlink ref="A4:B4" location="'pres 2'!A1" display=" 2 - Educateurs et élèves du préscolaire traditionnel  selon  la région et la  province (ou la préfecture) "/>
    <hyperlink ref="A5:B5" location="'pres 3'!A1" display=" 3 - Educateurs et élèves de l’enseignement préscolaire moderne  et public  selon la région et  la province (ou la préfecture) "/>
    <hyperlink ref="A7:B7" location="'prim 4'!A1" display=" 4 - Données générales "/>
    <hyperlink ref="A8:B8" location="'prim 5'!A1" display=" 5 - Etablissements selon la  région  et la province (ou la préfecture)"/>
    <hyperlink ref="A9:B9" location="'prim 6'!A1" display=" 6 - Personnel enseignant selon la région et la province  (ou la préfecture) "/>
    <hyperlink ref="A10:B10" location="'prim 7'!A1" display=" 7 - Evolution de l’effectif des élèves selon le niveau"/>
    <hyperlink ref="A11:B11" location="'prim 8'!A1" display=" 8 - Evolution de l'effectif des élèves selon l’âge"/>
    <hyperlink ref="A12:B12" location="'prim 9'!A1" display=" 9 - Evolutionde l'effectif des élèves selon l’âge:  milieu rural"/>
    <hyperlink ref="A13:B13" location="'prim 10'!A1" display="10- élèves selon la région et la province (ou la préfecture)"/>
    <hyperlink ref="A14:B14" location="'prim 11'!A1" display="11- Nouveaux inscrits en 1ére année selon l’âge"/>
    <hyperlink ref="A15:B15" location="'prim 12'!A1" display="12- Nouveaux inscrits en 1ère année selon la région et  la province  (ou la préfecture) "/>
    <hyperlink ref="A16:B16" location="'prim 13'!A1" display="13- Elèves de la 6ème année selon la région et  la province (ou la préfecture)"/>
    <hyperlink ref="A18:B18" location="'prim 14'!A1" display="14- Données générales"/>
    <hyperlink ref="A19:B19" location="'prim 15'!A1" display="15- Etablissements et élèves selon la région et  la province    (ou la préfecture) "/>
    <hyperlink ref="A21:B21" location="'colleg 16'!A1" display=" 16- Données générales"/>
    <hyperlink ref="A22:B22" location="'colleg 17'!A1" display=" 17- Etablissements selon la région et la province (ou   la préfecture)"/>
    <hyperlink ref="A23:B23" location="'colleg 18'!A1" display=" 18- Personnel enseignant selon la région et la province (ou la  préfecture)"/>
    <hyperlink ref="A24:B24" location="'colleg 19'!A1" display="19- Elèves selon le niveau, l’âge et le sexe : urbain + rural"/>
    <hyperlink ref="A25:B25" location="'colleg 20'!A1" display="20- Elèves selon le niveau, l’âge et le sexe : milieu rural"/>
    <hyperlink ref="A26:B26" location="'colleg 21'!A1" display="21- Elèves selon la région et la province (ou la préfecture) "/>
    <hyperlink ref="A27:B27" location="'colleg 22'!A1" display="22- Elèves nouveaux et doublants selon le milieu et le sexe"/>
    <hyperlink ref="A29:B29" location="'colleg 23'!A1" display="23- Données générales"/>
    <hyperlink ref="A30:B30" location="'colleg 24'!A1" display="24- Elèves selon la région et la province (ou la préfecture)"/>
    <hyperlink ref="A32:B32" location="'qualif 25'!A1" display="25- Données générales"/>
    <hyperlink ref="A33:B33" location="'qualif 26'!A1" display="26- Etablissement selon la région et la province (ou la préfecture)"/>
    <hyperlink ref="A34:B34" location="'qualif 27'!A1" display="27- Personnel enseignant selon la région et  la province  (ou la préfecture)"/>
    <hyperlink ref="A35:B35" location="'qualif 28'!A1" display="28- Nombre d’élèves selon le niveau, le sexe et l’âge"/>
    <hyperlink ref="A36:B36" location="'qualif 29'!A1" display="29- Nombre d’élèves selon la région et la province (ou la préfecture)"/>
    <hyperlink ref="A37:B37" location="'qualif 30'!A1" display="30- Elèves selon le niveau, la branche et  le sexe"/>
    <hyperlink ref="A39:B39" location="'qualif 31'!A1" display="31- Données générales "/>
    <hyperlink ref="A40:B40" location="'qualif 32'!A1" display="32- Etablissements et élèves selon la région et la province  (ou la préfecture)"/>
    <hyperlink ref="A41:B41" location="'qualif 33 et 34'!A1" display="33- Répartition des candidats au baccalauréat selon les  académies "/>
    <hyperlink ref="A42:B42" location="'qualif 33 et 34'!A1" display="34- Candidats présents et admis aux examens du baccalauréat  selon la branche "/>
    <hyperlink ref="A44:B44" location="'qualif 35'!A1" display="35- Evolution des effectifs des étudiants des classes  préparatoires aux grandes écoles "/>
    <hyperlink ref="A45:B45" location="'qualif 36'!A1" display="36- Effectif des étudiants des classes préparatoires aux grandes écoles par sexe, niveau et province(ou préfecture)"/>
    <hyperlink ref="A46:B46" location="'qualif 37'!A1" display="37- Effectifs des étudiants  du BTS  par spécialité"/>
    <hyperlink ref="A47:B47" location="'qualif 38'!A1" display="38- Effectif des étudiants du Brevet de Technicien Supérieur  par   sexe, niveau et province (ou préfecture) "/>
    <hyperlink ref="A49:B49" location="'sup 39'!A1" display="39- Effectif des étudiants de l’enseignement supérieur "/>
    <hyperlink ref="A50:B50" location="'sup 40-41'!A1" display="40- Evolution du personnel enseignant permanent dans  les universités, les instituts et les écoles supérieures"/>
    <hyperlink ref="A51:B51" location="'sup 40-41'!A1" display="41- Personnel enseignant permanent  par type d'établissement   et par grade"/>
    <hyperlink ref="A52:B52" location="'sup 42'!A1" display="42- Personnel enseignant permanent par université et par grade"/>
    <hyperlink ref="A53:B53" location="'sup 43'!A1" display="43- Effectif des etudiants inscrits aux universités selon les branches  (tous cycles) "/>
    <hyperlink ref="A54:B54" location="'sup 44'!A1" display="44- Etudiants par université et établissement (tous cycles) "/>
    <hyperlink ref="A55:B55" location="'sup 45'!A1" display="45- Effectif des étudiants dans les instituts et les écoles  supérieures "/>
    <hyperlink ref="A56:B56" location="'sup 46-47'!A1" display="46- Effectif des étudiants résidant dans les cités  universitaires "/>
    <hyperlink ref="A57:B57" location="'sup 46-47'!A1" display="47- Effectif des étudiants résidant dans les cités  universitaires   par cité universitaire"/>
    <hyperlink ref="A58:B58" location="'sup 48'!A1" display="48- Effectif des lauréats des établissements universitaires par   domaine d'étude"/>
    <hyperlink ref="A59:B59" location="'sup 49'!A1" display="49- Effectif des lauréats des instituts et écoles supérieures"/>
    <hyperlink ref="A61:B61" location="'sup 50-51'!A1" display="50- Effectif des étudiants par champ diciplinaire"/>
    <hyperlink ref="A62:B62" location="'sup 50-51'!A1" display="51- Effectif des étudiants par  type d'établissement "/>
    <hyperlink ref="A64:B64" location="'peda 52'!A1" display="52- Formation des Professeurs  du Primaire par Centre de Formation"/>
    <hyperlink ref="A65:B65" location="'peda 53'!A1" display="53- Formation des professeurs du secondaire collégial et qualifiant selon la discipline"/>
    <hyperlink ref="A66:B66" location="'peda 54-55'!A1" display="54- Formation des professeurs du secondaire selon  les centres de formation "/>
    <hyperlink ref="A67:B67" location="'peda 54-55'!A1" display="55- Effectif des stagiaires par centre d’agrégation"/>
    <hyperlink ref="A69:B69" location="'prof 56-57'!A1" display="56- Effectif des formateurs dans le secteur Public"/>
    <hyperlink ref="A70:B70" location="'prof 56-57'!A1" display="57- Statistiques générales sur la formation  professionnelle : Public et privé"/>
    <hyperlink ref="A71:B71" location="'prof 58-59'!A1" display="58- Effectif des stagiaires selon  le niveau : Public et privé "/>
    <hyperlink ref="A72:B72" location="'prof 58-59'!A1" display="59- Formation résidentielle  et formation alternée : Public"/>
    <hyperlink ref="A73:B73" location="'prof 60'!A1" display="60- Effectif des stagiaires selon  le niveau et la région : Public et  privé    "/>
    <hyperlink ref="A74:B74" location="'prof 61'!A1" display="61- Effectif des stagiaires par niveau, région  et province (ou préfecture) : Public  et privé"/>
    <hyperlink ref="A75:B75" location="'prof 62'!A1" display="62- Effectif des stagiaires par  département : Public "/>
    <hyperlink ref="A76:B76" location="'prof 63'!A1" display="63- Effectif des stagiaires par niveau et secteur de formation  :   Public et privé "/>
  </hyperlinks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O57"/>
  <sheetViews>
    <sheetView view="pageLayout" topLeftCell="A17" zoomScale="90" zoomScalePageLayoutView="90" workbookViewId="0">
      <selection activeCell="A15" sqref="A15:F25"/>
    </sheetView>
  </sheetViews>
  <sheetFormatPr baseColWidth="10" defaultRowHeight="15"/>
  <cols>
    <col min="1" max="1" width="37.42578125" customWidth="1"/>
    <col min="2" max="2" width="13.28515625" style="1827" customWidth="1"/>
    <col min="3" max="5" width="13.28515625" customWidth="1"/>
    <col min="6" max="6" width="33.7109375" customWidth="1"/>
    <col min="8" max="8" width="15" bestFit="1" customWidth="1"/>
  </cols>
  <sheetData>
    <row r="1" spans="1:15" ht="22.5">
      <c r="A1" s="1" t="s">
        <v>0</v>
      </c>
      <c r="B1" s="1"/>
      <c r="C1" s="1"/>
      <c r="D1" s="1"/>
      <c r="E1" s="2"/>
      <c r="F1" s="3" t="s">
        <v>1</v>
      </c>
    </row>
    <row r="2" spans="1:15">
      <c r="A2" s="2"/>
      <c r="B2" s="2"/>
      <c r="C2" s="2"/>
      <c r="D2" s="2"/>
      <c r="E2" s="2"/>
      <c r="F2" s="4"/>
    </row>
    <row r="3" spans="1:15" ht="20.25">
      <c r="A3" s="5" t="s">
        <v>2</v>
      </c>
      <c r="B3" s="5"/>
      <c r="C3" s="6"/>
      <c r="D3" s="6"/>
      <c r="E3" s="7"/>
      <c r="F3" s="8" t="s">
        <v>3</v>
      </c>
    </row>
    <row r="4" spans="1:15" ht="20.25">
      <c r="A4" s="9"/>
      <c r="B4" s="9"/>
      <c r="C4" s="9"/>
      <c r="D4" s="9"/>
      <c r="E4" s="2"/>
      <c r="F4" s="10"/>
    </row>
    <row r="5" spans="1:15">
      <c r="A5" s="2"/>
      <c r="B5" s="2"/>
      <c r="C5" s="11"/>
      <c r="D5" s="11"/>
      <c r="E5" s="2"/>
      <c r="F5" s="12"/>
      <c r="H5" s="1829"/>
      <c r="I5" s="1827"/>
      <c r="J5" s="1828"/>
      <c r="K5" s="1827"/>
      <c r="L5" s="1827"/>
      <c r="M5" s="1827"/>
      <c r="N5" s="1827"/>
      <c r="O5" s="1827"/>
    </row>
    <row r="6" spans="1:15">
      <c r="A6" s="2"/>
      <c r="B6" s="1832" t="s">
        <v>2043</v>
      </c>
      <c r="C6" s="13" t="str">
        <f>LEFT(D6,4)+1&amp;"-"&amp;RIGHT(D6,4)+1</f>
        <v>2020-2021</v>
      </c>
      <c r="D6" s="13" t="s">
        <v>1690</v>
      </c>
      <c r="E6" s="13" t="s">
        <v>4</v>
      </c>
      <c r="F6" s="12"/>
      <c r="H6" s="1827"/>
      <c r="I6" s="1827"/>
      <c r="J6" s="1827"/>
      <c r="K6" s="1827"/>
      <c r="L6" s="1827"/>
      <c r="M6" s="1827"/>
      <c r="N6" s="1827"/>
      <c r="O6" s="1827"/>
    </row>
    <row r="7" spans="1:15" ht="15.75">
      <c r="A7" s="14" t="s">
        <v>6</v>
      </c>
      <c r="B7" s="14"/>
      <c r="E7" s="2"/>
      <c r="F7" s="15" t="s">
        <v>7</v>
      </c>
    </row>
    <row r="8" spans="1:15">
      <c r="A8" s="16" t="s">
        <v>8</v>
      </c>
      <c r="B8" s="17">
        <v>170384</v>
      </c>
      <c r="C8" s="17">
        <v>312889</v>
      </c>
      <c r="D8" s="17">
        <v>446014</v>
      </c>
      <c r="E8" s="17">
        <v>490880</v>
      </c>
      <c r="F8" s="19" t="s">
        <v>9</v>
      </c>
    </row>
    <row r="9" spans="1:15">
      <c r="A9" s="20" t="s">
        <v>599</v>
      </c>
      <c r="B9" s="21">
        <v>84594</v>
      </c>
      <c r="C9" s="21">
        <v>150228</v>
      </c>
      <c r="D9" s="21">
        <v>199444</v>
      </c>
      <c r="E9" s="21">
        <v>217695</v>
      </c>
      <c r="F9" s="22" t="s">
        <v>2085</v>
      </c>
    </row>
    <row r="10" spans="1:15">
      <c r="A10" s="16" t="s">
        <v>12</v>
      </c>
      <c r="B10" s="17">
        <v>358837</v>
      </c>
      <c r="C10" s="17">
        <v>272090</v>
      </c>
      <c r="D10" s="17">
        <v>238533</v>
      </c>
      <c r="E10" s="17">
        <v>184082</v>
      </c>
      <c r="F10" s="19" t="s">
        <v>13</v>
      </c>
      <c r="G10" s="1734"/>
    </row>
    <row r="11" spans="1:15">
      <c r="A11" s="20" t="s">
        <v>599</v>
      </c>
      <c r="B11" s="21">
        <v>176370</v>
      </c>
      <c r="C11" s="21">
        <v>132750</v>
      </c>
      <c r="D11" s="21">
        <v>115326</v>
      </c>
      <c r="E11" s="21">
        <v>88409</v>
      </c>
      <c r="F11" s="22" t="s">
        <v>2085</v>
      </c>
      <c r="G11" s="1734"/>
    </row>
    <row r="12" spans="1:15">
      <c r="A12" s="16" t="s">
        <v>14</v>
      </c>
      <c r="B12" s="17">
        <v>386270</v>
      </c>
      <c r="C12" s="17">
        <v>290334</v>
      </c>
      <c r="D12" s="17">
        <v>209111</v>
      </c>
      <c r="E12" s="17">
        <v>124975</v>
      </c>
      <c r="F12" s="19" t="s">
        <v>15</v>
      </c>
      <c r="G12" s="1734"/>
    </row>
    <row r="13" spans="1:15">
      <c r="A13" s="20" t="s">
        <v>599</v>
      </c>
      <c r="B13" s="21">
        <v>190493</v>
      </c>
      <c r="C13" s="21">
        <v>142170</v>
      </c>
      <c r="D13" s="21">
        <v>101899</v>
      </c>
      <c r="E13" s="21">
        <v>60870</v>
      </c>
      <c r="F13" s="22" t="s">
        <v>2085</v>
      </c>
      <c r="G13" s="1734"/>
    </row>
    <row r="14" spans="1:15">
      <c r="A14" s="16" t="s">
        <v>16</v>
      </c>
      <c r="B14" s="17">
        <v>915491</v>
      </c>
      <c r="C14" s="17">
        <f>SUM(C8,C10,C12)</f>
        <v>875313</v>
      </c>
      <c r="D14" s="17">
        <f>SUM(D8,D10,D12)</f>
        <v>893658</v>
      </c>
      <c r="E14" s="17">
        <f>SUM(E8,E10,E12)</f>
        <v>799937</v>
      </c>
      <c r="F14" s="23" t="s">
        <v>17</v>
      </c>
      <c r="G14" s="1734"/>
    </row>
    <row r="15" spans="1:15">
      <c r="A15" s="2150" t="s">
        <v>2084</v>
      </c>
      <c r="B15" s="2406">
        <v>451457</v>
      </c>
      <c r="C15" s="2406">
        <v>425148</v>
      </c>
      <c r="D15" s="2406">
        <v>416669</v>
      </c>
      <c r="E15" s="2406">
        <v>366974</v>
      </c>
      <c r="F15" s="2407" t="s">
        <v>2085</v>
      </c>
      <c r="G15" s="1734"/>
    </row>
    <row r="16" spans="1:15">
      <c r="A16" s="2150"/>
      <c r="B16" s="1828"/>
      <c r="C16" s="1828"/>
      <c r="D16" s="1828"/>
      <c r="E16" s="2408"/>
      <c r="F16" s="2409"/>
      <c r="G16" s="1734"/>
    </row>
    <row r="17" spans="1:6" ht="15.75">
      <c r="A17" s="2410" t="s">
        <v>18</v>
      </c>
      <c r="B17" s="1828"/>
      <c r="C17" s="1828"/>
      <c r="D17" s="1828"/>
      <c r="E17" s="2408"/>
      <c r="F17" s="2411" t="s">
        <v>19</v>
      </c>
    </row>
    <row r="18" spans="1:6">
      <c r="A18" s="2150" t="s">
        <v>8</v>
      </c>
      <c r="B18" s="2406">
        <v>10499</v>
      </c>
      <c r="C18" s="2406">
        <v>18377</v>
      </c>
      <c r="D18" s="2406">
        <v>24183</v>
      </c>
      <c r="E18" s="2406">
        <v>26461</v>
      </c>
      <c r="F18" s="2412" t="s">
        <v>9</v>
      </c>
    </row>
    <row r="19" spans="1:6">
      <c r="A19" s="119" t="s">
        <v>599</v>
      </c>
      <c r="B19" s="2413">
        <v>10218</v>
      </c>
      <c r="C19" s="2413">
        <v>15143</v>
      </c>
      <c r="D19" s="2413">
        <v>18347</v>
      </c>
      <c r="E19" s="2413">
        <v>18445</v>
      </c>
      <c r="F19" s="2414" t="s">
        <v>2085</v>
      </c>
    </row>
    <row r="20" spans="1:6">
      <c r="A20" s="2150" t="s">
        <v>12</v>
      </c>
      <c r="B20" s="2406">
        <v>14012</v>
      </c>
      <c r="C20" s="2406">
        <v>12235</v>
      </c>
      <c r="D20" s="2406">
        <v>6889</v>
      </c>
      <c r="E20" s="2406">
        <v>8143</v>
      </c>
      <c r="F20" s="2412" t="s">
        <v>13</v>
      </c>
    </row>
    <row r="21" spans="1:6">
      <c r="A21" s="119" t="s">
        <v>599</v>
      </c>
      <c r="B21" s="2413">
        <v>13335</v>
      </c>
      <c r="C21" s="2413">
        <v>11268</v>
      </c>
      <c r="D21" s="2413">
        <v>6548</v>
      </c>
      <c r="E21" s="2413">
        <v>7722</v>
      </c>
      <c r="F21" s="2414" t="s">
        <v>2085</v>
      </c>
    </row>
    <row r="22" spans="1:6">
      <c r="A22" s="2150" t="s">
        <v>14</v>
      </c>
      <c r="B22" s="2406">
        <v>7321</v>
      </c>
      <c r="C22" s="2406">
        <v>5289</v>
      </c>
      <c r="D22" s="2406">
        <v>4111</v>
      </c>
      <c r="E22" s="2406">
        <v>3454</v>
      </c>
      <c r="F22" s="2412" t="s">
        <v>15</v>
      </c>
    </row>
    <row r="23" spans="1:6">
      <c r="A23" s="119" t="s">
        <v>599</v>
      </c>
      <c r="B23" s="2413">
        <v>6328</v>
      </c>
      <c r="C23" s="2413">
        <v>4649</v>
      </c>
      <c r="D23" s="2413">
        <v>3644</v>
      </c>
      <c r="E23" s="2413">
        <v>3118</v>
      </c>
      <c r="F23" s="2414" t="s">
        <v>2085</v>
      </c>
    </row>
    <row r="24" spans="1:6">
      <c r="A24" s="2150" t="s">
        <v>16</v>
      </c>
      <c r="B24" s="2406">
        <v>31832</v>
      </c>
      <c r="C24" s="2406">
        <f>SUM(C18,C20,C22)</f>
        <v>35901</v>
      </c>
      <c r="D24" s="2406">
        <f>SUM(D18,D20,D22)</f>
        <v>35183</v>
      </c>
      <c r="E24" s="2415">
        <f>SUM(E18,E20,E22)</f>
        <v>38058</v>
      </c>
      <c r="F24" s="2407" t="s">
        <v>17</v>
      </c>
    </row>
    <row r="25" spans="1:6">
      <c r="A25" s="2150" t="s">
        <v>2084</v>
      </c>
      <c r="B25" s="2416">
        <v>29881</v>
      </c>
      <c r="C25" s="2416">
        <v>31060</v>
      </c>
      <c r="D25" s="2416">
        <v>28539</v>
      </c>
      <c r="E25" s="2416">
        <v>29285</v>
      </c>
      <c r="F25" s="2407" t="s">
        <v>2085</v>
      </c>
    </row>
    <row r="26" spans="1:6">
      <c r="A26" s="16"/>
      <c r="E26" s="24"/>
      <c r="F26" s="23"/>
    </row>
    <row r="27" spans="1:6" ht="15.75">
      <c r="A27" s="25" t="s">
        <v>20</v>
      </c>
      <c r="E27" s="2"/>
      <c r="F27" s="15" t="s">
        <v>21</v>
      </c>
    </row>
    <row r="28" spans="1:6">
      <c r="A28" s="20" t="s">
        <v>8</v>
      </c>
      <c r="B28" s="26">
        <v>6405</v>
      </c>
      <c r="C28" s="26">
        <v>11751</v>
      </c>
      <c r="D28" s="26">
        <v>18121</v>
      </c>
      <c r="E28" s="26">
        <v>18882</v>
      </c>
      <c r="F28" s="12" t="s">
        <v>9</v>
      </c>
    </row>
    <row r="29" spans="1:6">
      <c r="A29" s="20" t="s">
        <v>12</v>
      </c>
      <c r="B29" s="26">
        <v>9599</v>
      </c>
      <c r="C29" s="26">
        <v>7651</v>
      </c>
      <c r="D29" s="26">
        <v>4632</v>
      </c>
      <c r="E29" s="26">
        <v>3654</v>
      </c>
      <c r="F29" s="12" t="s">
        <v>13</v>
      </c>
    </row>
    <row r="30" spans="1:6">
      <c r="A30" s="20" t="s">
        <v>14</v>
      </c>
      <c r="B30" s="26">
        <v>11164</v>
      </c>
      <c r="C30" s="26">
        <v>9007</v>
      </c>
      <c r="D30" s="26">
        <v>6918</v>
      </c>
      <c r="E30" s="26">
        <v>6185</v>
      </c>
      <c r="F30" s="12" t="s">
        <v>15</v>
      </c>
    </row>
    <row r="31" spans="1:6">
      <c r="A31" s="16" t="s">
        <v>16</v>
      </c>
      <c r="B31" s="17">
        <v>27168</v>
      </c>
      <c r="C31" s="17">
        <f>SUM(C28:C30)</f>
        <v>28409</v>
      </c>
      <c r="D31" s="17">
        <f>SUM(D28:D30)</f>
        <v>29671</v>
      </c>
      <c r="E31" s="17">
        <f>SUM(E28:E30)</f>
        <v>28721</v>
      </c>
      <c r="F31" s="23" t="s">
        <v>17</v>
      </c>
    </row>
    <row r="32" spans="1:6">
      <c r="A32" s="16"/>
      <c r="E32" s="24"/>
      <c r="F32" s="23"/>
    </row>
    <row r="33" spans="1:15" ht="15.75">
      <c r="A33" s="25" t="s">
        <v>22</v>
      </c>
      <c r="E33" s="21"/>
      <c r="F33" s="15" t="s">
        <v>23</v>
      </c>
    </row>
    <row r="34" spans="1:15">
      <c r="A34" s="20" t="s">
        <v>8</v>
      </c>
      <c r="B34" s="26">
        <v>11094</v>
      </c>
      <c r="C34" s="26">
        <v>20270.939999999999</v>
      </c>
      <c r="D34" s="21">
        <v>25908</v>
      </c>
      <c r="E34" s="21">
        <v>26590.5</v>
      </c>
      <c r="F34" s="12" t="s">
        <v>9</v>
      </c>
    </row>
    <row r="35" spans="1:15">
      <c r="A35" s="20" t="s">
        <v>12</v>
      </c>
      <c r="B35" s="26">
        <v>20793</v>
      </c>
      <c r="C35" s="26">
        <v>17078.8</v>
      </c>
      <c r="D35" s="21">
        <v>12174</v>
      </c>
      <c r="E35" s="21">
        <v>9798</v>
      </c>
      <c r="F35" s="12" t="s">
        <v>13</v>
      </c>
    </row>
    <row r="36" spans="1:15">
      <c r="A36" s="20" t="s">
        <v>14</v>
      </c>
      <c r="B36" s="26">
        <v>17740</v>
      </c>
      <c r="C36" s="26">
        <v>13759.57</v>
      </c>
      <c r="D36" s="21">
        <v>8380</v>
      </c>
      <c r="E36" s="21">
        <v>6752</v>
      </c>
      <c r="F36" s="12" t="s">
        <v>15</v>
      </c>
    </row>
    <row r="37" spans="1:15">
      <c r="A37" s="16" t="s">
        <v>16</v>
      </c>
      <c r="B37" s="18">
        <v>49626</v>
      </c>
      <c r="C37" s="18">
        <f>SUM(C34:C36)</f>
        <v>51109.31</v>
      </c>
      <c r="D37" s="18">
        <f>SUM(D34:D36)</f>
        <v>46462</v>
      </c>
      <c r="E37" s="18">
        <f>SUM(E34:E36)</f>
        <v>43140.5</v>
      </c>
      <c r="F37" s="23" t="s">
        <v>17</v>
      </c>
    </row>
    <row r="38" spans="1:15">
      <c r="A38" s="27"/>
      <c r="B38" s="27"/>
      <c r="C38" s="28"/>
      <c r="D38" s="28"/>
      <c r="E38" s="28"/>
      <c r="F38" s="12"/>
    </row>
    <row r="39" spans="1:15">
      <c r="A39" s="27"/>
      <c r="B39" s="27"/>
      <c r="C39" s="28"/>
      <c r="D39" s="27"/>
      <c r="E39" s="28"/>
      <c r="F39" s="12"/>
      <c r="H39" s="1827"/>
      <c r="I39" s="1827"/>
      <c r="J39" s="1827"/>
      <c r="K39" s="1827"/>
      <c r="L39" s="1827"/>
      <c r="M39" s="1827"/>
      <c r="N39" s="1827"/>
      <c r="O39" s="1827"/>
    </row>
    <row r="40" spans="1:15">
      <c r="A40" s="27"/>
      <c r="B40" s="27"/>
      <c r="C40" s="27"/>
      <c r="D40" s="27"/>
      <c r="E40" s="28"/>
      <c r="F40" s="12"/>
    </row>
    <row r="41" spans="1:15" ht="18.75">
      <c r="A41" s="27"/>
      <c r="B41" s="27"/>
      <c r="C41" s="1878"/>
      <c r="D41" s="27"/>
      <c r="E41" s="27"/>
      <c r="F41" s="12"/>
    </row>
    <row r="42" spans="1:15">
      <c r="A42" s="27"/>
      <c r="B42" s="27"/>
      <c r="C42" s="27"/>
      <c r="D42" s="27"/>
      <c r="E42" s="27"/>
      <c r="F42" s="12"/>
    </row>
    <row r="43" spans="1:15">
      <c r="A43" s="27"/>
      <c r="B43" s="27"/>
      <c r="C43" s="27"/>
      <c r="D43" s="27"/>
      <c r="E43" s="27"/>
      <c r="F43" s="12"/>
    </row>
    <row r="44" spans="1:15">
      <c r="A44" s="27"/>
      <c r="B44" s="27"/>
      <c r="C44" s="27"/>
      <c r="D44" s="27"/>
      <c r="E44" s="27"/>
      <c r="F44" s="12"/>
    </row>
    <row r="45" spans="1:15">
      <c r="A45" s="27"/>
      <c r="B45" s="27"/>
      <c r="C45" s="27"/>
      <c r="D45" s="27"/>
      <c r="E45" s="27"/>
      <c r="F45" s="12"/>
    </row>
    <row r="46" spans="1:15">
      <c r="A46" s="27"/>
      <c r="B46" s="27"/>
      <c r="C46" s="27"/>
      <c r="D46" s="27"/>
      <c r="E46" s="27"/>
      <c r="F46" s="12"/>
    </row>
    <row r="47" spans="1:15">
      <c r="A47" s="27"/>
      <c r="B47" s="27"/>
      <c r="C47" s="27"/>
      <c r="D47" s="27"/>
      <c r="E47" s="27"/>
      <c r="F47" s="12"/>
    </row>
    <row r="48" spans="1:15">
      <c r="A48" s="29"/>
      <c r="B48" s="29"/>
      <c r="C48" s="29"/>
      <c r="D48" s="29"/>
      <c r="E48" s="27"/>
      <c r="F48" s="12"/>
    </row>
    <row r="49" spans="1:6">
      <c r="A49" s="27"/>
      <c r="B49" s="27"/>
      <c r="C49" s="27"/>
      <c r="D49" s="27"/>
      <c r="E49" s="27"/>
      <c r="F49" s="12"/>
    </row>
    <row r="50" spans="1:6">
      <c r="A50" s="27"/>
      <c r="B50" s="27"/>
      <c r="C50" s="27"/>
      <c r="D50" s="27"/>
      <c r="E50" s="27"/>
      <c r="F50" s="12"/>
    </row>
    <row r="51" spans="1:6">
      <c r="A51" s="30"/>
      <c r="B51" s="30"/>
      <c r="C51" s="30"/>
      <c r="D51" s="30"/>
      <c r="E51" s="30"/>
      <c r="F51" s="31"/>
    </row>
    <row r="52" spans="1:6">
      <c r="A52" s="30"/>
      <c r="B52" s="30"/>
      <c r="C52" s="30"/>
      <c r="D52" s="30"/>
      <c r="E52" s="30"/>
      <c r="F52" s="31"/>
    </row>
    <row r="53" spans="1:6">
      <c r="A53" s="2"/>
      <c r="B53" s="2"/>
      <c r="C53" s="2"/>
      <c r="D53" s="2"/>
      <c r="E53" s="2"/>
      <c r="F53" s="4"/>
    </row>
    <row r="54" spans="1:6">
      <c r="A54" s="2"/>
      <c r="B54" s="2"/>
      <c r="C54" s="2"/>
      <c r="D54" s="2"/>
      <c r="E54" s="2"/>
      <c r="F54" s="2"/>
    </row>
    <row r="55" spans="1:6">
      <c r="A55" s="32"/>
      <c r="B55" s="32"/>
      <c r="C55" s="2"/>
      <c r="D55" s="2"/>
      <c r="E55" s="2"/>
      <c r="F55" s="33"/>
    </row>
    <row r="56" spans="1:6">
      <c r="A56" s="32"/>
      <c r="B56" s="32"/>
      <c r="C56" s="2"/>
      <c r="D56" s="2"/>
      <c r="E56" s="2"/>
      <c r="F56" s="33"/>
    </row>
    <row r="57" spans="1:6">
      <c r="A57" s="34" t="s">
        <v>2051</v>
      </c>
      <c r="B57" s="34"/>
      <c r="C57" s="34"/>
      <c r="D57" s="34"/>
      <c r="E57" s="2"/>
      <c r="F57" s="35" t="s">
        <v>2050</v>
      </c>
    </row>
  </sheetData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116"/>
  <sheetViews>
    <sheetView view="pageLayout" topLeftCell="A55" zoomScale="70" zoomScaleSheetLayoutView="93" zoomScalePageLayoutView="70" workbookViewId="0">
      <selection activeCell="F97" sqref="F97"/>
    </sheetView>
  </sheetViews>
  <sheetFormatPr baseColWidth="10" defaultRowHeight="15"/>
  <cols>
    <col min="1" max="1" width="35.42578125" customWidth="1"/>
    <col min="2" max="2" width="12.7109375" customWidth="1"/>
    <col min="3" max="3" width="18.28515625" customWidth="1"/>
    <col min="4" max="4" width="14.42578125" customWidth="1"/>
    <col min="5" max="5" width="32.7109375" customWidth="1"/>
  </cols>
  <sheetData>
    <row r="1" spans="1:5" ht="22.5">
      <c r="A1" s="36" t="s">
        <v>0</v>
      </c>
      <c r="B1" s="37"/>
      <c r="C1" s="37"/>
      <c r="D1" s="37"/>
      <c r="E1" s="38" t="s">
        <v>1</v>
      </c>
    </row>
    <row r="2" spans="1:5" ht="18.75">
      <c r="A2" s="39" t="s">
        <v>24</v>
      </c>
      <c r="B2" s="37"/>
      <c r="C2" s="37"/>
      <c r="D2" s="37"/>
      <c r="E2" s="40"/>
    </row>
    <row r="3" spans="1:5" ht="20.25">
      <c r="A3" s="41" t="s">
        <v>25</v>
      </c>
      <c r="B3" s="37"/>
      <c r="C3" s="37"/>
      <c r="D3" s="37"/>
      <c r="E3" s="42" t="s">
        <v>2053</v>
      </c>
    </row>
    <row r="4" spans="1:5" ht="20.25">
      <c r="A4" s="43" t="s">
        <v>27</v>
      </c>
      <c r="B4" s="37"/>
      <c r="C4" s="37"/>
      <c r="D4" s="2521" t="s">
        <v>28</v>
      </c>
      <c r="E4" s="2521"/>
    </row>
    <row r="5" spans="1:5" ht="20.25">
      <c r="A5" s="43" t="s">
        <v>29</v>
      </c>
      <c r="B5" s="37"/>
      <c r="C5" s="37"/>
      <c r="D5" s="37"/>
      <c r="E5" s="44" t="s">
        <v>30</v>
      </c>
    </row>
    <row r="6" spans="1:5" ht="18.75">
      <c r="A6" s="43"/>
      <c r="B6" s="37"/>
      <c r="C6" s="37"/>
      <c r="D6" s="37"/>
      <c r="E6" s="45"/>
    </row>
    <row r="7" spans="1:5">
      <c r="A7" s="1834" t="s">
        <v>2043</v>
      </c>
      <c r="B7" s="2522" t="s">
        <v>1885</v>
      </c>
      <c r="C7" s="2522"/>
      <c r="D7" s="46" t="s">
        <v>32</v>
      </c>
      <c r="E7" s="1833" t="s">
        <v>2052</v>
      </c>
    </row>
    <row r="8" spans="1:5">
      <c r="A8" s="37"/>
      <c r="B8" s="47" t="s">
        <v>17</v>
      </c>
      <c r="C8" s="47" t="s">
        <v>33</v>
      </c>
      <c r="D8" s="48" t="s">
        <v>34</v>
      </c>
      <c r="E8" s="37"/>
    </row>
    <row r="9" spans="1:5">
      <c r="A9" s="49"/>
      <c r="B9" s="50" t="s">
        <v>35</v>
      </c>
      <c r="C9" s="50" t="s">
        <v>36</v>
      </c>
      <c r="D9" s="47"/>
      <c r="E9" s="51"/>
    </row>
    <row r="10" spans="1:5">
      <c r="A10" s="37"/>
      <c r="B10" s="50"/>
      <c r="C10" s="50"/>
      <c r="D10" s="47"/>
      <c r="E10" s="52"/>
    </row>
    <row r="11" spans="1:5">
      <c r="A11" s="53" t="s">
        <v>37</v>
      </c>
      <c r="B11" s="54">
        <f>SUM(B12:B19)</f>
        <v>17001</v>
      </c>
      <c r="C11" s="54">
        <f>SUM(C12:C19)</f>
        <v>8480</v>
      </c>
      <c r="D11" s="54">
        <f>SUM(D12:D19)</f>
        <v>1143</v>
      </c>
      <c r="E11" s="55" t="s">
        <v>38</v>
      </c>
    </row>
    <row r="12" spans="1:5">
      <c r="A12" s="56" t="s">
        <v>39</v>
      </c>
      <c r="B12" s="57">
        <v>443</v>
      </c>
      <c r="C12" s="57">
        <v>219</v>
      </c>
      <c r="D12" s="57">
        <v>33</v>
      </c>
      <c r="E12" s="58" t="s">
        <v>40</v>
      </c>
    </row>
    <row r="13" spans="1:5">
      <c r="A13" s="56" t="s">
        <v>41</v>
      </c>
      <c r="B13" s="57">
        <v>925</v>
      </c>
      <c r="C13" s="57">
        <v>437</v>
      </c>
      <c r="D13" s="57">
        <v>62</v>
      </c>
      <c r="E13" s="58" t="s">
        <v>42</v>
      </c>
    </row>
    <row r="14" spans="1:5">
      <c r="A14" s="59" t="s">
        <v>43</v>
      </c>
      <c r="B14" s="57">
        <v>0</v>
      </c>
      <c r="C14" s="57">
        <v>0</v>
      </c>
      <c r="D14" s="57">
        <v>0</v>
      </c>
      <c r="E14" s="58" t="s">
        <v>44</v>
      </c>
    </row>
    <row r="15" spans="1:5">
      <c r="A15" s="60" t="s">
        <v>45</v>
      </c>
      <c r="B15" s="57">
        <v>1948</v>
      </c>
      <c r="C15" s="57">
        <v>962</v>
      </c>
      <c r="D15" s="57">
        <v>209</v>
      </c>
      <c r="E15" s="58" t="s">
        <v>46</v>
      </c>
    </row>
    <row r="16" spans="1:5">
      <c r="A16" s="60" t="s">
        <v>47</v>
      </c>
      <c r="B16" s="57">
        <v>38</v>
      </c>
      <c r="C16" s="57">
        <v>22</v>
      </c>
      <c r="D16" s="57">
        <v>2</v>
      </c>
      <c r="E16" s="58" t="s">
        <v>48</v>
      </c>
    </row>
    <row r="17" spans="1:5">
      <c r="A17" s="60" t="s">
        <v>49</v>
      </c>
      <c r="B17" s="57">
        <v>11352</v>
      </c>
      <c r="C17" s="57">
        <v>5708</v>
      </c>
      <c r="D17" s="57">
        <v>698</v>
      </c>
      <c r="E17" s="58" t="s">
        <v>50</v>
      </c>
    </row>
    <row r="18" spans="1:5">
      <c r="A18" s="60" t="s">
        <v>51</v>
      </c>
      <c r="B18" s="57">
        <v>1028</v>
      </c>
      <c r="C18" s="57">
        <v>504</v>
      </c>
      <c r="D18" s="57">
        <v>38</v>
      </c>
      <c r="E18" s="58" t="s">
        <v>52</v>
      </c>
    </row>
    <row r="19" spans="1:5">
      <c r="A19" s="60" t="s">
        <v>53</v>
      </c>
      <c r="B19" s="57">
        <v>1267</v>
      </c>
      <c r="C19" s="57">
        <v>628</v>
      </c>
      <c r="D19" s="57">
        <v>101</v>
      </c>
      <c r="E19" s="58" t="s">
        <v>54</v>
      </c>
    </row>
    <row r="20" spans="1:5">
      <c r="A20" s="61" t="s">
        <v>55</v>
      </c>
      <c r="B20" s="54">
        <f>SUM(B21:B28)</f>
        <v>7659</v>
      </c>
      <c r="C20" s="54">
        <f>SUM(C21:C28)</f>
        <v>3727</v>
      </c>
      <c r="D20" s="54">
        <f>SUM(D21:D28)</f>
        <v>508</v>
      </c>
      <c r="E20" s="62" t="s">
        <v>56</v>
      </c>
    </row>
    <row r="21" spans="1:5">
      <c r="A21" s="56" t="s">
        <v>57</v>
      </c>
      <c r="B21" s="57">
        <v>1006</v>
      </c>
      <c r="C21" s="57">
        <v>485</v>
      </c>
      <c r="D21" s="57">
        <v>62</v>
      </c>
      <c r="E21" s="63" t="s">
        <v>58</v>
      </c>
    </row>
    <row r="22" spans="1:5">
      <c r="A22" s="56" t="s">
        <v>59</v>
      </c>
      <c r="B22" s="57">
        <v>262</v>
      </c>
      <c r="C22" s="57">
        <v>122</v>
      </c>
      <c r="D22" s="57">
        <v>20</v>
      </c>
      <c r="E22" s="63" t="s">
        <v>60</v>
      </c>
    </row>
    <row r="23" spans="1:5">
      <c r="A23" s="56" t="s">
        <v>61</v>
      </c>
      <c r="B23" s="57">
        <v>527</v>
      </c>
      <c r="C23" s="57">
        <v>270</v>
      </c>
      <c r="D23" s="57">
        <v>26</v>
      </c>
      <c r="E23" s="63" t="s">
        <v>1718</v>
      </c>
    </row>
    <row r="24" spans="1:5">
      <c r="A24" s="56" t="s">
        <v>63</v>
      </c>
      <c r="B24" s="57">
        <v>459</v>
      </c>
      <c r="C24" s="57">
        <v>214</v>
      </c>
      <c r="D24" s="57">
        <v>21</v>
      </c>
      <c r="E24" s="58" t="s">
        <v>64</v>
      </c>
    </row>
    <row r="25" spans="1:5">
      <c r="A25" s="56" t="s">
        <v>65</v>
      </c>
      <c r="B25" s="57">
        <v>173</v>
      </c>
      <c r="C25" s="57">
        <v>84</v>
      </c>
      <c r="D25" s="57">
        <v>17</v>
      </c>
      <c r="E25" s="63" t="s">
        <v>66</v>
      </c>
    </row>
    <row r="26" spans="1:5">
      <c r="A26" s="56" t="s">
        <v>67</v>
      </c>
      <c r="B26" s="57">
        <v>1984</v>
      </c>
      <c r="C26" s="57">
        <v>999</v>
      </c>
      <c r="D26" s="57">
        <v>113</v>
      </c>
      <c r="E26" s="63" t="s">
        <v>68</v>
      </c>
    </row>
    <row r="27" spans="1:5">
      <c r="A27" s="56" t="s">
        <v>69</v>
      </c>
      <c r="B27" s="57">
        <v>1821</v>
      </c>
      <c r="C27" s="57">
        <v>885</v>
      </c>
      <c r="D27" s="57">
        <v>162</v>
      </c>
      <c r="E27" s="63" t="s">
        <v>70</v>
      </c>
    </row>
    <row r="28" spans="1:5">
      <c r="A28" s="56" t="s">
        <v>71</v>
      </c>
      <c r="B28" s="57">
        <v>1427</v>
      </c>
      <c r="C28" s="57">
        <v>668</v>
      </c>
      <c r="D28" s="57">
        <v>87</v>
      </c>
      <c r="E28" s="63" t="s">
        <v>72</v>
      </c>
    </row>
    <row r="29" spans="1:5">
      <c r="A29" s="53" t="s">
        <v>73</v>
      </c>
      <c r="B29" s="54">
        <f>SUM(B30:B38)</f>
        <v>20902</v>
      </c>
      <c r="C29" s="54">
        <f>SUM(C30:C38)</f>
        <v>10142</v>
      </c>
      <c r="D29" s="54">
        <f>SUM(D30:D38)</f>
        <v>985</v>
      </c>
      <c r="E29" s="55" t="s">
        <v>74</v>
      </c>
    </row>
    <row r="30" spans="1:5">
      <c r="A30" s="64" t="s">
        <v>75</v>
      </c>
      <c r="B30" s="57">
        <v>8001</v>
      </c>
      <c r="C30" s="57">
        <v>3945</v>
      </c>
      <c r="D30" s="57">
        <v>416</v>
      </c>
      <c r="E30" s="58" t="s">
        <v>76</v>
      </c>
    </row>
    <row r="31" spans="1:5">
      <c r="A31" s="65" t="s">
        <v>77</v>
      </c>
      <c r="B31" s="57">
        <v>1158</v>
      </c>
      <c r="C31" s="57">
        <v>575</v>
      </c>
      <c r="D31" s="57">
        <v>65</v>
      </c>
      <c r="E31" s="58" t="s">
        <v>78</v>
      </c>
    </row>
    <row r="32" spans="1:5">
      <c r="A32" s="64" t="s">
        <v>79</v>
      </c>
      <c r="B32" s="57">
        <v>1475</v>
      </c>
      <c r="C32" s="57">
        <v>682</v>
      </c>
      <c r="D32" s="57">
        <v>92</v>
      </c>
      <c r="E32" s="58" t="s">
        <v>80</v>
      </c>
    </row>
    <row r="33" spans="1:5">
      <c r="A33" s="56" t="s">
        <v>81</v>
      </c>
      <c r="B33" s="57">
        <v>4900</v>
      </c>
      <c r="C33" s="57">
        <v>2372</v>
      </c>
      <c r="D33" s="57">
        <v>88</v>
      </c>
      <c r="E33" s="58" t="s">
        <v>82</v>
      </c>
    </row>
    <row r="34" spans="1:5">
      <c r="A34" s="65" t="s">
        <v>83</v>
      </c>
      <c r="B34" s="57">
        <v>234</v>
      </c>
      <c r="C34" s="57">
        <v>59</v>
      </c>
      <c r="D34" s="57">
        <v>7</v>
      </c>
      <c r="E34" s="58" t="s">
        <v>1719</v>
      </c>
    </row>
    <row r="35" spans="1:5">
      <c r="A35" s="56" t="s">
        <v>85</v>
      </c>
      <c r="B35" s="57">
        <v>763</v>
      </c>
      <c r="C35" s="57">
        <v>368</v>
      </c>
      <c r="D35" s="57">
        <v>48</v>
      </c>
      <c r="E35" s="58" t="s">
        <v>86</v>
      </c>
    </row>
    <row r="36" spans="1:5">
      <c r="A36" s="56" t="s">
        <v>87</v>
      </c>
      <c r="B36" s="57">
        <v>2063</v>
      </c>
      <c r="C36" s="57">
        <v>1023</v>
      </c>
      <c r="D36" s="57">
        <v>83</v>
      </c>
      <c r="E36" s="58" t="s">
        <v>88</v>
      </c>
    </row>
    <row r="37" spans="1:5">
      <c r="A37" s="56" t="s">
        <v>89</v>
      </c>
      <c r="B37" s="57">
        <v>1789</v>
      </c>
      <c r="C37" s="57">
        <v>879</v>
      </c>
      <c r="D37" s="57">
        <v>158</v>
      </c>
      <c r="E37" s="58" t="s">
        <v>90</v>
      </c>
    </row>
    <row r="38" spans="1:5">
      <c r="A38" s="56" t="s">
        <v>91</v>
      </c>
      <c r="B38" s="57">
        <v>519</v>
      </c>
      <c r="C38" s="57">
        <v>239</v>
      </c>
      <c r="D38" s="57">
        <v>28</v>
      </c>
      <c r="E38" s="58" t="s">
        <v>92</v>
      </c>
    </row>
    <row r="39" spans="1:5">
      <c r="A39" s="66" t="s">
        <v>93</v>
      </c>
      <c r="B39" s="54">
        <f>SUM(B40:B46)</f>
        <v>19276</v>
      </c>
      <c r="C39" s="54">
        <f>SUM(C40:C46)</f>
        <v>9542</v>
      </c>
      <c r="D39" s="54">
        <f>SUM(D40:D46)</f>
        <v>1544</v>
      </c>
      <c r="E39" s="55" t="s">
        <v>94</v>
      </c>
    </row>
    <row r="40" spans="1:5">
      <c r="A40" s="64" t="s">
        <v>95</v>
      </c>
      <c r="B40" s="57">
        <v>4569</v>
      </c>
      <c r="C40" s="57">
        <v>2216</v>
      </c>
      <c r="D40" s="57">
        <v>349</v>
      </c>
      <c r="E40" s="63" t="s">
        <v>96</v>
      </c>
    </row>
    <row r="41" spans="1:5">
      <c r="A41" s="64" t="s">
        <v>97</v>
      </c>
      <c r="B41" s="57">
        <v>2724</v>
      </c>
      <c r="C41" s="57">
        <v>1330</v>
      </c>
      <c r="D41" s="57">
        <v>245</v>
      </c>
      <c r="E41" s="58" t="s">
        <v>98</v>
      </c>
    </row>
    <row r="42" spans="1:5">
      <c r="A42" s="64" t="s">
        <v>99</v>
      </c>
      <c r="B42" s="57">
        <v>289</v>
      </c>
      <c r="C42" s="57">
        <v>126</v>
      </c>
      <c r="D42" s="57">
        <v>35</v>
      </c>
      <c r="E42" s="58" t="s">
        <v>100</v>
      </c>
    </row>
    <row r="43" spans="1:5">
      <c r="A43" s="64" t="s">
        <v>101</v>
      </c>
      <c r="B43" s="57">
        <v>5414</v>
      </c>
      <c r="C43" s="57">
        <v>2742</v>
      </c>
      <c r="D43" s="57">
        <v>476</v>
      </c>
      <c r="E43" s="58" t="s">
        <v>102</v>
      </c>
    </row>
    <row r="44" spans="1:5">
      <c r="A44" s="64" t="s">
        <v>103</v>
      </c>
      <c r="B44" s="57">
        <v>881</v>
      </c>
      <c r="C44" s="57">
        <v>463</v>
      </c>
      <c r="D44" s="57">
        <v>88</v>
      </c>
      <c r="E44" s="63" t="s">
        <v>104</v>
      </c>
    </row>
    <row r="45" spans="1:5">
      <c r="A45" s="64" t="s">
        <v>105</v>
      </c>
      <c r="B45" s="57">
        <v>1598</v>
      </c>
      <c r="C45" s="57">
        <v>763</v>
      </c>
      <c r="D45" s="57">
        <v>106</v>
      </c>
      <c r="E45" s="63" t="s">
        <v>106</v>
      </c>
    </row>
    <row r="46" spans="1:5">
      <c r="A46" s="64" t="s">
        <v>107</v>
      </c>
      <c r="B46" s="57">
        <v>3801</v>
      </c>
      <c r="C46" s="57">
        <v>1902</v>
      </c>
      <c r="D46" s="57">
        <v>245</v>
      </c>
      <c r="E46" s="58" t="s">
        <v>108</v>
      </c>
    </row>
    <row r="47" spans="1:5">
      <c r="A47" s="67" t="s">
        <v>109</v>
      </c>
      <c r="B47" s="54">
        <f>SUM(B48:B52)</f>
        <v>10752</v>
      </c>
      <c r="C47" s="54">
        <f>SUM(C48:C52)</f>
        <v>5283</v>
      </c>
      <c r="D47" s="54">
        <f>SUM(D48:D52)</f>
        <v>607</v>
      </c>
      <c r="E47" s="55" t="s">
        <v>110</v>
      </c>
    </row>
    <row r="48" spans="1:5">
      <c r="A48" s="68" t="s">
        <v>111</v>
      </c>
      <c r="B48" s="57">
        <v>2497</v>
      </c>
      <c r="C48" s="57">
        <v>1258</v>
      </c>
      <c r="D48" s="57">
        <v>132</v>
      </c>
      <c r="E48" s="58" t="s">
        <v>112</v>
      </c>
    </row>
    <row r="49" spans="1:5">
      <c r="A49" s="64" t="s">
        <v>113</v>
      </c>
      <c r="B49" s="57">
        <v>4076</v>
      </c>
      <c r="C49" s="57">
        <v>1985</v>
      </c>
      <c r="D49" s="57">
        <v>234</v>
      </c>
      <c r="E49" s="58" t="s">
        <v>114</v>
      </c>
    </row>
    <row r="50" spans="1:5">
      <c r="A50" s="64" t="s">
        <v>115</v>
      </c>
      <c r="B50" s="57">
        <v>897</v>
      </c>
      <c r="C50" s="57">
        <v>434</v>
      </c>
      <c r="D50" s="57">
        <v>40</v>
      </c>
      <c r="E50" s="58" t="s">
        <v>116</v>
      </c>
    </row>
    <row r="51" spans="1:5">
      <c r="A51" s="64" t="s">
        <v>117</v>
      </c>
      <c r="B51" s="57">
        <v>2457</v>
      </c>
      <c r="C51" s="57">
        <v>1183</v>
      </c>
      <c r="D51" s="57">
        <v>134</v>
      </c>
      <c r="E51" s="58" t="s">
        <v>118</v>
      </c>
    </row>
    <row r="52" spans="1:5">
      <c r="A52" s="64" t="s">
        <v>119</v>
      </c>
      <c r="B52" s="57">
        <v>825</v>
      </c>
      <c r="C52" s="57">
        <v>423</v>
      </c>
      <c r="D52" s="57">
        <v>67</v>
      </c>
      <c r="E52" s="63" t="s">
        <v>120</v>
      </c>
    </row>
    <row r="56" spans="1:5" ht="22.5">
      <c r="A56" s="69" t="s">
        <v>0</v>
      </c>
      <c r="B56" s="70"/>
      <c r="C56" s="70"/>
      <c r="D56" s="70"/>
      <c r="E56" s="71" t="s">
        <v>1</v>
      </c>
    </row>
    <row r="57" spans="1:5" ht="18.75">
      <c r="A57" s="72"/>
      <c r="B57" s="70"/>
      <c r="C57" s="70"/>
      <c r="D57" s="70"/>
      <c r="E57" s="73"/>
    </row>
    <row r="58" spans="1:5" ht="20.25">
      <c r="A58" s="74" t="s">
        <v>25</v>
      </c>
      <c r="B58" s="75"/>
      <c r="C58" s="75"/>
      <c r="D58" s="75"/>
      <c r="E58" s="76" t="s">
        <v>26</v>
      </c>
    </row>
    <row r="59" spans="1:5" ht="20.25">
      <c r="A59" s="77" t="s">
        <v>27</v>
      </c>
      <c r="B59" s="75"/>
      <c r="C59" s="75"/>
      <c r="D59" s="2523" t="s">
        <v>28</v>
      </c>
      <c r="E59" s="2523"/>
    </row>
    <row r="60" spans="1:5" ht="18.75">
      <c r="A60" s="77" t="s">
        <v>121</v>
      </c>
      <c r="B60" s="78"/>
      <c r="C60" s="78"/>
      <c r="D60" s="78"/>
      <c r="E60" s="79" t="s">
        <v>122</v>
      </c>
    </row>
    <row r="61" spans="1:5" ht="18.75">
      <c r="A61" s="77"/>
      <c r="B61" s="78"/>
      <c r="C61" s="78"/>
      <c r="D61" s="78"/>
      <c r="E61" s="75"/>
    </row>
    <row r="62" spans="1:5">
      <c r="A62" s="119" t="s">
        <v>2043</v>
      </c>
      <c r="B62" s="2519" t="s">
        <v>31</v>
      </c>
      <c r="C62" s="2519"/>
      <c r="D62" s="80" t="s">
        <v>32</v>
      </c>
      <c r="E62" s="1833" t="s">
        <v>2052</v>
      </c>
    </row>
    <row r="63" spans="1:5">
      <c r="A63" s="70"/>
      <c r="B63" s="81" t="s">
        <v>17</v>
      </c>
      <c r="C63" s="81" t="s">
        <v>33</v>
      </c>
      <c r="D63" s="82" t="s">
        <v>34</v>
      </c>
      <c r="E63" s="70"/>
    </row>
    <row r="64" spans="1:5">
      <c r="A64" s="83"/>
      <c r="B64" s="84" t="s">
        <v>35</v>
      </c>
      <c r="C64" s="84" t="s">
        <v>36</v>
      </c>
      <c r="D64" s="81"/>
      <c r="E64" s="85"/>
    </row>
    <row r="65" spans="1:5">
      <c r="A65" s="70"/>
      <c r="B65" s="84"/>
      <c r="C65" s="84"/>
      <c r="D65" s="81"/>
      <c r="E65" s="86"/>
    </row>
    <row r="66" spans="1:5">
      <c r="A66" s="87" t="s">
        <v>123</v>
      </c>
      <c r="B66" s="88">
        <f>SUM(B67:B75)</f>
        <v>23107</v>
      </c>
      <c r="C66" s="88">
        <f>SUM(C67:C75)</f>
        <v>11662</v>
      </c>
      <c r="D66" s="89">
        <f>SUM(D67:D75)</f>
        <v>1505</v>
      </c>
      <c r="E66" s="90" t="s">
        <v>124</v>
      </c>
    </row>
    <row r="67" spans="1:5">
      <c r="A67" s="91" t="s">
        <v>125</v>
      </c>
      <c r="B67" s="57">
        <v>956</v>
      </c>
      <c r="C67" s="57">
        <v>467</v>
      </c>
      <c r="D67" s="57">
        <v>76</v>
      </c>
      <c r="E67" s="92" t="s">
        <v>126</v>
      </c>
    </row>
    <row r="68" spans="1:5">
      <c r="A68" s="91" t="s">
        <v>127</v>
      </c>
      <c r="B68" s="57">
        <v>1586</v>
      </c>
      <c r="C68" s="57">
        <v>778</v>
      </c>
      <c r="D68" s="57">
        <v>112</v>
      </c>
      <c r="E68" s="92" t="s">
        <v>128</v>
      </c>
    </row>
    <row r="69" spans="1:5">
      <c r="A69" s="93" t="s">
        <v>129</v>
      </c>
      <c r="B69" s="94">
        <v>14242</v>
      </c>
      <c r="C69" s="94">
        <v>7132</v>
      </c>
      <c r="D69" s="94">
        <v>949</v>
      </c>
      <c r="E69" s="92" t="s">
        <v>130</v>
      </c>
    </row>
    <row r="70" spans="1:5">
      <c r="A70" s="91" t="s">
        <v>131</v>
      </c>
      <c r="B70" s="57">
        <v>868</v>
      </c>
      <c r="C70" s="57">
        <v>431</v>
      </c>
      <c r="D70" s="57">
        <v>73</v>
      </c>
      <c r="E70" s="92" t="s">
        <v>132</v>
      </c>
    </row>
    <row r="71" spans="1:5">
      <c r="A71" s="91" t="s">
        <v>133</v>
      </c>
      <c r="B71" s="57">
        <v>564</v>
      </c>
      <c r="C71" s="57">
        <v>298</v>
      </c>
      <c r="D71" s="57">
        <v>37</v>
      </c>
      <c r="E71" s="92" t="s">
        <v>134</v>
      </c>
    </row>
    <row r="72" spans="1:5">
      <c r="A72" s="91" t="s">
        <v>135</v>
      </c>
      <c r="B72" s="57">
        <v>1934</v>
      </c>
      <c r="C72" s="57">
        <v>970</v>
      </c>
      <c r="D72" s="57">
        <v>122</v>
      </c>
      <c r="E72" s="92" t="s">
        <v>136</v>
      </c>
    </row>
    <row r="73" spans="1:5">
      <c r="A73" s="91" t="s">
        <v>137</v>
      </c>
      <c r="B73" s="57">
        <v>2698</v>
      </c>
      <c r="C73" s="57">
        <v>1470</v>
      </c>
      <c r="D73" s="57">
        <v>125</v>
      </c>
      <c r="E73" s="92" t="s">
        <v>138</v>
      </c>
    </row>
    <row r="74" spans="1:5">
      <c r="A74" s="91" t="s">
        <v>139</v>
      </c>
      <c r="B74" s="57">
        <v>92</v>
      </c>
      <c r="C74" s="57">
        <v>35</v>
      </c>
      <c r="D74" s="57">
        <v>6</v>
      </c>
      <c r="E74" s="92" t="s">
        <v>140</v>
      </c>
    </row>
    <row r="75" spans="1:5">
      <c r="A75" s="91" t="s">
        <v>141</v>
      </c>
      <c r="B75" s="57">
        <v>167</v>
      </c>
      <c r="C75" s="57">
        <v>81</v>
      </c>
      <c r="D75" s="57">
        <v>5</v>
      </c>
      <c r="E75" s="92" t="s">
        <v>142</v>
      </c>
    </row>
    <row r="76" spans="1:5">
      <c r="A76" s="95" t="s">
        <v>143</v>
      </c>
      <c r="B76" s="88">
        <f>SUM(B77:B84)</f>
        <v>23229</v>
      </c>
      <c r="C76" s="88">
        <f>SUM(C77:C84)</f>
        <v>11539</v>
      </c>
      <c r="D76" s="89">
        <f>SUM(D77:D84)</f>
        <v>982</v>
      </c>
      <c r="E76" s="96" t="s">
        <v>144</v>
      </c>
    </row>
    <row r="77" spans="1:5">
      <c r="A77" s="91" t="s">
        <v>145</v>
      </c>
      <c r="B77" s="57">
        <v>3894</v>
      </c>
      <c r="C77" s="57">
        <v>1950</v>
      </c>
      <c r="D77" s="57">
        <v>144</v>
      </c>
      <c r="E77" s="92" t="s">
        <v>146</v>
      </c>
    </row>
    <row r="78" spans="1:5">
      <c r="A78" s="91" t="s">
        <v>147</v>
      </c>
      <c r="B78" s="57">
        <v>820</v>
      </c>
      <c r="C78" s="57">
        <v>406</v>
      </c>
      <c r="D78" s="57">
        <v>56</v>
      </c>
      <c r="E78" s="92" t="s">
        <v>148</v>
      </c>
    </row>
    <row r="79" spans="1:5">
      <c r="A79" s="91" t="s">
        <v>149</v>
      </c>
      <c r="B79" s="57">
        <v>3545</v>
      </c>
      <c r="C79" s="57">
        <v>1813</v>
      </c>
      <c r="D79" s="57">
        <v>146</v>
      </c>
      <c r="E79" s="92" t="s">
        <v>150</v>
      </c>
    </row>
    <row r="80" spans="1:5">
      <c r="A80" s="91" t="s">
        <v>151</v>
      </c>
      <c r="B80" s="57">
        <v>731</v>
      </c>
      <c r="C80" s="57">
        <v>372</v>
      </c>
      <c r="D80" s="57">
        <v>68</v>
      </c>
      <c r="E80" s="92" t="s">
        <v>152</v>
      </c>
    </row>
    <row r="81" spans="1:5">
      <c r="A81" s="91" t="s">
        <v>153</v>
      </c>
      <c r="B81" s="57">
        <v>8003</v>
      </c>
      <c r="C81" s="57">
        <v>3931</v>
      </c>
      <c r="D81" s="57">
        <v>137</v>
      </c>
      <c r="E81" s="92" t="s">
        <v>154</v>
      </c>
    </row>
    <row r="82" spans="1:5">
      <c r="A82" s="91" t="s">
        <v>155</v>
      </c>
      <c r="B82" s="57">
        <v>1160</v>
      </c>
      <c r="C82" s="57">
        <v>583</v>
      </c>
      <c r="D82" s="57">
        <v>78</v>
      </c>
      <c r="E82" s="92" t="s">
        <v>156</v>
      </c>
    </row>
    <row r="83" spans="1:5">
      <c r="A83" s="91" t="s">
        <v>157</v>
      </c>
      <c r="B83" s="57">
        <v>3813</v>
      </c>
      <c r="C83" s="57">
        <v>1864</v>
      </c>
      <c r="D83" s="57">
        <v>270</v>
      </c>
      <c r="E83" s="92" t="s">
        <v>2046</v>
      </c>
    </row>
    <row r="84" spans="1:5">
      <c r="A84" s="91" t="s">
        <v>159</v>
      </c>
      <c r="B84" s="57">
        <v>1263</v>
      </c>
      <c r="C84" s="57">
        <v>620</v>
      </c>
      <c r="D84" s="57">
        <v>83</v>
      </c>
      <c r="E84" s="92" t="s">
        <v>160</v>
      </c>
    </row>
    <row r="85" spans="1:5">
      <c r="A85" s="97" t="s">
        <v>161</v>
      </c>
      <c r="B85" s="89">
        <f>SUM(B86:B90)</f>
        <v>11107</v>
      </c>
      <c r="C85" s="89">
        <f>SUM(C86:C90)</f>
        <v>5455</v>
      </c>
      <c r="D85" s="89">
        <f>SUM(D86:D90)</f>
        <v>694</v>
      </c>
      <c r="E85" s="98" t="s">
        <v>162</v>
      </c>
    </row>
    <row r="86" spans="1:5">
      <c r="A86" s="91" t="s">
        <v>163</v>
      </c>
      <c r="B86" s="57">
        <v>3646</v>
      </c>
      <c r="C86" s="57">
        <v>1808</v>
      </c>
      <c r="D86" s="57">
        <v>268</v>
      </c>
      <c r="E86" s="92" t="s">
        <v>2047</v>
      </c>
    </row>
    <row r="87" spans="1:5">
      <c r="A87" s="91" t="s">
        <v>165</v>
      </c>
      <c r="B87" s="57">
        <v>1877</v>
      </c>
      <c r="C87" s="57">
        <v>915</v>
      </c>
      <c r="D87" s="57">
        <v>107</v>
      </c>
      <c r="E87" s="92" t="s">
        <v>166</v>
      </c>
    </row>
    <row r="88" spans="1:5">
      <c r="A88" s="91" t="s">
        <v>167</v>
      </c>
      <c r="B88" s="57">
        <v>1909</v>
      </c>
      <c r="C88" s="57">
        <v>923</v>
      </c>
      <c r="D88" s="57">
        <v>103</v>
      </c>
      <c r="E88" s="92" t="s">
        <v>168</v>
      </c>
    </row>
    <row r="89" spans="1:5">
      <c r="A89" s="91" t="s">
        <v>169</v>
      </c>
      <c r="B89" s="57">
        <v>2949</v>
      </c>
      <c r="C89" s="57">
        <v>1473</v>
      </c>
      <c r="D89" s="57">
        <v>165</v>
      </c>
      <c r="E89" s="92" t="s">
        <v>170</v>
      </c>
    </row>
    <row r="90" spans="1:5">
      <c r="A90" s="91" t="s">
        <v>171</v>
      </c>
      <c r="B90" s="57">
        <v>726</v>
      </c>
      <c r="C90" s="57">
        <v>336</v>
      </c>
      <c r="D90" s="57">
        <v>51</v>
      </c>
      <c r="E90" s="92" t="s">
        <v>172</v>
      </c>
    </row>
    <row r="91" spans="1:5">
      <c r="A91" s="95" t="s">
        <v>173</v>
      </c>
      <c r="B91" s="89">
        <f>SUM(B92:B97)</f>
        <v>31450</v>
      </c>
      <c r="C91" s="89">
        <f>SUM(C92:C97)</f>
        <v>15691</v>
      </c>
      <c r="D91" s="89">
        <f>SUM(D92:D97)</f>
        <v>2126</v>
      </c>
      <c r="E91" s="99" t="s">
        <v>174</v>
      </c>
    </row>
    <row r="92" spans="1:5">
      <c r="A92" s="91" t="s">
        <v>175</v>
      </c>
      <c r="B92" s="57">
        <v>8180</v>
      </c>
      <c r="C92" s="57">
        <v>3990</v>
      </c>
      <c r="D92" s="57">
        <v>651</v>
      </c>
      <c r="E92" s="92" t="s">
        <v>176</v>
      </c>
    </row>
    <row r="93" spans="1:5">
      <c r="A93" s="91" t="s">
        <v>177</v>
      </c>
      <c r="B93" s="57">
        <v>5570</v>
      </c>
      <c r="C93" s="57">
        <v>2732</v>
      </c>
      <c r="D93" s="57">
        <v>313</v>
      </c>
      <c r="E93" s="92" t="s">
        <v>2048</v>
      </c>
    </row>
    <row r="94" spans="1:5">
      <c r="A94" s="91" t="s">
        <v>179</v>
      </c>
      <c r="B94" s="57">
        <v>9991</v>
      </c>
      <c r="C94" s="57">
        <v>5092</v>
      </c>
      <c r="D94" s="57">
        <v>618</v>
      </c>
      <c r="E94" s="92" t="s">
        <v>2049</v>
      </c>
    </row>
    <row r="95" spans="1:5">
      <c r="A95" s="91" t="s">
        <v>181</v>
      </c>
      <c r="B95" s="57">
        <v>6052</v>
      </c>
      <c r="C95" s="57">
        <v>3065</v>
      </c>
      <c r="D95" s="57">
        <v>388</v>
      </c>
      <c r="E95" s="92" t="s">
        <v>182</v>
      </c>
    </row>
    <row r="96" spans="1:5">
      <c r="A96" s="91" t="s">
        <v>183</v>
      </c>
      <c r="B96" s="57">
        <v>1229</v>
      </c>
      <c r="C96" s="57">
        <v>620</v>
      </c>
      <c r="D96" s="57">
        <v>115</v>
      </c>
      <c r="E96" s="92" t="s">
        <v>184</v>
      </c>
    </row>
    <row r="97" spans="1:6">
      <c r="A97" s="91" t="s">
        <v>185</v>
      </c>
      <c r="B97" s="57">
        <v>428</v>
      </c>
      <c r="C97" s="57">
        <v>192</v>
      </c>
      <c r="D97" s="57">
        <v>41</v>
      </c>
      <c r="E97" s="92" t="s">
        <v>186</v>
      </c>
      <c r="F97" s="92"/>
    </row>
    <row r="98" spans="1:6">
      <c r="A98" s="100" t="s">
        <v>187</v>
      </c>
      <c r="B98" s="89">
        <f>SUM(B99:B102)</f>
        <v>3760</v>
      </c>
      <c r="C98" s="89">
        <f>SUM(C99:C102)</f>
        <v>1992</v>
      </c>
      <c r="D98" s="89">
        <f>SUM(D99:D102)</f>
        <v>207</v>
      </c>
      <c r="E98" s="96" t="s">
        <v>188</v>
      </c>
    </row>
    <row r="99" spans="1:6">
      <c r="A99" s="91" t="s">
        <v>189</v>
      </c>
      <c r="B99" s="57">
        <v>25</v>
      </c>
      <c r="C99" s="57">
        <v>13</v>
      </c>
      <c r="D99" s="57">
        <v>2</v>
      </c>
      <c r="E99" s="92" t="s">
        <v>190</v>
      </c>
    </row>
    <row r="100" spans="1:6">
      <c r="A100" s="91" t="s">
        <v>191</v>
      </c>
      <c r="B100" s="57">
        <v>2494</v>
      </c>
      <c r="C100" s="57">
        <v>1309</v>
      </c>
      <c r="D100" s="57">
        <v>139</v>
      </c>
      <c r="E100" s="92" t="s">
        <v>192</v>
      </c>
    </row>
    <row r="101" spans="1:6">
      <c r="A101" s="91" t="s">
        <v>193</v>
      </c>
      <c r="B101" s="57">
        <v>544</v>
      </c>
      <c r="C101" s="57">
        <v>264</v>
      </c>
      <c r="D101" s="57">
        <v>40</v>
      </c>
      <c r="E101" s="92" t="s">
        <v>194</v>
      </c>
    </row>
    <row r="102" spans="1:6">
      <c r="A102" s="91" t="s">
        <v>195</v>
      </c>
      <c r="B102" s="57">
        <v>697</v>
      </c>
      <c r="C102" s="57">
        <v>406</v>
      </c>
      <c r="D102" s="57">
        <v>26</v>
      </c>
      <c r="E102" s="92" t="s">
        <v>196</v>
      </c>
    </row>
    <row r="103" spans="1:6">
      <c r="A103" s="87" t="s">
        <v>197</v>
      </c>
      <c r="B103" s="89">
        <f>SUM(B104:B107)</f>
        <v>2038</v>
      </c>
      <c r="C103" s="89">
        <f>SUM(C104:C107)</f>
        <v>1034</v>
      </c>
      <c r="D103" s="89">
        <f>SUM(D104:D107)</f>
        <v>189</v>
      </c>
      <c r="E103" s="96" t="s">
        <v>198</v>
      </c>
    </row>
    <row r="104" spans="1:6">
      <c r="A104" s="91" t="s">
        <v>199</v>
      </c>
      <c r="B104" s="57">
        <v>235</v>
      </c>
      <c r="C104" s="57">
        <v>120</v>
      </c>
      <c r="D104" s="57">
        <v>13</v>
      </c>
      <c r="E104" s="92" t="s">
        <v>200</v>
      </c>
    </row>
    <row r="105" spans="1:6">
      <c r="A105" s="91" t="s">
        <v>201</v>
      </c>
      <c r="B105" s="57">
        <v>255</v>
      </c>
      <c r="C105" s="57">
        <v>126</v>
      </c>
      <c r="D105" s="57">
        <v>30</v>
      </c>
      <c r="E105" s="92" t="s">
        <v>202</v>
      </c>
    </row>
    <row r="106" spans="1:6">
      <c r="A106" s="91" t="s">
        <v>203</v>
      </c>
      <c r="B106" s="57">
        <v>1522</v>
      </c>
      <c r="C106" s="57">
        <v>778</v>
      </c>
      <c r="D106" s="57">
        <v>143</v>
      </c>
      <c r="E106" s="92" t="s">
        <v>204</v>
      </c>
    </row>
    <row r="107" spans="1:6">
      <c r="A107" s="91" t="s">
        <v>205</v>
      </c>
      <c r="B107" s="57">
        <v>26</v>
      </c>
      <c r="C107" s="57">
        <v>10</v>
      </c>
      <c r="D107" s="57">
        <v>3</v>
      </c>
      <c r="E107" s="92" t="s">
        <v>206</v>
      </c>
    </row>
    <row r="108" spans="1:6">
      <c r="A108" s="100" t="s">
        <v>207</v>
      </c>
      <c r="B108" s="89">
        <f>SUM(B109:B110)</f>
        <v>103</v>
      </c>
      <c r="C108" s="89">
        <f>SUM(C109:C110)</f>
        <v>47</v>
      </c>
      <c r="D108" s="89">
        <f>SUM(D109:D110)</f>
        <v>9</v>
      </c>
      <c r="E108" s="96" t="s">
        <v>208</v>
      </c>
    </row>
    <row r="109" spans="1:6">
      <c r="A109" s="101" t="s">
        <v>209</v>
      </c>
      <c r="B109" s="57">
        <v>0</v>
      </c>
      <c r="C109" s="57">
        <v>0</v>
      </c>
      <c r="D109" s="57">
        <v>0</v>
      </c>
      <c r="E109" s="102" t="s">
        <v>210</v>
      </c>
    </row>
    <row r="110" spans="1:6">
      <c r="A110" s="103" t="s">
        <v>211</v>
      </c>
      <c r="B110" s="57">
        <v>103</v>
      </c>
      <c r="C110" s="57">
        <v>47</v>
      </c>
      <c r="D110" s="57">
        <v>9</v>
      </c>
      <c r="E110" s="102" t="s">
        <v>212</v>
      </c>
    </row>
    <row r="111" spans="1:6">
      <c r="A111" s="104" t="s">
        <v>16</v>
      </c>
      <c r="B111" s="105">
        <f>'pres 2'!B11+'pres 2'!B20+'pres 2'!B29+'pres 2'!B39+'pres 2'!B47+'pres 2'!B108+'pres 2'!B103+'pres 2'!B98+'pres 2'!B91+'pres 2'!B85+'pres 2'!B76+'pres 2'!B66</f>
        <v>170384</v>
      </c>
      <c r="C111" s="105">
        <f>'pres 2'!C11+'pres 2'!C20+'pres 2'!C29+'pres 2'!C39+'pres 2'!C47+'pres 2'!C108+'pres 2'!C103+'pres 2'!C98+'pres 2'!C91+'pres 2'!C85+'pres 2'!C76+'pres 2'!C66</f>
        <v>84594</v>
      </c>
      <c r="D111" s="105">
        <f>'pres 2'!D11+'pres 2'!D20+'pres 2'!D29+'pres 2'!D39+'pres 2'!D47+'pres 2'!D108+'pres 2'!D103+'pres 2'!D98+'pres 2'!D91+'pres 2'!D85+'pres 2'!D76+'pres 2'!D66</f>
        <v>10499</v>
      </c>
      <c r="E111" s="106" t="s">
        <v>17</v>
      </c>
    </row>
    <row r="112" spans="1:6">
      <c r="A112" s="16"/>
      <c r="B112" s="107"/>
      <c r="C112" s="107"/>
      <c r="D112" s="107"/>
      <c r="E112" s="12"/>
    </row>
    <row r="113" spans="1:5">
      <c r="A113" s="2520"/>
      <c r="B113" s="2520"/>
      <c r="C113" s="2520"/>
      <c r="D113" s="2520"/>
      <c r="E113" s="2520"/>
    </row>
    <row r="114" spans="1:5">
      <c r="A114" s="108"/>
      <c r="B114" s="108"/>
      <c r="C114" s="108"/>
      <c r="D114" s="108"/>
      <c r="E114" s="108"/>
    </row>
    <row r="115" spans="1:5">
      <c r="A115" s="70"/>
      <c r="B115" s="109"/>
      <c r="C115" s="109"/>
      <c r="D115" s="109"/>
      <c r="E115" s="70"/>
    </row>
    <row r="116" spans="1:5">
      <c r="A116" s="34" t="s">
        <v>2051</v>
      </c>
      <c r="B116" s="34"/>
      <c r="C116" s="34"/>
      <c r="D116" s="2"/>
      <c r="E116" s="35" t="s">
        <v>2050</v>
      </c>
    </row>
  </sheetData>
  <mergeCells count="5">
    <mergeCell ref="B62:C62"/>
    <mergeCell ref="A113:E113"/>
    <mergeCell ref="D4:E4"/>
    <mergeCell ref="B7:C7"/>
    <mergeCell ref="D59:E59"/>
  </mergeCells>
  <pageMargins left="0.7" right="0.7" top="0.75" bottom="0.75" header="0.3" footer="0.3"/>
  <pageSetup paperSize="9" scale="75" orientation="portrait" r:id="rId1"/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15"/>
  <sheetViews>
    <sheetView view="pageLayout" topLeftCell="A94" zoomScale="70" zoomScalePageLayoutView="70" workbookViewId="0">
      <selection activeCell="A16" sqref="A16"/>
    </sheetView>
  </sheetViews>
  <sheetFormatPr baseColWidth="10" defaultRowHeight="15"/>
  <cols>
    <col min="1" max="1" width="32" customWidth="1"/>
    <col min="2" max="3" width="14.7109375" customWidth="1"/>
    <col min="4" max="4" width="17" customWidth="1"/>
    <col min="5" max="5" width="35" customWidth="1"/>
  </cols>
  <sheetData>
    <row r="1" spans="1:5" ht="22.5">
      <c r="A1" s="110" t="s">
        <v>0</v>
      </c>
      <c r="B1" s="111"/>
      <c r="C1" s="111"/>
      <c r="D1" s="111"/>
      <c r="E1" s="112" t="s">
        <v>1</v>
      </c>
    </row>
    <row r="2" spans="1:5">
      <c r="A2" s="111"/>
      <c r="B2" s="111"/>
      <c r="C2" s="111"/>
      <c r="D2" s="111"/>
      <c r="E2" s="113"/>
    </row>
    <row r="3" spans="1:5" ht="20.25">
      <c r="A3" s="114" t="s">
        <v>213</v>
      </c>
      <c r="B3" s="115"/>
      <c r="C3" s="116"/>
      <c r="D3" s="2524" t="s">
        <v>214</v>
      </c>
      <c r="E3" s="2524"/>
    </row>
    <row r="4" spans="1:5" ht="20.25">
      <c r="A4" s="117" t="s">
        <v>215</v>
      </c>
      <c r="B4" s="115"/>
      <c r="C4" s="115"/>
      <c r="D4" s="115"/>
      <c r="E4" s="118" t="s">
        <v>216</v>
      </c>
    </row>
    <row r="5" spans="1:5" ht="20.25">
      <c r="A5" s="117" t="s">
        <v>217</v>
      </c>
      <c r="B5" s="111"/>
      <c r="C5" s="111"/>
      <c r="D5" s="111"/>
      <c r="E5" s="118" t="s">
        <v>218</v>
      </c>
    </row>
    <row r="6" spans="1:5" ht="18.75">
      <c r="A6" s="117"/>
      <c r="B6" s="111"/>
      <c r="C6" s="111"/>
      <c r="D6" s="111"/>
      <c r="E6" s="111"/>
    </row>
    <row r="7" spans="1:5">
      <c r="A7" s="119" t="s">
        <v>2043</v>
      </c>
      <c r="B7" s="2525" t="s">
        <v>2365</v>
      </c>
      <c r="C7" s="2525"/>
      <c r="D7" s="2526" t="s">
        <v>32</v>
      </c>
      <c r="E7" s="1833" t="s">
        <v>2052</v>
      </c>
    </row>
    <row r="8" spans="1:5" ht="15.75">
      <c r="A8" s="120"/>
      <c r="B8" s="121" t="s">
        <v>17</v>
      </c>
      <c r="C8" s="121" t="s">
        <v>33</v>
      </c>
      <c r="D8" s="2526"/>
      <c r="E8" s="122"/>
    </row>
    <row r="9" spans="1:5">
      <c r="A9" s="49"/>
      <c r="B9" s="123" t="s">
        <v>220</v>
      </c>
      <c r="C9" s="123" t="s">
        <v>221</v>
      </c>
      <c r="D9" s="124" t="s">
        <v>34</v>
      </c>
      <c r="E9" s="51"/>
    </row>
    <row r="10" spans="1:5">
      <c r="A10" s="125"/>
      <c r="B10" s="126"/>
      <c r="C10" s="126"/>
      <c r="D10" s="126"/>
      <c r="E10" s="125"/>
    </row>
    <row r="11" spans="1:5">
      <c r="A11" s="53" t="s">
        <v>37</v>
      </c>
      <c r="B11" s="54">
        <f>SUM(B12:B19)</f>
        <v>72131</v>
      </c>
      <c r="C11" s="54">
        <f>SUM(C12:C19)</f>
        <v>35460</v>
      </c>
      <c r="D11" s="54">
        <f>SUM(D12:D19)</f>
        <v>1873</v>
      </c>
      <c r="E11" s="55" t="s">
        <v>38</v>
      </c>
    </row>
    <row r="12" spans="1:5">
      <c r="A12" s="56" t="s">
        <v>39</v>
      </c>
      <c r="B12" s="57">
        <v>7389</v>
      </c>
      <c r="C12" s="57">
        <v>3612</v>
      </c>
      <c r="D12" s="57">
        <v>82</v>
      </c>
      <c r="E12" s="58" t="s">
        <v>40</v>
      </c>
    </row>
    <row r="13" spans="1:5">
      <c r="A13" s="56" t="s">
        <v>41</v>
      </c>
      <c r="B13" s="57">
        <v>6339</v>
      </c>
      <c r="C13" s="57">
        <v>3094</v>
      </c>
      <c r="D13" s="57">
        <v>26</v>
      </c>
      <c r="E13" s="58" t="s">
        <v>42</v>
      </c>
    </row>
    <row r="14" spans="1:5">
      <c r="A14" s="59" t="s">
        <v>43</v>
      </c>
      <c r="B14" s="57">
        <v>3681</v>
      </c>
      <c r="C14" s="57">
        <v>1823</v>
      </c>
      <c r="D14" s="57">
        <v>219</v>
      </c>
      <c r="E14" s="58" t="s">
        <v>44</v>
      </c>
    </row>
    <row r="15" spans="1:5">
      <c r="A15" s="60" t="s">
        <v>45</v>
      </c>
      <c r="B15" s="57">
        <v>8760</v>
      </c>
      <c r="C15" s="57">
        <v>4317</v>
      </c>
      <c r="D15" s="57">
        <v>432</v>
      </c>
      <c r="E15" s="58" t="s">
        <v>46</v>
      </c>
    </row>
    <row r="16" spans="1:5">
      <c r="A16" s="60" t="s">
        <v>47</v>
      </c>
      <c r="B16" s="57">
        <v>7062</v>
      </c>
      <c r="C16" s="57">
        <v>3451</v>
      </c>
      <c r="D16" s="57">
        <v>199</v>
      </c>
      <c r="E16" s="58" t="s">
        <v>48</v>
      </c>
    </row>
    <row r="17" spans="1:5">
      <c r="A17" s="60" t="s">
        <v>49</v>
      </c>
      <c r="B17" s="57">
        <v>19603</v>
      </c>
      <c r="C17" s="57">
        <v>9632</v>
      </c>
      <c r="D17" s="57">
        <v>292</v>
      </c>
      <c r="E17" s="58" t="s">
        <v>50</v>
      </c>
    </row>
    <row r="18" spans="1:5">
      <c r="A18" s="60" t="s">
        <v>51</v>
      </c>
      <c r="B18" s="57">
        <v>14015</v>
      </c>
      <c r="C18" s="57">
        <v>6904</v>
      </c>
      <c r="D18" s="57">
        <v>303</v>
      </c>
      <c r="E18" s="58" t="s">
        <v>52</v>
      </c>
    </row>
    <row r="19" spans="1:5">
      <c r="A19" s="60" t="s">
        <v>53</v>
      </c>
      <c r="B19" s="57">
        <v>5282</v>
      </c>
      <c r="C19" s="57">
        <v>2627</v>
      </c>
      <c r="D19" s="57">
        <v>320</v>
      </c>
      <c r="E19" s="58" t="s">
        <v>54</v>
      </c>
    </row>
    <row r="20" spans="1:5">
      <c r="A20" s="61" t="s">
        <v>55</v>
      </c>
      <c r="B20" s="54">
        <f>SUM(B21:B28)</f>
        <v>50076</v>
      </c>
      <c r="C20" s="54">
        <f>SUM(C21:C28)</f>
        <v>24456</v>
      </c>
      <c r="D20" s="54">
        <f>SUM(D21:D28)</f>
        <v>338</v>
      </c>
      <c r="E20" s="62" t="s">
        <v>56</v>
      </c>
    </row>
    <row r="21" spans="1:5">
      <c r="A21" s="56" t="s">
        <v>57</v>
      </c>
      <c r="B21" s="57">
        <v>6046</v>
      </c>
      <c r="C21" s="57">
        <v>2935</v>
      </c>
      <c r="D21" s="57">
        <v>25</v>
      </c>
      <c r="E21" s="63" t="s">
        <v>58</v>
      </c>
    </row>
    <row r="22" spans="1:5">
      <c r="A22" s="56" t="s">
        <v>59</v>
      </c>
      <c r="B22" s="57">
        <v>4353</v>
      </c>
      <c r="C22" s="57">
        <v>2120</v>
      </c>
      <c r="D22" s="57">
        <v>8</v>
      </c>
      <c r="E22" s="63" t="s">
        <v>60</v>
      </c>
    </row>
    <row r="23" spans="1:5">
      <c r="A23" s="56" t="s">
        <v>61</v>
      </c>
      <c r="B23" s="57">
        <v>2808</v>
      </c>
      <c r="C23" s="57">
        <v>1360</v>
      </c>
      <c r="D23" s="57">
        <v>21</v>
      </c>
      <c r="E23" s="63" t="s">
        <v>1718</v>
      </c>
    </row>
    <row r="24" spans="1:5">
      <c r="A24" s="56" t="s">
        <v>63</v>
      </c>
      <c r="B24" s="57">
        <v>6231</v>
      </c>
      <c r="C24" s="57">
        <v>3058</v>
      </c>
      <c r="D24" s="57">
        <v>59</v>
      </c>
      <c r="E24" s="58" t="s">
        <v>64</v>
      </c>
    </row>
    <row r="25" spans="1:5">
      <c r="A25" s="56" t="s">
        <v>65</v>
      </c>
      <c r="B25" s="57">
        <v>2847</v>
      </c>
      <c r="C25" s="57">
        <v>1394</v>
      </c>
      <c r="D25" s="57">
        <v>20</v>
      </c>
      <c r="E25" s="63" t="s">
        <v>66</v>
      </c>
    </row>
    <row r="26" spans="1:5">
      <c r="A26" s="56" t="s">
        <v>67</v>
      </c>
      <c r="B26" s="57">
        <v>11741</v>
      </c>
      <c r="C26" s="57">
        <v>5806</v>
      </c>
      <c r="D26" s="57">
        <v>48</v>
      </c>
      <c r="E26" s="63" t="s">
        <v>68</v>
      </c>
    </row>
    <row r="27" spans="1:5">
      <c r="A27" s="56" t="s">
        <v>69</v>
      </c>
      <c r="B27" s="57">
        <v>11220</v>
      </c>
      <c r="C27" s="57">
        <v>5426</v>
      </c>
      <c r="D27" s="57">
        <v>129</v>
      </c>
      <c r="E27" s="63" t="s">
        <v>70</v>
      </c>
    </row>
    <row r="28" spans="1:5">
      <c r="A28" s="56" t="s">
        <v>71</v>
      </c>
      <c r="B28" s="57">
        <v>4830</v>
      </c>
      <c r="C28" s="57">
        <v>2357</v>
      </c>
      <c r="D28" s="57">
        <v>28</v>
      </c>
      <c r="E28" s="63" t="s">
        <v>72</v>
      </c>
    </row>
    <row r="29" spans="1:5">
      <c r="A29" s="53" t="s">
        <v>73</v>
      </c>
      <c r="B29" s="54">
        <f>SUM(B30:B38)</f>
        <v>86362</v>
      </c>
      <c r="C29" s="54">
        <f>SUM(C30:C38)</f>
        <v>42688</v>
      </c>
      <c r="D29" s="54">
        <f>SUM(D30:D38)</f>
        <v>1138</v>
      </c>
      <c r="E29" s="55" t="s">
        <v>74</v>
      </c>
    </row>
    <row r="30" spans="1:5">
      <c r="A30" s="64" t="s">
        <v>75</v>
      </c>
      <c r="B30" s="57">
        <v>14683</v>
      </c>
      <c r="C30" s="57">
        <v>7278</v>
      </c>
      <c r="D30" s="57">
        <v>236</v>
      </c>
      <c r="E30" s="58" t="s">
        <v>76</v>
      </c>
    </row>
    <row r="31" spans="1:5">
      <c r="A31" s="65" t="s">
        <v>77</v>
      </c>
      <c r="B31" s="57">
        <v>4863</v>
      </c>
      <c r="C31" s="57">
        <v>2442</v>
      </c>
      <c r="D31" s="57">
        <v>40</v>
      </c>
      <c r="E31" s="58" t="s">
        <v>78</v>
      </c>
    </row>
    <row r="32" spans="1:5">
      <c r="A32" s="64" t="s">
        <v>79</v>
      </c>
      <c r="B32" s="57">
        <v>6523</v>
      </c>
      <c r="C32" s="57">
        <v>3244</v>
      </c>
      <c r="D32" s="57">
        <v>97</v>
      </c>
      <c r="E32" s="58" t="s">
        <v>80</v>
      </c>
    </row>
    <row r="33" spans="1:5">
      <c r="A33" s="56" t="s">
        <v>81</v>
      </c>
      <c r="B33" s="57">
        <v>24225</v>
      </c>
      <c r="C33" s="57">
        <v>11974</v>
      </c>
      <c r="D33" s="57">
        <v>452</v>
      </c>
      <c r="E33" s="58" t="s">
        <v>82</v>
      </c>
    </row>
    <row r="34" spans="1:5">
      <c r="A34" s="65" t="s">
        <v>83</v>
      </c>
      <c r="B34" s="57">
        <v>3990</v>
      </c>
      <c r="C34" s="57">
        <v>1954</v>
      </c>
      <c r="D34" s="57">
        <v>71</v>
      </c>
      <c r="E34" s="58" t="s">
        <v>1719</v>
      </c>
    </row>
    <row r="35" spans="1:5">
      <c r="A35" s="56" t="s">
        <v>85</v>
      </c>
      <c r="B35" s="57">
        <v>7161</v>
      </c>
      <c r="C35" s="57">
        <v>3460</v>
      </c>
      <c r="D35" s="57">
        <v>76</v>
      </c>
      <c r="E35" s="58" t="s">
        <v>86</v>
      </c>
    </row>
    <row r="36" spans="1:5">
      <c r="A36" s="56" t="s">
        <v>87</v>
      </c>
      <c r="B36" s="57">
        <v>10232</v>
      </c>
      <c r="C36" s="57">
        <v>5150</v>
      </c>
      <c r="D36" s="57">
        <v>77</v>
      </c>
      <c r="E36" s="58" t="s">
        <v>88</v>
      </c>
    </row>
    <row r="37" spans="1:5">
      <c r="A37" s="56" t="s">
        <v>89</v>
      </c>
      <c r="B37" s="57">
        <v>9036</v>
      </c>
      <c r="C37" s="57">
        <v>4377</v>
      </c>
      <c r="D37" s="57">
        <v>59</v>
      </c>
      <c r="E37" s="58" t="s">
        <v>90</v>
      </c>
    </row>
    <row r="38" spans="1:5">
      <c r="A38" s="56" t="s">
        <v>91</v>
      </c>
      <c r="B38" s="57">
        <v>5649</v>
      </c>
      <c r="C38" s="57">
        <v>2809</v>
      </c>
      <c r="D38" s="57">
        <v>30</v>
      </c>
      <c r="E38" s="58" t="s">
        <v>92</v>
      </c>
    </row>
    <row r="39" spans="1:5">
      <c r="A39" s="66" t="s">
        <v>93</v>
      </c>
      <c r="B39" s="54">
        <f>SUM(B40:B46)</f>
        <v>112770</v>
      </c>
      <c r="C39" s="54">
        <f>SUM(C40:C46)</f>
        <v>55816</v>
      </c>
      <c r="D39" s="54">
        <f>SUM(D40:D46)</f>
        <v>4667</v>
      </c>
      <c r="E39" s="55" t="s">
        <v>94</v>
      </c>
    </row>
    <row r="40" spans="1:5">
      <c r="A40" s="64" t="s">
        <v>95</v>
      </c>
      <c r="B40" s="57">
        <v>24955</v>
      </c>
      <c r="C40" s="57">
        <v>12476</v>
      </c>
      <c r="D40" s="57">
        <v>666</v>
      </c>
      <c r="E40" s="63" t="s">
        <v>96</v>
      </c>
    </row>
    <row r="41" spans="1:5">
      <c r="A41" s="64" t="s">
        <v>97</v>
      </c>
      <c r="B41" s="57">
        <v>10880</v>
      </c>
      <c r="C41" s="57">
        <v>5280</v>
      </c>
      <c r="D41" s="57">
        <v>466</v>
      </c>
      <c r="E41" s="58" t="s">
        <v>98</v>
      </c>
    </row>
    <row r="42" spans="1:5">
      <c r="A42" s="64" t="s">
        <v>99</v>
      </c>
      <c r="B42" s="57">
        <v>14064</v>
      </c>
      <c r="C42" s="57">
        <v>6909</v>
      </c>
      <c r="D42" s="57">
        <v>1015</v>
      </c>
      <c r="E42" s="58" t="s">
        <v>100</v>
      </c>
    </row>
    <row r="43" spans="1:5">
      <c r="A43" s="64" t="s">
        <v>101</v>
      </c>
      <c r="B43" s="57">
        <v>21773</v>
      </c>
      <c r="C43" s="57">
        <v>10842</v>
      </c>
      <c r="D43" s="57">
        <v>1230</v>
      </c>
      <c r="E43" s="58" t="s">
        <v>102</v>
      </c>
    </row>
    <row r="44" spans="1:5">
      <c r="A44" s="64" t="s">
        <v>103</v>
      </c>
      <c r="B44" s="57">
        <v>15838</v>
      </c>
      <c r="C44" s="57">
        <v>7871</v>
      </c>
      <c r="D44" s="57">
        <v>642</v>
      </c>
      <c r="E44" s="63" t="s">
        <v>104</v>
      </c>
    </row>
    <row r="45" spans="1:5">
      <c r="A45" s="64" t="s">
        <v>105</v>
      </c>
      <c r="B45" s="57">
        <v>9117</v>
      </c>
      <c r="C45" s="57">
        <v>4528</v>
      </c>
      <c r="D45" s="57">
        <v>295</v>
      </c>
      <c r="E45" s="63" t="s">
        <v>106</v>
      </c>
    </row>
    <row r="46" spans="1:5">
      <c r="A46" s="64" t="s">
        <v>107</v>
      </c>
      <c r="B46" s="57">
        <v>16143</v>
      </c>
      <c r="C46" s="57">
        <v>7910</v>
      </c>
      <c r="D46" s="57">
        <v>353</v>
      </c>
      <c r="E46" s="58" t="s">
        <v>108</v>
      </c>
    </row>
    <row r="47" spans="1:5">
      <c r="A47" s="67" t="s">
        <v>109</v>
      </c>
      <c r="B47" s="54">
        <f>SUM(B48:B52)</f>
        <v>49334</v>
      </c>
      <c r="C47" s="54">
        <f>SUM(C48:C52)</f>
        <v>24210</v>
      </c>
      <c r="D47" s="54">
        <f>SUM(D48:D52)</f>
        <v>532</v>
      </c>
      <c r="E47" s="55" t="s">
        <v>110</v>
      </c>
    </row>
    <row r="48" spans="1:5">
      <c r="A48" s="68" t="s">
        <v>111</v>
      </c>
      <c r="B48" s="57">
        <v>10518</v>
      </c>
      <c r="C48" s="57">
        <v>5084</v>
      </c>
      <c r="D48" s="57">
        <v>12</v>
      </c>
      <c r="E48" s="58" t="s">
        <v>112</v>
      </c>
    </row>
    <row r="49" spans="1:5">
      <c r="A49" s="64" t="s">
        <v>113</v>
      </c>
      <c r="B49" s="57">
        <v>10903</v>
      </c>
      <c r="C49" s="57">
        <v>5388</v>
      </c>
      <c r="D49" s="57">
        <v>153</v>
      </c>
      <c r="E49" s="58" t="s">
        <v>114</v>
      </c>
    </row>
    <row r="50" spans="1:5">
      <c r="A50" s="64" t="s">
        <v>115</v>
      </c>
      <c r="B50" s="57">
        <v>10266</v>
      </c>
      <c r="C50" s="57">
        <v>4991</v>
      </c>
      <c r="D50" s="57">
        <v>21</v>
      </c>
      <c r="E50" s="58" t="s">
        <v>116</v>
      </c>
    </row>
    <row r="51" spans="1:5">
      <c r="A51" s="64" t="s">
        <v>117</v>
      </c>
      <c r="B51" s="57">
        <v>6175</v>
      </c>
      <c r="C51" s="57">
        <v>3047</v>
      </c>
      <c r="D51" s="57">
        <v>66</v>
      </c>
      <c r="E51" s="58" t="s">
        <v>118</v>
      </c>
    </row>
    <row r="52" spans="1:5">
      <c r="A52" s="64" t="s">
        <v>119</v>
      </c>
      <c r="B52" s="57">
        <v>11472</v>
      </c>
      <c r="C52" s="57">
        <v>5700</v>
      </c>
      <c r="D52" s="57">
        <v>280</v>
      </c>
      <c r="E52" s="63" t="s">
        <v>120</v>
      </c>
    </row>
    <row r="53" spans="1:5">
      <c r="B53" s="127"/>
    </row>
    <row r="55" spans="1:5" ht="22.5">
      <c r="A55" s="128" t="s">
        <v>0</v>
      </c>
      <c r="B55" s="129"/>
      <c r="C55" s="129"/>
      <c r="D55" s="129"/>
      <c r="E55" s="130" t="s">
        <v>1</v>
      </c>
    </row>
    <row r="56" spans="1:5">
      <c r="A56" s="129"/>
      <c r="B56" s="129"/>
      <c r="C56" s="129"/>
      <c r="D56" s="129"/>
      <c r="E56" s="131"/>
    </row>
    <row r="57" spans="1:5" ht="20.25">
      <c r="A57" s="132" t="s">
        <v>213</v>
      </c>
      <c r="B57" s="133"/>
      <c r="C57" s="134"/>
      <c r="D57" s="2527" t="s">
        <v>222</v>
      </c>
      <c r="E57" s="2527"/>
    </row>
    <row r="58" spans="1:5" ht="20.25">
      <c r="A58" s="135" t="s">
        <v>223</v>
      </c>
      <c r="B58" s="133"/>
      <c r="C58" s="133"/>
      <c r="D58" s="133"/>
      <c r="E58" s="136" t="s">
        <v>216</v>
      </c>
    </row>
    <row r="59" spans="1:5" ht="20.25">
      <c r="A59" s="135" t="s">
        <v>224</v>
      </c>
      <c r="B59" s="129"/>
      <c r="C59" s="129"/>
      <c r="D59" s="129"/>
      <c r="E59" s="137" t="s">
        <v>225</v>
      </c>
    </row>
    <row r="60" spans="1:5" ht="18.75">
      <c r="A60" s="132"/>
      <c r="B60" s="129"/>
      <c r="C60" s="129"/>
      <c r="D60" s="129"/>
      <c r="E60" s="129"/>
    </row>
    <row r="61" spans="1:5">
      <c r="A61" s="119" t="s">
        <v>2043</v>
      </c>
      <c r="B61" s="2528" t="s">
        <v>219</v>
      </c>
      <c r="C61" s="2528"/>
      <c r="D61" s="2526" t="s">
        <v>32</v>
      </c>
      <c r="E61" s="1833" t="s">
        <v>2052</v>
      </c>
    </row>
    <row r="62" spans="1:5" ht="15.75">
      <c r="A62" s="138"/>
      <c r="B62" s="139" t="s">
        <v>17</v>
      </c>
      <c r="C62" s="139" t="s">
        <v>33</v>
      </c>
      <c r="D62" s="2526"/>
      <c r="E62" s="140"/>
    </row>
    <row r="63" spans="1:5">
      <c r="A63" s="83"/>
      <c r="B63" s="141" t="s">
        <v>220</v>
      </c>
      <c r="C63" s="141" t="s">
        <v>221</v>
      </c>
      <c r="D63" s="142" t="s">
        <v>34</v>
      </c>
      <c r="E63" s="85"/>
    </row>
    <row r="64" spans="1:5">
      <c r="A64" s="143"/>
      <c r="B64" s="144"/>
      <c r="C64" s="144"/>
      <c r="D64" s="144"/>
      <c r="E64" s="143"/>
    </row>
    <row r="65" spans="1:5">
      <c r="A65" s="87" t="s">
        <v>123</v>
      </c>
      <c r="B65" s="54">
        <f>SUM(B66:B74)</f>
        <v>151973</v>
      </c>
      <c r="C65" s="54">
        <f>SUM(C66:C74)</f>
        <v>74676</v>
      </c>
      <c r="D65" s="54">
        <f>SUM(D66:D74)</f>
        <v>5600</v>
      </c>
      <c r="E65" s="98" t="s">
        <v>124</v>
      </c>
    </row>
    <row r="66" spans="1:5">
      <c r="A66" s="91" t="s">
        <v>125</v>
      </c>
      <c r="B66" s="57">
        <v>5871</v>
      </c>
      <c r="C66" s="57">
        <v>2952</v>
      </c>
      <c r="D66" s="57">
        <v>146</v>
      </c>
      <c r="E66" s="92" t="s">
        <v>126</v>
      </c>
    </row>
    <row r="67" spans="1:5">
      <c r="A67" s="91" t="s">
        <v>127</v>
      </c>
      <c r="B67" s="57">
        <v>16480</v>
      </c>
      <c r="C67" s="57">
        <v>8040</v>
      </c>
      <c r="D67" s="57">
        <v>755</v>
      </c>
      <c r="E67" s="92" t="s">
        <v>128</v>
      </c>
    </row>
    <row r="68" spans="1:5">
      <c r="A68" s="93" t="s">
        <v>226</v>
      </c>
      <c r="B68" s="94">
        <v>60636</v>
      </c>
      <c r="C68" s="94">
        <v>29646</v>
      </c>
      <c r="D68" s="94">
        <v>2850</v>
      </c>
      <c r="E68" s="92" t="s">
        <v>130</v>
      </c>
    </row>
    <row r="69" spans="1:5">
      <c r="A69" s="91" t="s">
        <v>131</v>
      </c>
      <c r="B69" s="57">
        <v>21559</v>
      </c>
      <c r="C69" s="57">
        <v>10541</v>
      </c>
      <c r="D69" s="57">
        <v>1032</v>
      </c>
      <c r="E69" s="92" t="s">
        <v>132</v>
      </c>
    </row>
    <row r="70" spans="1:5">
      <c r="A70" s="91" t="s">
        <v>133</v>
      </c>
      <c r="B70" s="57">
        <v>8669</v>
      </c>
      <c r="C70" s="57">
        <v>4319</v>
      </c>
      <c r="D70" s="57">
        <v>98</v>
      </c>
      <c r="E70" s="92" t="s">
        <v>134</v>
      </c>
    </row>
    <row r="71" spans="1:5">
      <c r="A71" s="91" t="s">
        <v>135</v>
      </c>
      <c r="B71" s="57">
        <v>8781</v>
      </c>
      <c r="C71" s="57">
        <v>4395</v>
      </c>
      <c r="D71" s="57">
        <v>472</v>
      </c>
      <c r="E71" s="92" t="s">
        <v>136</v>
      </c>
    </row>
    <row r="72" spans="1:5">
      <c r="A72" s="91" t="s">
        <v>137</v>
      </c>
      <c r="B72" s="57">
        <v>9680</v>
      </c>
      <c r="C72" s="57">
        <v>4729</v>
      </c>
      <c r="D72" s="57">
        <v>46</v>
      </c>
      <c r="E72" s="92" t="s">
        <v>138</v>
      </c>
    </row>
    <row r="73" spans="1:5">
      <c r="A73" s="91" t="s">
        <v>139</v>
      </c>
      <c r="B73" s="57">
        <v>12836</v>
      </c>
      <c r="C73" s="57">
        <v>6335</v>
      </c>
      <c r="D73" s="57">
        <v>89</v>
      </c>
      <c r="E73" s="92" t="s">
        <v>140</v>
      </c>
    </row>
    <row r="74" spans="1:5">
      <c r="A74" s="91" t="s">
        <v>141</v>
      </c>
      <c r="B74" s="57">
        <v>7461</v>
      </c>
      <c r="C74" s="57">
        <v>3719</v>
      </c>
      <c r="D74" s="57">
        <v>112</v>
      </c>
      <c r="E74" s="92" t="s">
        <v>142</v>
      </c>
    </row>
    <row r="75" spans="1:5">
      <c r="A75" s="95" t="s">
        <v>143</v>
      </c>
      <c r="B75" s="54">
        <f>SUM(B76:B83)</f>
        <v>90598</v>
      </c>
      <c r="C75" s="54">
        <f>SUM(C76:C83)</f>
        <v>44377</v>
      </c>
      <c r="D75" s="54">
        <f>SUM(D76:D83)</f>
        <v>4250</v>
      </c>
      <c r="E75" s="96" t="s">
        <v>144</v>
      </c>
    </row>
    <row r="76" spans="1:5">
      <c r="A76" s="91" t="s">
        <v>145</v>
      </c>
      <c r="B76" s="57">
        <v>10848</v>
      </c>
      <c r="C76" s="57">
        <v>5392</v>
      </c>
      <c r="D76" s="57">
        <v>404</v>
      </c>
      <c r="E76" s="92" t="s">
        <v>146</v>
      </c>
    </row>
    <row r="77" spans="1:5">
      <c r="A77" s="91" t="s">
        <v>147</v>
      </c>
      <c r="B77" s="57">
        <v>8281</v>
      </c>
      <c r="C77" s="57">
        <v>4068</v>
      </c>
      <c r="D77" s="57">
        <v>389</v>
      </c>
      <c r="E77" s="92" t="s">
        <v>148</v>
      </c>
    </row>
    <row r="78" spans="1:5">
      <c r="A78" s="91" t="s">
        <v>149</v>
      </c>
      <c r="B78" s="57">
        <v>12712</v>
      </c>
      <c r="C78" s="57">
        <v>6240</v>
      </c>
      <c r="D78" s="57">
        <v>466</v>
      </c>
      <c r="E78" s="92" t="s">
        <v>150</v>
      </c>
    </row>
    <row r="79" spans="1:5">
      <c r="A79" s="91" t="s">
        <v>151</v>
      </c>
      <c r="B79" s="57">
        <v>9405</v>
      </c>
      <c r="C79" s="57">
        <v>4652</v>
      </c>
      <c r="D79" s="57">
        <v>415</v>
      </c>
      <c r="E79" s="92" t="s">
        <v>152</v>
      </c>
    </row>
    <row r="80" spans="1:5">
      <c r="A80" s="91" t="s">
        <v>153</v>
      </c>
      <c r="B80" s="57">
        <v>21927</v>
      </c>
      <c r="C80" s="57">
        <v>10717</v>
      </c>
      <c r="D80" s="57">
        <v>1275</v>
      </c>
      <c r="E80" s="92" t="s">
        <v>154</v>
      </c>
    </row>
    <row r="81" spans="1:5">
      <c r="A81" s="91" t="s">
        <v>155</v>
      </c>
      <c r="B81" s="57">
        <v>7121</v>
      </c>
      <c r="C81" s="57">
        <v>3378</v>
      </c>
      <c r="D81" s="57">
        <v>352</v>
      </c>
      <c r="E81" s="92" t="s">
        <v>156</v>
      </c>
    </row>
    <row r="82" spans="1:5">
      <c r="A82" s="91" t="s">
        <v>157</v>
      </c>
      <c r="B82" s="57">
        <v>12980</v>
      </c>
      <c r="C82" s="57">
        <v>6328</v>
      </c>
      <c r="D82" s="57">
        <v>567</v>
      </c>
      <c r="E82" s="92" t="s">
        <v>2046</v>
      </c>
    </row>
    <row r="83" spans="1:5">
      <c r="A83" s="91" t="s">
        <v>159</v>
      </c>
      <c r="B83" s="57">
        <v>7324</v>
      </c>
      <c r="C83" s="57">
        <v>3602</v>
      </c>
      <c r="D83" s="57">
        <v>382</v>
      </c>
      <c r="E83" s="92" t="s">
        <v>160</v>
      </c>
    </row>
    <row r="84" spans="1:5">
      <c r="A84" s="97" t="s">
        <v>161</v>
      </c>
      <c r="B84" s="54">
        <f>SUM(B85:B89)</f>
        <v>43863</v>
      </c>
      <c r="C84" s="54">
        <f>SUM(C85:C89)</f>
        <v>21715</v>
      </c>
      <c r="D84" s="54">
        <f>SUM(D85:D89)</f>
        <v>543</v>
      </c>
      <c r="E84" s="98" t="s">
        <v>162</v>
      </c>
    </row>
    <row r="85" spans="1:5">
      <c r="A85" s="91" t="s">
        <v>163</v>
      </c>
      <c r="B85" s="57">
        <v>9404</v>
      </c>
      <c r="C85" s="57">
        <v>4734</v>
      </c>
      <c r="D85" s="57">
        <v>80</v>
      </c>
      <c r="E85" s="92" t="s">
        <v>164</v>
      </c>
    </row>
    <row r="86" spans="1:5">
      <c r="A86" s="91" t="s">
        <v>165</v>
      </c>
      <c r="B86" s="57">
        <v>6174</v>
      </c>
      <c r="C86" s="57">
        <v>3058</v>
      </c>
      <c r="D86" s="57">
        <v>183</v>
      </c>
      <c r="E86" s="92" t="s">
        <v>166</v>
      </c>
    </row>
    <row r="87" spans="1:5">
      <c r="A87" s="91" t="s">
        <v>167</v>
      </c>
      <c r="B87" s="57">
        <v>8992</v>
      </c>
      <c r="C87" s="57">
        <v>4418</v>
      </c>
      <c r="D87" s="57">
        <v>58</v>
      </c>
      <c r="E87" s="92" t="s">
        <v>168</v>
      </c>
    </row>
    <row r="88" spans="1:5">
      <c r="A88" s="91" t="s">
        <v>169</v>
      </c>
      <c r="B88" s="57">
        <v>9878</v>
      </c>
      <c r="C88" s="57">
        <v>4879</v>
      </c>
      <c r="D88" s="57">
        <v>114</v>
      </c>
      <c r="E88" s="92" t="s">
        <v>170</v>
      </c>
    </row>
    <row r="89" spans="1:5">
      <c r="A89" s="91" t="s">
        <v>171</v>
      </c>
      <c r="B89" s="57">
        <v>9415</v>
      </c>
      <c r="C89" s="57">
        <v>4626</v>
      </c>
      <c r="D89" s="57">
        <v>108</v>
      </c>
      <c r="E89" s="92" t="s">
        <v>172</v>
      </c>
    </row>
    <row r="90" spans="1:5">
      <c r="A90" s="95" t="s">
        <v>173</v>
      </c>
      <c r="B90" s="54">
        <f>SUM(B91:B96)</f>
        <v>52882</v>
      </c>
      <c r="C90" s="54">
        <f>SUM(C91:C96)</f>
        <v>26115</v>
      </c>
      <c r="D90" s="54">
        <f>SUM(D91:D96)</f>
        <v>1435</v>
      </c>
      <c r="E90" s="96" t="s">
        <v>174</v>
      </c>
    </row>
    <row r="91" spans="1:5">
      <c r="A91" s="91" t="s">
        <v>175</v>
      </c>
      <c r="B91" s="57">
        <v>12137</v>
      </c>
      <c r="C91" s="57">
        <v>6017</v>
      </c>
      <c r="D91" s="57">
        <v>678</v>
      </c>
      <c r="E91" s="92" t="s">
        <v>176</v>
      </c>
    </row>
    <row r="92" spans="1:5">
      <c r="A92" s="91" t="s">
        <v>177</v>
      </c>
      <c r="B92" s="57">
        <v>6776</v>
      </c>
      <c r="C92" s="57">
        <v>3275</v>
      </c>
      <c r="D92" s="57">
        <v>85</v>
      </c>
      <c r="E92" s="92" t="s">
        <v>178</v>
      </c>
    </row>
    <row r="93" spans="1:5">
      <c r="A93" s="91" t="s">
        <v>179</v>
      </c>
      <c r="B93" s="57">
        <v>10179</v>
      </c>
      <c r="C93" s="57">
        <v>5000</v>
      </c>
      <c r="D93" s="57">
        <v>61</v>
      </c>
      <c r="E93" s="92" t="s">
        <v>180</v>
      </c>
    </row>
    <row r="94" spans="1:5">
      <c r="A94" s="91" t="s">
        <v>181</v>
      </c>
      <c r="B94" s="57">
        <v>15240</v>
      </c>
      <c r="C94" s="57">
        <v>7735</v>
      </c>
      <c r="D94" s="57">
        <v>457</v>
      </c>
      <c r="E94" s="92" t="s">
        <v>182</v>
      </c>
    </row>
    <row r="95" spans="1:5">
      <c r="A95" s="91" t="s">
        <v>183</v>
      </c>
      <c r="B95" s="57">
        <v>3229</v>
      </c>
      <c r="C95" s="57">
        <v>1557</v>
      </c>
      <c r="D95" s="57">
        <v>37</v>
      </c>
      <c r="E95" s="92" t="s">
        <v>184</v>
      </c>
    </row>
    <row r="96" spans="1:5">
      <c r="A96" s="91" t="s">
        <v>185</v>
      </c>
      <c r="B96" s="57">
        <v>5321</v>
      </c>
      <c r="C96" s="57">
        <v>2531</v>
      </c>
      <c r="D96" s="57">
        <v>117</v>
      </c>
      <c r="E96" s="92" t="s">
        <v>186</v>
      </c>
    </row>
    <row r="97" spans="1:5">
      <c r="A97" s="100" t="s">
        <v>187</v>
      </c>
      <c r="B97" s="54">
        <f>SUM(B98:B101)</f>
        <v>10086</v>
      </c>
      <c r="C97" s="54">
        <f>SUM(C98:C101)</f>
        <v>4948</v>
      </c>
      <c r="D97" s="54">
        <f>SUM(D98:D101)</f>
        <v>434</v>
      </c>
      <c r="E97" s="96" t="s">
        <v>188</v>
      </c>
    </row>
    <row r="98" spans="1:5">
      <c r="A98" s="91" t="s">
        <v>189</v>
      </c>
      <c r="B98" s="57">
        <v>1093</v>
      </c>
      <c r="C98" s="57">
        <v>511</v>
      </c>
      <c r="D98" s="57">
        <v>66</v>
      </c>
      <c r="E98" s="92" t="s">
        <v>190</v>
      </c>
    </row>
    <row r="99" spans="1:5">
      <c r="A99" s="91" t="s">
        <v>191</v>
      </c>
      <c r="B99" s="57">
        <v>4401</v>
      </c>
      <c r="C99" s="57">
        <v>2193</v>
      </c>
      <c r="D99" s="57">
        <v>204</v>
      </c>
      <c r="E99" s="92" t="s">
        <v>192</v>
      </c>
    </row>
    <row r="100" spans="1:5">
      <c r="A100" s="91" t="s">
        <v>193</v>
      </c>
      <c r="B100" s="57">
        <v>2400</v>
      </c>
      <c r="C100" s="57">
        <v>1137</v>
      </c>
      <c r="D100" s="57">
        <v>102</v>
      </c>
      <c r="E100" s="92" t="s">
        <v>194</v>
      </c>
    </row>
    <row r="101" spans="1:5">
      <c r="A101" s="91" t="s">
        <v>195</v>
      </c>
      <c r="B101" s="57">
        <v>2192</v>
      </c>
      <c r="C101" s="57">
        <v>1107</v>
      </c>
      <c r="D101" s="57">
        <v>62</v>
      </c>
      <c r="E101" s="92" t="s">
        <v>196</v>
      </c>
    </row>
    <row r="102" spans="1:5">
      <c r="A102" s="87" t="s">
        <v>197</v>
      </c>
      <c r="B102" s="54">
        <f>SUM(B103:B106)</f>
        <v>11946</v>
      </c>
      <c r="C102" s="54">
        <f>SUM(C103:C106)</f>
        <v>5958</v>
      </c>
      <c r="D102" s="54">
        <f>SUM(D103:D106)</f>
        <v>487</v>
      </c>
      <c r="E102" s="96" t="s">
        <v>198</v>
      </c>
    </row>
    <row r="103" spans="1:5">
      <c r="A103" s="91" t="s">
        <v>199</v>
      </c>
      <c r="B103" s="57">
        <v>1979</v>
      </c>
      <c r="C103" s="57">
        <v>961</v>
      </c>
      <c r="D103" s="57">
        <v>76</v>
      </c>
      <c r="E103" s="92" t="s">
        <v>200</v>
      </c>
    </row>
    <row r="104" spans="1:5">
      <c r="A104" s="91" t="s">
        <v>201</v>
      </c>
      <c r="B104" s="57">
        <v>1659</v>
      </c>
      <c r="C104" s="57">
        <v>879</v>
      </c>
      <c r="D104" s="57">
        <v>80</v>
      </c>
      <c r="E104" s="92" t="s">
        <v>202</v>
      </c>
    </row>
    <row r="105" spans="1:5">
      <c r="A105" s="91" t="s">
        <v>203</v>
      </c>
      <c r="B105" s="57">
        <v>7965</v>
      </c>
      <c r="C105" s="57">
        <v>3953</v>
      </c>
      <c r="D105" s="57">
        <v>306</v>
      </c>
      <c r="E105" s="92" t="s">
        <v>204</v>
      </c>
    </row>
    <row r="106" spans="1:5">
      <c r="A106" s="91" t="s">
        <v>205</v>
      </c>
      <c r="B106" s="57">
        <v>343</v>
      </c>
      <c r="C106" s="57">
        <v>165</v>
      </c>
      <c r="D106" s="57">
        <v>25</v>
      </c>
      <c r="E106" s="92" t="s">
        <v>206</v>
      </c>
    </row>
    <row r="107" spans="1:5">
      <c r="A107" s="100" t="s">
        <v>207</v>
      </c>
      <c r="B107" s="54">
        <f>SUM(B108:B109)</f>
        <v>5534</v>
      </c>
      <c r="C107" s="54">
        <f>SUM(C108:C109)</f>
        <v>2752</v>
      </c>
      <c r="D107" s="54">
        <f>SUM(D108:D109)</f>
        <v>36</v>
      </c>
      <c r="E107" s="96" t="s">
        <v>208</v>
      </c>
    </row>
    <row r="108" spans="1:5">
      <c r="A108" s="101" t="s">
        <v>209</v>
      </c>
      <c r="B108" s="57">
        <v>67</v>
      </c>
      <c r="C108" s="57">
        <v>35</v>
      </c>
      <c r="D108" s="57">
        <v>0</v>
      </c>
      <c r="E108" s="102" t="s">
        <v>210</v>
      </c>
    </row>
    <row r="109" spans="1:5">
      <c r="A109" s="103" t="s">
        <v>211</v>
      </c>
      <c r="B109" s="57">
        <v>5467</v>
      </c>
      <c r="C109" s="57">
        <v>2717</v>
      </c>
      <c r="D109" s="57">
        <v>36</v>
      </c>
      <c r="E109" s="102" t="s">
        <v>212</v>
      </c>
    </row>
    <row r="110" spans="1:5">
      <c r="A110" s="145" t="s">
        <v>16</v>
      </c>
      <c r="B110" s="146">
        <f>B107+B102+B97+B90+B84+B75+B65+B47+B39+B29+B20+B11</f>
        <v>737555</v>
      </c>
      <c r="C110" s="146">
        <f t="shared" ref="C110:D110" si="0">C107+C102+C97+C90+C84+C75+C65+C47+C39+C29+C20+C11</f>
        <v>363171</v>
      </c>
      <c r="D110" s="146">
        <f t="shared" si="0"/>
        <v>21333</v>
      </c>
      <c r="E110" s="106" t="s">
        <v>17</v>
      </c>
    </row>
    <row r="111" spans="1:5">
      <c r="A111" s="101" t="s">
        <v>227</v>
      </c>
      <c r="B111" s="57">
        <v>7552</v>
      </c>
      <c r="C111" s="57">
        <v>3692</v>
      </c>
      <c r="D111" s="57">
        <v>0</v>
      </c>
      <c r="E111" s="102" t="s">
        <v>228</v>
      </c>
    </row>
    <row r="112" spans="1:5">
      <c r="A112" s="145" t="s">
        <v>229</v>
      </c>
      <c r="B112" s="147">
        <f>B110+B111</f>
        <v>745107</v>
      </c>
      <c r="C112" s="147">
        <f>C110+C111</f>
        <v>366863</v>
      </c>
      <c r="D112" s="147">
        <f>D110+D111</f>
        <v>21333</v>
      </c>
      <c r="E112" s="106" t="s">
        <v>230</v>
      </c>
    </row>
    <row r="113" spans="1:5">
      <c r="A113" s="148"/>
      <c r="B113" s="149"/>
      <c r="C113" s="149"/>
      <c r="D113" s="149"/>
      <c r="E113" s="143"/>
    </row>
    <row r="114" spans="1:5">
      <c r="A114" s="34" t="s">
        <v>231</v>
      </c>
      <c r="B114" s="129"/>
      <c r="C114" s="129"/>
      <c r="D114" s="129"/>
      <c r="E114" s="12" t="s">
        <v>232</v>
      </c>
    </row>
    <row r="115" spans="1:5">
      <c r="A115" s="34" t="s">
        <v>2051</v>
      </c>
      <c r="B115" s="34"/>
      <c r="C115" s="34"/>
      <c r="D115" s="2"/>
      <c r="E115" s="35" t="s">
        <v>2050</v>
      </c>
    </row>
  </sheetData>
  <mergeCells count="6">
    <mergeCell ref="D3:E3"/>
    <mergeCell ref="B7:C7"/>
    <mergeCell ref="D7:D8"/>
    <mergeCell ref="D57:E57"/>
    <mergeCell ref="B61:C61"/>
    <mergeCell ref="D61:D62"/>
  </mergeCells>
  <pageMargins left="0.7" right="0.7" top="0.75" bottom="0.75" header="0.3" footer="0.3"/>
  <pageSetup paperSize="9" scale="75" orientation="portrait" r:id="rId1"/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3">
    <tabColor theme="6" tint="0.39997558519241921"/>
  </sheetPr>
  <dimension ref="A1:I101"/>
  <sheetViews>
    <sheetView showGridLines="0" view="pageLayout" topLeftCell="A13" zoomScale="70" zoomScalePageLayoutView="70" workbookViewId="0">
      <selection activeCell="B18" sqref="B18"/>
    </sheetView>
  </sheetViews>
  <sheetFormatPr baseColWidth="10" defaultColWidth="12.140625" defaultRowHeight="12.75"/>
  <cols>
    <col min="1" max="1" width="35" style="156" customWidth="1"/>
    <col min="2" max="2" width="15.7109375" style="156" customWidth="1"/>
    <col min="3" max="3" width="13.7109375" style="157" customWidth="1"/>
    <col min="4" max="5" width="14.42578125" style="157" customWidth="1"/>
    <col min="6" max="6" width="34.42578125" style="156" customWidth="1"/>
    <col min="7" max="7" width="7.7109375" style="153" customWidth="1"/>
    <col min="8" max="8" width="11.7109375" style="156" customWidth="1"/>
    <col min="9" max="9" width="30.7109375" style="187" customWidth="1"/>
    <col min="10" max="11" width="29.7109375" style="156" customWidth="1"/>
    <col min="12" max="16" width="12.140625" style="156" customWidth="1"/>
    <col min="17" max="18" width="11" style="156" customWidth="1"/>
    <col min="19" max="23" width="14.42578125" style="156" customWidth="1"/>
    <col min="24" max="24" width="37.28515625" style="156" customWidth="1"/>
    <col min="25" max="26" width="11" style="156" customWidth="1"/>
    <col min="27" max="36" width="9.85546875" style="156" customWidth="1"/>
    <col min="37" max="40" width="11" style="156" customWidth="1"/>
    <col min="41" max="41" width="14.42578125" style="156" customWidth="1"/>
    <col min="42" max="42" width="4.140625" style="156" customWidth="1"/>
    <col min="43" max="43" width="13.28515625" style="156" customWidth="1"/>
    <col min="44" max="44" width="28.140625" style="156" customWidth="1"/>
    <col min="45" max="45" width="11" style="156" customWidth="1"/>
    <col min="46" max="46" width="14.42578125" style="156" customWidth="1"/>
    <col min="47" max="47" width="4.140625" style="156" customWidth="1"/>
    <col min="48" max="49" width="11" style="156" customWidth="1"/>
    <col min="50" max="50" width="14.42578125" style="156" customWidth="1"/>
    <col min="51" max="51" width="4.140625" style="156" customWidth="1"/>
    <col min="52" max="52" width="14.42578125" style="156" customWidth="1"/>
    <col min="53" max="16384" width="12.140625" style="156"/>
  </cols>
  <sheetData>
    <row r="1" spans="1:9" s="154" customFormat="1" ht="24.75" customHeight="1">
      <c r="A1" s="150" t="s">
        <v>233</v>
      </c>
      <c r="B1" s="150"/>
      <c r="C1" s="151"/>
      <c r="D1" s="151"/>
      <c r="E1" s="151"/>
      <c r="F1" s="152" t="s">
        <v>234</v>
      </c>
      <c r="G1" s="153"/>
      <c r="I1" s="155"/>
    </row>
    <row r="2" spans="1:9" ht="18.95" customHeight="1">
      <c r="F2" s="158"/>
      <c r="I2" s="158"/>
    </row>
    <row r="3" spans="1:9" s="163" customFormat="1" ht="18.95" customHeight="1">
      <c r="A3" s="159" t="s">
        <v>235</v>
      </c>
      <c r="B3" s="159"/>
      <c r="C3" s="160"/>
      <c r="D3" s="160"/>
      <c r="E3" s="160"/>
      <c r="F3" s="161" t="s">
        <v>236</v>
      </c>
      <c r="G3" s="162"/>
      <c r="I3" s="164"/>
    </row>
    <row r="4" spans="1:9" s="163" customFormat="1" ht="18.95" customHeight="1">
      <c r="A4" s="165"/>
      <c r="B4" s="165"/>
      <c r="C4" s="151"/>
      <c r="D4" s="166"/>
      <c r="E4" s="160"/>
      <c r="F4" s="167"/>
      <c r="G4" s="153"/>
      <c r="I4" s="167"/>
    </row>
    <row r="5" spans="1:9" s="163" customFormat="1" ht="18.95" customHeight="1">
      <c r="C5" s="151"/>
      <c r="D5" s="168"/>
      <c r="E5" s="168"/>
      <c r="F5" s="169"/>
      <c r="G5" s="153"/>
      <c r="I5" s="169"/>
    </row>
    <row r="6" spans="1:9" ht="16.5" customHeight="1">
      <c r="A6" s="153"/>
      <c r="B6" s="1835" t="str">
        <f>LEFT(C6,4)+1&amp;"-"&amp;RIGHT(C6,4)+1</f>
        <v>2021-2022</v>
      </c>
      <c r="C6" s="170" t="str">
        <f>LEFT(D6,4)+1&amp;"-"&amp;RIGHT(D6,4)+1</f>
        <v>2020-2021</v>
      </c>
      <c r="D6" s="170" t="s">
        <v>1690</v>
      </c>
      <c r="E6" s="170" t="s">
        <v>4</v>
      </c>
      <c r="F6" s="171"/>
      <c r="G6" s="172"/>
      <c r="H6" s="172"/>
      <c r="I6" s="156"/>
    </row>
    <row r="7" spans="1:9" ht="18" customHeight="1">
      <c r="A7" s="173" t="s">
        <v>237</v>
      </c>
      <c r="B7" s="173"/>
      <c r="C7" s="156"/>
      <c r="D7" s="156"/>
      <c r="F7" s="174" t="s">
        <v>238</v>
      </c>
      <c r="G7" s="172"/>
      <c r="H7" s="172"/>
      <c r="I7" s="156"/>
    </row>
    <row r="8" spans="1:9" ht="6.75" customHeight="1">
      <c r="A8" s="173"/>
      <c r="B8" s="173"/>
      <c r="C8" s="156"/>
      <c r="D8" s="156"/>
      <c r="F8" s="175"/>
      <c r="G8" s="172"/>
      <c r="H8" s="172"/>
      <c r="I8" s="156"/>
    </row>
    <row r="9" spans="1:9" s="178" customFormat="1" ht="17.100000000000001" customHeight="1">
      <c r="A9" s="173" t="s">
        <v>239</v>
      </c>
      <c r="B9" s="176">
        <v>8131</v>
      </c>
      <c r="C9" s="176">
        <f>SUM(C10:C11)</f>
        <v>8022</v>
      </c>
      <c r="D9" s="176">
        <f>SUM(D10:D11)</f>
        <v>7890</v>
      </c>
      <c r="E9" s="176">
        <f>SUM(E10:E11)</f>
        <v>7789</v>
      </c>
      <c r="F9" s="177" t="s">
        <v>240</v>
      </c>
      <c r="H9" s="179"/>
    </row>
    <row r="10" spans="1:9" ht="17.100000000000001" customHeight="1">
      <c r="A10" s="181" t="s">
        <v>241</v>
      </c>
      <c r="B10" s="182">
        <v>3887</v>
      </c>
      <c r="C10" s="182">
        <v>3772</v>
      </c>
      <c r="D10" s="182">
        <v>3617</v>
      </c>
      <c r="E10" s="182">
        <v>3516</v>
      </c>
      <c r="F10" s="183" t="s">
        <v>242</v>
      </c>
      <c r="G10" s="179"/>
      <c r="H10" s="180"/>
      <c r="I10" s="156"/>
    </row>
    <row r="11" spans="1:9" ht="17.100000000000001" customHeight="1">
      <c r="A11" s="181" t="s">
        <v>243</v>
      </c>
      <c r="B11" s="156">
        <v>4244</v>
      </c>
      <c r="C11" s="156">
        <v>4250</v>
      </c>
      <c r="D11" s="156">
        <v>4273</v>
      </c>
      <c r="E11" s="156">
        <v>4273</v>
      </c>
      <c r="F11" s="183" t="s">
        <v>244</v>
      </c>
      <c r="G11" s="179"/>
      <c r="H11" s="180"/>
      <c r="I11" s="156"/>
    </row>
    <row r="12" spans="1:9" s="178" customFormat="1" ht="17.100000000000001" customHeight="1">
      <c r="A12" s="173" t="s">
        <v>246</v>
      </c>
      <c r="B12" s="178">
        <v>13157</v>
      </c>
      <c r="C12" s="178">
        <v>13132</v>
      </c>
      <c r="D12" s="178">
        <v>13153</v>
      </c>
      <c r="E12" s="178">
        <v>13133</v>
      </c>
      <c r="F12" s="175" t="s">
        <v>247</v>
      </c>
      <c r="G12" s="184"/>
      <c r="H12" s="185"/>
    </row>
    <row r="13" spans="1:9" ht="17.100000000000001" customHeight="1">
      <c r="C13" s="156"/>
      <c r="D13" s="156"/>
      <c r="E13" s="156"/>
    </row>
    <row r="14" spans="1:9" s="178" customFormat="1" ht="17.100000000000001" customHeight="1">
      <c r="A14" s="188" t="s">
        <v>248</v>
      </c>
      <c r="B14" s="178">
        <v>93690</v>
      </c>
      <c r="C14" s="178">
        <v>92882</v>
      </c>
      <c r="D14" s="178">
        <v>91888</v>
      </c>
      <c r="E14" s="178">
        <v>91266</v>
      </c>
      <c r="F14" s="177" t="s">
        <v>249</v>
      </c>
      <c r="G14" s="179"/>
      <c r="H14" s="180"/>
    </row>
    <row r="15" spans="1:9" ht="9.9499999999999993" customHeight="1">
      <c r="A15" s="181"/>
      <c r="C15" s="156"/>
      <c r="D15" s="156"/>
      <c r="E15" s="156"/>
      <c r="F15" s="183"/>
      <c r="G15" s="179"/>
      <c r="H15" s="180"/>
      <c r="I15" s="156"/>
    </row>
    <row r="16" spans="1:9" s="178" customFormat="1" ht="17.100000000000001" customHeight="1">
      <c r="A16" s="189" t="s">
        <v>250</v>
      </c>
      <c r="B16" s="178">
        <v>138175</v>
      </c>
      <c r="C16" s="178">
        <v>136846</v>
      </c>
      <c r="D16" s="178">
        <v>136336</v>
      </c>
      <c r="E16" s="178">
        <v>134550</v>
      </c>
      <c r="F16" s="190" t="s">
        <v>251</v>
      </c>
      <c r="G16" s="179"/>
      <c r="H16" s="180"/>
    </row>
    <row r="17" spans="1:9" ht="9.9499999999999993" customHeight="1">
      <c r="A17" s="173"/>
      <c r="C17" s="156"/>
      <c r="D17" s="156"/>
      <c r="E17" s="156"/>
      <c r="F17" s="183"/>
      <c r="G17" s="179"/>
      <c r="H17" s="180"/>
      <c r="I17" s="156"/>
    </row>
    <row r="18" spans="1:9" s="178" customFormat="1" ht="17.100000000000001" customHeight="1">
      <c r="A18" s="188" t="s">
        <v>252</v>
      </c>
      <c r="B18" s="178">
        <v>3874598</v>
      </c>
      <c r="C18" s="178">
        <v>3814438</v>
      </c>
      <c r="D18" s="178">
        <v>3727271</v>
      </c>
      <c r="E18" s="178">
        <v>3663476</v>
      </c>
      <c r="F18" s="177" t="s">
        <v>253</v>
      </c>
      <c r="G18" s="179"/>
      <c r="H18" s="180"/>
    </row>
    <row r="19" spans="1:9" s="178" customFormat="1" ht="17.100000000000001" customHeight="1">
      <c r="A19" s="173" t="s">
        <v>254</v>
      </c>
      <c r="B19" s="178">
        <v>1859361</v>
      </c>
      <c r="C19" s="178">
        <v>1829117</v>
      </c>
      <c r="D19" s="178">
        <v>1784854</v>
      </c>
      <c r="E19" s="178">
        <v>1749289</v>
      </c>
      <c r="F19" s="175" t="s">
        <v>255</v>
      </c>
      <c r="G19" s="184"/>
      <c r="H19" s="185"/>
    </row>
    <row r="20" spans="1:9" s="178" customFormat="1" ht="17.100000000000001" customHeight="1">
      <c r="A20" s="188" t="s">
        <v>256</v>
      </c>
      <c r="B20" s="178">
        <v>611007</v>
      </c>
      <c r="C20" s="178">
        <v>594192</v>
      </c>
      <c r="D20" s="178">
        <v>587490</v>
      </c>
      <c r="E20" s="178">
        <v>590195</v>
      </c>
      <c r="F20" s="175" t="s">
        <v>257</v>
      </c>
      <c r="G20" s="184"/>
      <c r="H20" s="185"/>
    </row>
    <row r="21" spans="1:9" ht="17.100000000000001" customHeight="1">
      <c r="A21" s="181" t="s">
        <v>254</v>
      </c>
      <c r="B21" s="156">
        <v>301235</v>
      </c>
      <c r="C21" s="156">
        <v>290072</v>
      </c>
      <c r="D21" s="156">
        <v>289102</v>
      </c>
      <c r="E21" s="156">
        <v>290221</v>
      </c>
      <c r="F21" s="183" t="s">
        <v>255</v>
      </c>
      <c r="G21" s="179"/>
      <c r="H21" s="180"/>
      <c r="I21" s="156"/>
    </row>
    <row r="22" spans="1:9" s="178" customFormat="1" ht="17.100000000000001" customHeight="1">
      <c r="A22" s="191" t="s">
        <v>258</v>
      </c>
      <c r="B22" s="178">
        <v>603349</v>
      </c>
      <c r="C22" s="178">
        <v>570487</v>
      </c>
      <c r="D22" s="178">
        <v>560602</v>
      </c>
      <c r="E22" s="178">
        <v>556531</v>
      </c>
      <c r="F22" s="175" t="s">
        <v>259</v>
      </c>
      <c r="G22" s="184"/>
      <c r="H22" s="185"/>
    </row>
    <row r="23" spans="1:9" ht="17.100000000000001" customHeight="1">
      <c r="A23" s="181" t="s">
        <v>254</v>
      </c>
      <c r="B23" s="156">
        <v>291360</v>
      </c>
      <c r="C23" s="156">
        <v>274720</v>
      </c>
      <c r="D23" s="156">
        <v>268854</v>
      </c>
      <c r="E23" s="156">
        <v>265266</v>
      </c>
      <c r="F23" s="183" t="s">
        <v>255</v>
      </c>
      <c r="G23" s="179"/>
      <c r="H23" s="180"/>
      <c r="I23" s="156"/>
    </row>
    <row r="24" spans="1:9" s="178" customFormat="1" ht="9.9499999999999993" customHeight="1">
      <c r="A24" s="173"/>
      <c r="F24" s="175"/>
      <c r="G24" s="179"/>
      <c r="H24" s="180"/>
    </row>
    <row r="25" spans="1:9" s="178" customFormat="1" ht="17.100000000000001" customHeight="1">
      <c r="A25" s="173" t="s">
        <v>260</v>
      </c>
      <c r="B25" s="178">
        <v>141529</v>
      </c>
      <c r="C25" s="178">
        <v>140126</v>
      </c>
      <c r="D25" s="178">
        <v>138057</v>
      </c>
      <c r="E25" s="178">
        <v>134951</v>
      </c>
      <c r="F25" s="177" t="s">
        <v>261</v>
      </c>
      <c r="G25" s="179"/>
      <c r="H25" s="180"/>
    </row>
    <row r="26" spans="1:9" ht="17.100000000000001" customHeight="1">
      <c r="A26" s="181" t="s">
        <v>254</v>
      </c>
      <c r="B26" s="156">
        <v>78742</v>
      </c>
      <c r="C26" s="156">
        <v>76545</v>
      </c>
      <c r="D26" s="156">
        <v>73416</v>
      </c>
      <c r="E26" s="156">
        <v>69766</v>
      </c>
      <c r="F26" s="183" t="s">
        <v>255</v>
      </c>
      <c r="G26" s="179"/>
      <c r="H26" s="180"/>
      <c r="I26" s="156"/>
    </row>
    <row r="27" spans="1:9" ht="9.9499999999999993" customHeight="1">
      <c r="A27" s="181"/>
      <c r="C27" s="156"/>
      <c r="D27" s="156"/>
      <c r="E27" s="156"/>
      <c r="F27" s="183"/>
      <c r="G27" s="179"/>
      <c r="H27" s="180"/>
      <c r="I27" s="156"/>
    </row>
    <row r="28" spans="1:9" ht="9.9499999999999993" customHeight="1">
      <c r="A28" s="181"/>
      <c r="C28" s="156"/>
      <c r="D28" s="156"/>
      <c r="E28" s="156"/>
      <c r="F28" s="183"/>
      <c r="G28" s="179"/>
      <c r="H28" s="180"/>
      <c r="I28" s="156"/>
    </row>
    <row r="29" spans="1:9" s="178" customFormat="1" ht="17.100000000000001" customHeight="1">
      <c r="A29" s="173" t="s">
        <v>262</v>
      </c>
      <c r="F29" s="177" t="s">
        <v>263</v>
      </c>
      <c r="G29" s="156"/>
      <c r="H29" s="156"/>
    </row>
    <row r="30" spans="1:9" s="178" customFormat="1" ht="9.9499999999999993" customHeight="1">
      <c r="A30" s="173"/>
      <c r="F30" s="177"/>
      <c r="G30" s="156"/>
      <c r="H30" s="156"/>
    </row>
    <row r="31" spans="1:9" s="153" customFormat="1" ht="17.100000000000001" customHeight="1">
      <c r="A31" s="173" t="s">
        <v>239</v>
      </c>
      <c r="B31" s="176">
        <v>5011</v>
      </c>
      <c r="C31" s="176">
        <f>SUM(C32:C33)</f>
        <v>4936</v>
      </c>
      <c r="D31" s="176">
        <f>SUM(D32:D33)</f>
        <v>4829</v>
      </c>
      <c r="E31" s="176">
        <f>SUM(E32:E33)</f>
        <v>4762</v>
      </c>
      <c r="F31" s="177" t="s">
        <v>240</v>
      </c>
      <c r="G31" s="179"/>
      <c r="H31" s="179"/>
    </row>
    <row r="32" spans="1:9" ht="17.100000000000001" customHeight="1">
      <c r="A32" s="181" t="s">
        <v>241</v>
      </c>
      <c r="B32" s="182">
        <v>889</v>
      </c>
      <c r="C32" s="182">
        <v>809</v>
      </c>
      <c r="D32" s="182">
        <v>677</v>
      </c>
      <c r="E32" s="182">
        <v>612</v>
      </c>
      <c r="F32" s="183" t="s">
        <v>242</v>
      </c>
      <c r="G32" s="179"/>
      <c r="H32" s="179"/>
      <c r="I32" s="156"/>
    </row>
    <row r="33" spans="1:9" ht="17.100000000000001" customHeight="1">
      <c r="A33" s="181" t="s">
        <v>243</v>
      </c>
      <c r="B33" s="156">
        <v>4122</v>
      </c>
      <c r="C33" s="156">
        <v>4127</v>
      </c>
      <c r="D33" s="156">
        <v>4152</v>
      </c>
      <c r="E33" s="156">
        <v>4150</v>
      </c>
      <c r="F33" s="183" t="s">
        <v>244</v>
      </c>
      <c r="G33" s="179"/>
      <c r="H33" s="179"/>
      <c r="I33" s="156"/>
    </row>
    <row r="34" spans="1:9" s="178" customFormat="1" ht="17.100000000000001" customHeight="1">
      <c r="A34" s="173" t="s">
        <v>246</v>
      </c>
      <c r="B34" s="178">
        <v>12964</v>
      </c>
      <c r="C34" s="178">
        <v>12941</v>
      </c>
      <c r="D34" s="178">
        <v>12963</v>
      </c>
      <c r="E34" s="178">
        <v>12943</v>
      </c>
      <c r="F34" s="175" t="s">
        <v>247</v>
      </c>
      <c r="G34" s="184"/>
      <c r="H34" s="184"/>
    </row>
    <row r="35" spans="1:9" s="178" customFormat="1" ht="9.9499999999999993" customHeight="1">
      <c r="A35" s="153"/>
      <c r="F35" s="177"/>
      <c r="G35" s="179"/>
      <c r="H35" s="179"/>
    </row>
    <row r="36" spans="1:9" s="178" customFormat="1" ht="17.100000000000001" customHeight="1">
      <c r="A36" s="188" t="s">
        <v>248</v>
      </c>
      <c r="B36" s="178">
        <v>56577</v>
      </c>
      <c r="C36" s="178">
        <v>56018</v>
      </c>
      <c r="D36" s="178">
        <v>55537</v>
      </c>
      <c r="E36" s="178">
        <v>55143</v>
      </c>
      <c r="F36" s="177" t="s">
        <v>249</v>
      </c>
      <c r="G36" s="179"/>
      <c r="H36" s="179"/>
    </row>
    <row r="37" spans="1:9" ht="9.9499999999999993" customHeight="1">
      <c r="A37" s="181"/>
      <c r="C37" s="156"/>
      <c r="D37" s="156"/>
      <c r="E37" s="156"/>
      <c r="F37" s="183"/>
      <c r="G37" s="179"/>
      <c r="H37" s="179"/>
      <c r="I37" s="156"/>
    </row>
    <row r="38" spans="1:9" s="178" customFormat="1" ht="17.100000000000001" customHeight="1">
      <c r="A38" s="192" t="s">
        <v>264</v>
      </c>
      <c r="B38" s="178">
        <v>84787</v>
      </c>
      <c r="C38" s="178">
        <v>84528</v>
      </c>
      <c r="D38" s="178">
        <v>85228</v>
      </c>
      <c r="E38" s="178">
        <v>83928.160000000251</v>
      </c>
      <c r="F38" s="177" t="s">
        <v>251</v>
      </c>
      <c r="G38" s="179"/>
      <c r="H38" s="179"/>
    </row>
    <row r="39" spans="1:9" ht="9.9499999999999993" customHeight="1">
      <c r="A39" s="193"/>
      <c r="C39" s="156"/>
      <c r="D39" s="156"/>
      <c r="E39" s="156"/>
      <c r="F39" s="183"/>
      <c r="G39" s="179"/>
      <c r="H39" s="179"/>
      <c r="I39" s="156"/>
    </row>
    <row r="40" spans="1:9" s="178" customFormat="1" ht="17.100000000000001" customHeight="1">
      <c r="A40" s="173" t="s">
        <v>252</v>
      </c>
      <c r="B40" s="178">
        <v>2130842</v>
      </c>
      <c r="C40" s="178">
        <v>2083216</v>
      </c>
      <c r="D40" s="178">
        <v>2067062</v>
      </c>
      <c r="E40" s="178">
        <v>2026120</v>
      </c>
      <c r="F40" s="177" t="s">
        <v>253</v>
      </c>
      <c r="G40" s="179"/>
      <c r="H40" s="179"/>
    </row>
    <row r="41" spans="1:9" s="178" customFormat="1" ht="17.100000000000001" customHeight="1">
      <c r="A41" s="173" t="s">
        <v>254</v>
      </c>
      <c r="B41" s="178">
        <v>1017360</v>
      </c>
      <c r="C41" s="178">
        <v>993612</v>
      </c>
      <c r="D41" s="178">
        <v>985625</v>
      </c>
      <c r="E41" s="178">
        <v>962440</v>
      </c>
      <c r="F41" s="175" t="s">
        <v>255</v>
      </c>
      <c r="G41" s="184"/>
      <c r="H41" s="184"/>
    </row>
    <row r="42" spans="1:9" s="178" customFormat="1" ht="17.100000000000001" customHeight="1">
      <c r="A42" s="191" t="s">
        <v>265</v>
      </c>
      <c r="B42" s="178">
        <v>341415</v>
      </c>
      <c r="C42" s="178">
        <v>321312</v>
      </c>
      <c r="D42" s="178">
        <v>331415</v>
      </c>
      <c r="E42" s="178">
        <v>331407</v>
      </c>
      <c r="F42" s="175" t="s">
        <v>257</v>
      </c>
      <c r="G42" s="184"/>
      <c r="H42" s="184"/>
    </row>
    <row r="43" spans="1:9" ht="17.100000000000001" customHeight="1">
      <c r="A43" s="181" t="s">
        <v>254</v>
      </c>
      <c r="B43" s="156">
        <v>167903</v>
      </c>
      <c r="C43" s="156">
        <v>156275</v>
      </c>
      <c r="D43" s="156">
        <v>162760</v>
      </c>
      <c r="E43" s="156">
        <v>162545</v>
      </c>
      <c r="F43" s="183" t="s">
        <v>255</v>
      </c>
      <c r="G43" s="179"/>
      <c r="H43" s="179"/>
      <c r="I43" s="156"/>
    </row>
    <row r="44" spans="1:9" s="178" customFormat="1" ht="17.100000000000001" customHeight="1">
      <c r="A44" s="191" t="s">
        <v>258</v>
      </c>
      <c r="B44" s="178">
        <v>318591</v>
      </c>
      <c r="C44" s="178">
        <v>297607</v>
      </c>
      <c r="D44" s="178">
        <v>295800</v>
      </c>
      <c r="E44" s="178">
        <v>293888</v>
      </c>
      <c r="F44" s="175" t="s">
        <v>259</v>
      </c>
      <c r="G44" s="184"/>
      <c r="H44" s="184"/>
    </row>
    <row r="45" spans="1:9" ht="17.100000000000001" customHeight="1">
      <c r="A45" s="181" t="s">
        <v>254</v>
      </c>
      <c r="B45" s="156">
        <v>153498</v>
      </c>
      <c r="C45" s="156">
        <v>142331</v>
      </c>
      <c r="D45" s="156">
        <v>141428</v>
      </c>
      <c r="E45" s="156">
        <v>138992</v>
      </c>
      <c r="F45" s="183" t="s">
        <v>255</v>
      </c>
      <c r="G45" s="179"/>
      <c r="H45" s="179"/>
      <c r="I45" s="156"/>
    </row>
    <row r="46" spans="1:9" ht="9.9499999999999993" customHeight="1">
      <c r="A46" s="153"/>
      <c r="C46" s="156"/>
      <c r="D46" s="156"/>
      <c r="E46" s="156"/>
      <c r="F46" s="175"/>
      <c r="G46" s="179"/>
      <c r="H46" s="179"/>
      <c r="I46" s="156"/>
    </row>
    <row r="47" spans="1:9" s="178" customFormat="1" ht="17.100000000000001" customHeight="1">
      <c r="A47" s="173" t="s">
        <v>260</v>
      </c>
      <c r="B47" s="178">
        <v>86888</v>
      </c>
      <c r="C47" s="178">
        <v>86965</v>
      </c>
      <c r="D47" s="178">
        <v>87286</v>
      </c>
      <c r="E47" s="178">
        <v>84422</v>
      </c>
      <c r="F47" s="177" t="s">
        <v>261</v>
      </c>
      <c r="G47" s="179"/>
      <c r="H47" s="179"/>
    </row>
    <row r="48" spans="1:9" ht="17.100000000000001" customHeight="1">
      <c r="A48" s="181" t="s">
        <v>254</v>
      </c>
      <c r="B48" s="156">
        <v>44286</v>
      </c>
      <c r="C48" s="156">
        <v>43436</v>
      </c>
      <c r="D48" s="156">
        <v>41970</v>
      </c>
      <c r="E48" s="156">
        <v>38592</v>
      </c>
      <c r="F48" s="183" t="s">
        <v>255</v>
      </c>
      <c r="G48" s="179"/>
      <c r="H48" s="180"/>
      <c r="I48" s="156"/>
    </row>
    <row r="49" spans="1:9" s="153" customFormat="1">
      <c r="C49" s="194"/>
      <c r="D49" s="195"/>
      <c r="E49" s="195"/>
      <c r="F49" s="171"/>
      <c r="I49" s="171"/>
    </row>
    <row r="50" spans="1:9" s="178" customFormat="1" ht="12.95" customHeight="1">
      <c r="A50" s="196" t="s">
        <v>266</v>
      </c>
      <c r="B50" s="196"/>
      <c r="D50" s="151"/>
      <c r="E50" s="151"/>
      <c r="F50" s="153"/>
      <c r="G50" s="153"/>
      <c r="I50" s="175"/>
    </row>
    <row r="51" spans="1:9" s="153" customFormat="1">
      <c r="C51" s="197"/>
      <c r="D51" s="197"/>
      <c r="E51" s="197"/>
      <c r="F51" s="187"/>
      <c r="I51" s="171"/>
    </row>
    <row r="52" spans="1:9" s="153" customFormat="1">
      <c r="C52" s="197"/>
      <c r="D52" s="197"/>
      <c r="E52" s="197"/>
      <c r="F52" s="158"/>
      <c r="I52" s="171"/>
    </row>
    <row r="53" spans="1:9" ht="15">
      <c r="A53" s="198"/>
      <c r="B53" s="198"/>
      <c r="F53" s="158"/>
      <c r="I53" s="158"/>
    </row>
    <row r="54" spans="1:9" ht="12.6" customHeight="1">
      <c r="A54" s="198"/>
      <c r="B54" s="198"/>
      <c r="F54" s="158"/>
      <c r="I54" s="158"/>
    </row>
    <row r="55" spans="1:9" ht="10.5" customHeight="1">
      <c r="A55" s="198"/>
      <c r="B55" s="198"/>
      <c r="F55" s="158"/>
      <c r="I55" s="158"/>
    </row>
    <row r="56" spans="1:9" s="153" customFormat="1" ht="12" customHeight="1">
      <c r="C56" s="197"/>
      <c r="D56" s="197"/>
      <c r="E56" s="197"/>
      <c r="F56" s="158"/>
    </row>
    <row r="57" spans="1:9" s="153" customFormat="1" ht="12" customHeight="1">
      <c r="C57" s="197"/>
      <c r="D57" s="197"/>
      <c r="E57" s="197"/>
      <c r="F57" s="158"/>
    </row>
    <row r="58" spans="1:9" ht="13.5" customHeight="1">
      <c r="A58" s="198"/>
      <c r="B58" s="198"/>
      <c r="I58" s="158"/>
    </row>
    <row r="59" spans="1:9" ht="13.5" customHeight="1">
      <c r="A59" s="198"/>
      <c r="B59" s="198"/>
      <c r="I59" s="158"/>
    </row>
    <row r="60" spans="1:9" ht="12.75" customHeight="1">
      <c r="A60" s="34" t="s">
        <v>2051</v>
      </c>
      <c r="B60" s="34"/>
      <c r="C60" s="34"/>
      <c r="D60" s="34"/>
      <c r="E60" s="2"/>
      <c r="F60" s="35" t="s">
        <v>2050</v>
      </c>
      <c r="I60" s="158"/>
    </row>
    <row r="61" spans="1:9" ht="12.75" customHeight="1">
      <c r="I61" s="158"/>
    </row>
    <row r="62" spans="1:9" ht="12.75" customHeight="1">
      <c r="A62" s="198"/>
      <c r="B62" s="198"/>
      <c r="I62" s="158"/>
    </row>
    <row r="64" spans="1:9" ht="12.75" customHeight="1">
      <c r="A64" s="199"/>
      <c r="B64" s="199"/>
      <c r="F64" s="153"/>
      <c r="I64" s="158"/>
    </row>
    <row r="66" spans="3:9" ht="12.75" customHeight="1">
      <c r="I66" s="158"/>
    </row>
    <row r="67" spans="3:9" ht="12.75" customHeight="1">
      <c r="I67" s="158"/>
    </row>
    <row r="68" spans="3:9" ht="12.75" customHeight="1">
      <c r="I68" s="158"/>
    </row>
    <row r="69" spans="3:9">
      <c r="I69" s="158"/>
    </row>
    <row r="70" spans="3:9">
      <c r="I70" s="158"/>
    </row>
    <row r="71" spans="3:9">
      <c r="I71" s="158"/>
    </row>
    <row r="72" spans="3:9">
      <c r="I72" s="158"/>
    </row>
    <row r="73" spans="3:9">
      <c r="I73" s="158"/>
    </row>
    <row r="74" spans="3:9">
      <c r="I74" s="158"/>
    </row>
    <row r="75" spans="3:9">
      <c r="I75" s="158"/>
    </row>
    <row r="76" spans="3:9">
      <c r="I76" s="158"/>
    </row>
    <row r="77" spans="3:9">
      <c r="I77" s="158"/>
    </row>
    <row r="78" spans="3:9">
      <c r="I78" s="158"/>
    </row>
    <row r="79" spans="3:9">
      <c r="I79" s="158"/>
    </row>
    <row r="80" spans="3:9">
      <c r="C80" s="156"/>
      <c r="D80" s="156"/>
      <c r="E80" s="156"/>
      <c r="G80" s="156"/>
      <c r="I80" s="158"/>
    </row>
    <row r="81" spans="3:9">
      <c r="C81" s="156"/>
      <c r="D81" s="156"/>
      <c r="E81" s="156"/>
      <c r="G81" s="156"/>
      <c r="I81" s="158"/>
    </row>
    <row r="82" spans="3:9">
      <c r="C82" s="156"/>
      <c r="D82" s="156"/>
      <c r="E82" s="156"/>
      <c r="G82" s="156"/>
      <c r="I82" s="158"/>
    </row>
    <row r="83" spans="3:9">
      <c r="C83" s="156"/>
      <c r="D83" s="156"/>
      <c r="E83" s="156"/>
      <c r="G83" s="156"/>
      <c r="I83" s="158"/>
    </row>
    <row r="84" spans="3:9">
      <c r="C84" s="156"/>
      <c r="D84" s="156"/>
      <c r="E84" s="156"/>
      <c r="G84" s="156"/>
      <c r="I84" s="158"/>
    </row>
    <row r="85" spans="3:9">
      <c r="C85" s="156"/>
      <c r="D85" s="156"/>
      <c r="E85" s="156"/>
      <c r="G85" s="156"/>
      <c r="I85" s="158"/>
    </row>
    <row r="86" spans="3:9">
      <c r="C86" s="156"/>
      <c r="D86" s="156"/>
      <c r="E86" s="156"/>
      <c r="G86" s="156"/>
      <c r="I86" s="158"/>
    </row>
    <row r="87" spans="3:9">
      <c r="C87" s="156"/>
      <c r="D87" s="156"/>
      <c r="E87" s="156"/>
      <c r="G87" s="156"/>
      <c r="I87" s="158"/>
    </row>
    <row r="88" spans="3:9">
      <c r="C88" s="156"/>
      <c r="D88" s="156"/>
      <c r="E88" s="156"/>
      <c r="G88" s="156"/>
      <c r="I88" s="158"/>
    </row>
    <row r="89" spans="3:9">
      <c r="C89" s="156"/>
      <c r="D89" s="156"/>
      <c r="E89" s="156"/>
      <c r="G89" s="156"/>
      <c r="I89" s="158"/>
    </row>
    <row r="90" spans="3:9">
      <c r="C90" s="156"/>
      <c r="D90" s="156"/>
      <c r="E90" s="156"/>
      <c r="G90" s="156"/>
      <c r="I90" s="158"/>
    </row>
    <row r="91" spans="3:9">
      <c r="C91" s="156"/>
      <c r="D91" s="156"/>
      <c r="E91" s="156"/>
      <c r="G91" s="156"/>
      <c r="I91" s="158"/>
    </row>
    <row r="92" spans="3:9">
      <c r="C92" s="156"/>
      <c r="D92" s="156"/>
      <c r="E92" s="156"/>
      <c r="G92" s="156"/>
      <c r="I92" s="158"/>
    </row>
    <row r="93" spans="3:9">
      <c r="C93" s="156"/>
      <c r="D93" s="156"/>
      <c r="E93" s="156"/>
      <c r="G93" s="156"/>
      <c r="I93" s="158"/>
    </row>
    <row r="94" spans="3:9">
      <c r="C94" s="156"/>
      <c r="D94" s="156"/>
      <c r="E94" s="156"/>
      <c r="G94" s="156"/>
      <c r="I94" s="158"/>
    </row>
    <row r="95" spans="3:9">
      <c r="C95" s="156"/>
      <c r="D95" s="156"/>
      <c r="E95" s="156"/>
      <c r="G95" s="156"/>
      <c r="I95" s="158"/>
    </row>
    <row r="96" spans="3:9">
      <c r="C96" s="156"/>
      <c r="D96" s="156"/>
      <c r="E96" s="156"/>
      <c r="G96" s="156"/>
      <c r="I96" s="158"/>
    </row>
    <row r="97" spans="3:9">
      <c r="C97" s="156"/>
      <c r="D97" s="156"/>
      <c r="E97" s="156"/>
      <c r="G97" s="156"/>
      <c r="I97" s="158"/>
    </row>
    <row r="98" spans="3:9">
      <c r="C98" s="156"/>
      <c r="D98" s="156"/>
      <c r="E98" s="156"/>
      <c r="G98" s="156"/>
      <c r="I98" s="158"/>
    </row>
    <row r="99" spans="3:9">
      <c r="C99" s="156"/>
      <c r="D99" s="156"/>
      <c r="E99" s="156"/>
      <c r="G99" s="156"/>
      <c r="I99" s="158"/>
    </row>
    <row r="100" spans="3:9">
      <c r="C100" s="156"/>
      <c r="D100" s="156"/>
      <c r="E100" s="156"/>
      <c r="G100" s="156"/>
      <c r="I100" s="158"/>
    </row>
    <row r="101" spans="3:9">
      <c r="C101" s="156"/>
      <c r="D101" s="156"/>
      <c r="E101" s="156"/>
      <c r="G101" s="156"/>
      <c r="I101" s="158"/>
    </row>
  </sheetData>
  <pageMargins left="0.78740157480314965" right="0.382812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5">
    <tabColor theme="6" tint="0.39997558519241921"/>
  </sheetPr>
  <dimension ref="A1:H276"/>
  <sheetViews>
    <sheetView showGridLines="0" view="pageLayout" topLeftCell="A55" zoomScale="70" zoomScalePageLayoutView="70" workbookViewId="0">
      <selection activeCell="A59" sqref="A59"/>
    </sheetView>
  </sheetViews>
  <sheetFormatPr baseColWidth="10" defaultColWidth="11" defaultRowHeight="12.75"/>
  <cols>
    <col min="1" max="1" width="30.7109375" style="201" customWidth="1"/>
    <col min="2" max="2" width="11.85546875" style="201" customWidth="1"/>
    <col min="3" max="3" width="10.7109375" style="201" customWidth="1"/>
    <col min="4" max="4" width="14.42578125" style="201" customWidth="1"/>
    <col min="5" max="5" width="12.7109375" style="201" customWidth="1"/>
    <col min="6" max="6" width="31.7109375" style="201" customWidth="1"/>
    <col min="7" max="7" width="11.42578125" style="203" customWidth="1"/>
    <col min="8" max="8" width="14" style="201" hidden="1" customWidth="1"/>
    <col min="9" max="10" width="14.42578125" style="201" customWidth="1"/>
    <col min="11" max="12" width="11" style="201" customWidth="1"/>
    <col min="13" max="18" width="14.42578125" style="201" customWidth="1"/>
    <col min="19" max="25" width="11" style="201" customWidth="1"/>
    <col min="26" max="35" width="9.85546875" style="201" customWidth="1"/>
    <col min="36" max="39" width="11" style="201" customWidth="1"/>
    <col min="40" max="40" width="14.42578125" style="201" customWidth="1"/>
    <col min="41" max="41" width="4.140625" style="201" customWidth="1"/>
    <col min="42" max="42" width="13.28515625" style="201" customWidth="1"/>
    <col min="43" max="43" width="28.140625" style="201" customWidth="1"/>
    <col min="44" max="44" width="11" style="201" customWidth="1"/>
    <col min="45" max="45" width="14.42578125" style="201" customWidth="1"/>
    <col min="46" max="46" width="4.140625" style="201" customWidth="1"/>
    <col min="47" max="48" width="11" style="201" customWidth="1"/>
    <col min="49" max="49" width="14.42578125" style="201" customWidth="1"/>
    <col min="50" max="50" width="4.140625" style="201" customWidth="1"/>
    <col min="51" max="51" width="14.42578125" style="201" customWidth="1"/>
    <col min="52" max="16384" width="11" style="201"/>
  </cols>
  <sheetData>
    <row r="1" spans="1:8" ht="24.75" customHeight="1">
      <c r="A1" s="200" t="s">
        <v>233</v>
      </c>
      <c r="F1" s="202" t="s">
        <v>234</v>
      </c>
    </row>
    <row r="2" spans="1:8" ht="18.95" customHeight="1">
      <c r="F2" s="204"/>
    </row>
    <row r="3" spans="1:8" ht="20.25">
      <c r="A3" s="205" t="s">
        <v>267</v>
      </c>
      <c r="C3" s="206"/>
      <c r="D3" s="207"/>
      <c r="E3" s="208"/>
      <c r="F3" s="209" t="s">
        <v>268</v>
      </c>
    </row>
    <row r="4" spans="1:8" ht="18.95" customHeight="1">
      <c r="A4" s="211" t="s">
        <v>269</v>
      </c>
      <c r="F4" s="210" t="s">
        <v>270</v>
      </c>
    </row>
    <row r="5" spans="1:8" ht="18.95" customHeight="1">
      <c r="A5" s="212"/>
      <c r="B5" s="212"/>
      <c r="C5" s="212"/>
      <c r="D5" s="212"/>
      <c r="E5" s="212"/>
      <c r="F5" s="204"/>
    </row>
    <row r="6" spans="1:8" ht="16.5" customHeight="1">
      <c r="A6" s="213" t="s">
        <v>2043</v>
      </c>
      <c r="B6" s="2531" t="s">
        <v>1889</v>
      </c>
      <c r="C6" s="2531"/>
      <c r="D6" s="2532" t="s">
        <v>1886</v>
      </c>
      <c r="E6" s="2532"/>
      <c r="F6" s="214" t="s">
        <v>2052</v>
      </c>
    </row>
    <row r="7" spans="1:8" ht="12.95" customHeight="1">
      <c r="A7" s="215"/>
      <c r="B7" s="2531" t="s">
        <v>1888</v>
      </c>
      <c r="C7" s="2531"/>
      <c r="D7" s="2533" t="s">
        <v>1887</v>
      </c>
      <c r="E7" s="2533"/>
      <c r="F7" s="215"/>
      <c r="H7" s="216"/>
    </row>
    <row r="8" spans="1:8" ht="15.75">
      <c r="A8" s="120"/>
      <c r="B8" s="217" t="s">
        <v>273</v>
      </c>
      <c r="C8" s="218" t="s">
        <v>274</v>
      </c>
      <c r="D8" s="217" t="s">
        <v>275</v>
      </c>
      <c r="E8" s="218" t="s">
        <v>274</v>
      </c>
      <c r="F8" s="219"/>
      <c r="G8" s="220"/>
      <c r="H8" s="216"/>
    </row>
    <row r="9" spans="1:8" ht="12.95" customHeight="1">
      <c r="A9" s="221"/>
      <c r="B9" s="222" t="s">
        <v>276</v>
      </c>
      <c r="C9" s="223" t="s">
        <v>277</v>
      </c>
      <c r="D9" s="222" t="s">
        <v>276</v>
      </c>
      <c r="E9" s="223" t="s">
        <v>277</v>
      </c>
      <c r="F9" s="224"/>
      <c r="G9" s="225"/>
      <c r="H9" s="1830"/>
    </row>
    <row r="10" spans="1:8" ht="8.1" customHeight="1">
      <c r="B10" s="227"/>
      <c r="C10" s="228"/>
      <c r="D10" s="227"/>
      <c r="E10" s="228"/>
      <c r="G10" s="220"/>
      <c r="H10" s="220"/>
    </row>
    <row r="11" spans="1:8" s="230" customFormat="1" ht="17.100000000000001" customHeight="1">
      <c r="A11" s="53" t="s">
        <v>37</v>
      </c>
      <c r="B11" s="229">
        <f>SUM(B12:B19)</f>
        <v>919</v>
      </c>
      <c r="C11" s="229">
        <f>SUM(C12:C19)</f>
        <v>568</v>
      </c>
      <c r="D11" s="229">
        <f>SUM(D12:D19)</f>
        <v>1582</v>
      </c>
      <c r="E11" s="229">
        <f>SUM(E12:E19)</f>
        <v>1559</v>
      </c>
      <c r="F11" s="55" t="s">
        <v>38</v>
      </c>
      <c r="G11" s="220"/>
      <c r="H11" s="220"/>
    </row>
    <row r="12" spans="1:8" ht="17.100000000000001" customHeight="1">
      <c r="A12" s="56" t="s">
        <v>39</v>
      </c>
      <c r="B12" s="57">
        <v>150</v>
      </c>
      <c r="C12" s="57">
        <v>108</v>
      </c>
      <c r="D12" s="57">
        <v>330</v>
      </c>
      <c r="E12" s="57">
        <v>325</v>
      </c>
      <c r="F12" s="58" t="s">
        <v>40</v>
      </c>
      <c r="G12" s="231"/>
      <c r="H12" s="231"/>
    </row>
    <row r="13" spans="1:8" ht="17.100000000000001" customHeight="1">
      <c r="A13" s="56" t="s">
        <v>41</v>
      </c>
      <c r="B13" s="57">
        <v>157</v>
      </c>
      <c r="C13" s="57">
        <v>145</v>
      </c>
      <c r="D13" s="57">
        <v>431</v>
      </c>
      <c r="E13" s="57">
        <v>429</v>
      </c>
      <c r="F13" s="58" t="s">
        <v>42</v>
      </c>
      <c r="G13" s="231"/>
      <c r="H13" s="231"/>
    </row>
    <row r="14" spans="1:8" ht="17.100000000000001" customHeight="1">
      <c r="A14" s="59" t="s">
        <v>43</v>
      </c>
      <c r="B14" s="57">
        <v>41</v>
      </c>
      <c r="C14" s="57">
        <v>41</v>
      </c>
      <c r="D14" s="57">
        <v>85</v>
      </c>
      <c r="E14" s="57">
        <v>85</v>
      </c>
      <c r="F14" s="58" t="s">
        <v>44</v>
      </c>
      <c r="G14" s="232"/>
      <c r="H14" s="232"/>
    </row>
    <row r="15" spans="1:8" ht="17.100000000000001" customHeight="1">
      <c r="A15" s="60" t="s">
        <v>45</v>
      </c>
      <c r="B15" s="57">
        <v>143</v>
      </c>
      <c r="C15" s="57">
        <v>86</v>
      </c>
      <c r="D15" s="57">
        <v>232</v>
      </c>
      <c r="E15" s="57">
        <v>232</v>
      </c>
      <c r="F15" s="58" t="s">
        <v>46</v>
      </c>
      <c r="G15" s="231"/>
      <c r="H15" s="231"/>
    </row>
    <row r="16" spans="1:8" ht="17.100000000000001" customHeight="1">
      <c r="A16" s="60" t="s">
        <v>47</v>
      </c>
      <c r="B16" s="57">
        <v>90</v>
      </c>
      <c r="C16" s="57">
        <v>78</v>
      </c>
      <c r="D16" s="57">
        <v>199</v>
      </c>
      <c r="E16" s="57">
        <v>199</v>
      </c>
      <c r="F16" s="58" t="s">
        <v>48</v>
      </c>
      <c r="G16" s="231"/>
      <c r="H16" s="231"/>
    </row>
    <row r="17" spans="1:8" ht="17.100000000000001" customHeight="1">
      <c r="A17" s="60" t="s">
        <v>49</v>
      </c>
      <c r="B17" s="57">
        <v>167</v>
      </c>
      <c r="C17" s="57">
        <v>27</v>
      </c>
      <c r="D17" s="57">
        <v>68</v>
      </c>
      <c r="E17" s="57">
        <v>62</v>
      </c>
      <c r="F17" s="58" t="s">
        <v>50</v>
      </c>
      <c r="G17" s="231"/>
      <c r="H17" s="231"/>
    </row>
    <row r="18" spans="1:8" ht="17.100000000000001" customHeight="1">
      <c r="A18" s="60" t="s">
        <v>51</v>
      </c>
      <c r="B18" s="57">
        <v>131</v>
      </c>
      <c r="C18" s="57">
        <v>76</v>
      </c>
      <c r="D18" s="57">
        <v>220</v>
      </c>
      <c r="E18" s="57">
        <v>214</v>
      </c>
      <c r="F18" s="58" t="s">
        <v>52</v>
      </c>
      <c r="G18" s="232"/>
      <c r="H18" s="232"/>
    </row>
    <row r="19" spans="1:8" ht="17.100000000000001" customHeight="1">
      <c r="A19" s="60" t="s">
        <v>53</v>
      </c>
      <c r="B19" s="57">
        <v>40</v>
      </c>
      <c r="C19" s="57">
        <v>7</v>
      </c>
      <c r="D19" s="57">
        <v>17</v>
      </c>
      <c r="E19" s="57">
        <v>13</v>
      </c>
      <c r="F19" s="58" t="s">
        <v>54</v>
      </c>
      <c r="G19" s="231"/>
      <c r="H19" s="231"/>
    </row>
    <row r="20" spans="1:8" ht="17.100000000000001" customHeight="1">
      <c r="A20" s="61" t="s">
        <v>55</v>
      </c>
      <c r="B20" s="229">
        <f>SUM(B21:B28)</f>
        <v>671</v>
      </c>
      <c r="C20" s="229">
        <f>SUM(C21:C28)</f>
        <v>340</v>
      </c>
      <c r="D20" s="229">
        <f>SUM(D21:D28)</f>
        <v>1035</v>
      </c>
      <c r="E20" s="229">
        <f>SUM(E21:E28)</f>
        <v>1018</v>
      </c>
      <c r="F20" s="62" t="s">
        <v>56</v>
      </c>
      <c r="G20" s="231"/>
      <c r="H20" s="231"/>
    </row>
    <row r="21" spans="1:8" ht="17.100000000000001" customHeight="1">
      <c r="A21" s="56" t="s">
        <v>57</v>
      </c>
      <c r="B21" s="57">
        <v>79</v>
      </c>
      <c r="C21" s="57">
        <v>40</v>
      </c>
      <c r="D21" s="57">
        <v>88</v>
      </c>
      <c r="E21" s="57">
        <v>88</v>
      </c>
      <c r="F21" s="63" t="s">
        <v>58</v>
      </c>
      <c r="G21" s="231"/>
      <c r="H21" s="231"/>
    </row>
    <row r="22" spans="1:8" ht="17.100000000000001" customHeight="1">
      <c r="A22" s="56" t="s">
        <v>59</v>
      </c>
      <c r="B22" s="57">
        <v>79</v>
      </c>
      <c r="C22" s="57">
        <v>64</v>
      </c>
      <c r="D22" s="57">
        <v>170</v>
      </c>
      <c r="E22" s="57">
        <v>167</v>
      </c>
      <c r="F22" s="63" t="s">
        <v>60</v>
      </c>
      <c r="G22" s="231"/>
      <c r="H22" s="231"/>
    </row>
    <row r="23" spans="1:8" ht="17.100000000000001" customHeight="1">
      <c r="A23" s="56" t="s">
        <v>61</v>
      </c>
      <c r="B23" s="57">
        <v>56</v>
      </c>
      <c r="C23" s="57">
        <v>39</v>
      </c>
      <c r="D23" s="57">
        <v>173</v>
      </c>
      <c r="E23" s="57">
        <v>171</v>
      </c>
      <c r="F23" s="63" t="s">
        <v>62</v>
      </c>
      <c r="G23" s="231"/>
      <c r="H23" s="231"/>
    </row>
    <row r="24" spans="1:8" ht="17.100000000000001" customHeight="1">
      <c r="A24" s="56" t="s">
        <v>63</v>
      </c>
      <c r="B24" s="57">
        <v>69</v>
      </c>
      <c r="C24" s="57">
        <v>50</v>
      </c>
      <c r="D24" s="57">
        <v>150</v>
      </c>
      <c r="E24" s="57">
        <v>150</v>
      </c>
      <c r="F24" s="58" t="s">
        <v>64</v>
      </c>
      <c r="G24" s="232"/>
      <c r="H24" s="232"/>
    </row>
    <row r="25" spans="1:8" ht="17.100000000000001" customHeight="1">
      <c r="A25" s="56" t="s">
        <v>65</v>
      </c>
      <c r="B25" s="57">
        <v>45</v>
      </c>
      <c r="C25" s="57">
        <v>25</v>
      </c>
      <c r="D25" s="57">
        <v>64</v>
      </c>
      <c r="E25" s="57">
        <v>64</v>
      </c>
      <c r="F25" s="63" t="s">
        <v>66</v>
      </c>
      <c r="G25" s="231"/>
      <c r="H25" s="231"/>
    </row>
    <row r="26" spans="1:8" ht="17.100000000000001" customHeight="1">
      <c r="A26" s="56" t="s">
        <v>67</v>
      </c>
      <c r="B26" s="57">
        <v>146</v>
      </c>
      <c r="C26" s="57">
        <v>56</v>
      </c>
      <c r="D26" s="57">
        <v>148</v>
      </c>
      <c r="E26" s="57">
        <v>138</v>
      </c>
      <c r="F26" s="63" t="s">
        <v>68</v>
      </c>
      <c r="G26" s="231"/>
      <c r="H26" s="231"/>
    </row>
    <row r="27" spans="1:8" s="230" customFormat="1" ht="17.100000000000001" customHeight="1">
      <c r="A27" s="56" t="s">
        <v>69</v>
      </c>
      <c r="B27" s="57">
        <v>120</v>
      </c>
      <c r="C27" s="57">
        <v>22</v>
      </c>
      <c r="D27" s="57">
        <v>50</v>
      </c>
      <c r="E27" s="57">
        <v>50</v>
      </c>
      <c r="F27" s="63" t="s">
        <v>70</v>
      </c>
      <c r="G27" s="231"/>
      <c r="H27" s="231"/>
    </row>
    <row r="28" spans="1:8" ht="17.100000000000001" customHeight="1">
      <c r="A28" s="56" t="s">
        <v>71</v>
      </c>
      <c r="B28" s="57">
        <v>77</v>
      </c>
      <c r="C28" s="57">
        <v>44</v>
      </c>
      <c r="D28" s="57">
        <v>192</v>
      </c>
      <c r="E28" s="57">
        <v>190</v>
      </c>
      <c r="F28" s="63" t="s">
        <v>72</v>
      </c>
      <c r="G28" s="231"/>
      <c r="H28" s="231"/>
    </row>
    <row r="29" spans="1:8" ht="17.100000000000001" customHeight="1">
      <c r="A29" s="53" t="s">
        <v>73</v>
      </c>
      <c r="B29" s="229">
        <f>SUM(B30:B38)</f>
        <v>1014</v>
      </c>
      <c r="C29" s="229">
        <f>SUM(C30:C38)</f>
        <v>615</v>
      </c>
      <c r="D29" s="229">
        <f>SUM(D30:D38)</f>
        <v>1595</v>
      </c>
      <c r="E29" s="229">
        <f>SUM(E30:E38)</f>
        <v>1580</v>
      </c>
      <c r="F29" s="55" t="s">
        <v>74</v>
      </c>
      <c r="G29" s="231"/>
      <c r="H29" s="231"/>
    </row>
    <row r="30" spans="1:8" ht="17.100000000000001" customHeight="1">
      <c r="A30" s="64" t="s">
        <v>75</v>
      </c>
      <c r="B30" s="57">
        <v>167</v>
      </c>
      <c r="C30" s="57">
        <v>62</v>
      </c>
      <c r="D30" s="57">
        <v>115</v>
      </c>
      <c r="E30" s="57">
        <v>115</v>
      </c>
      <c r="F30" s="58" t="s">
        <v>76</v>
      </c>
      <c r="G30" s="231"/>
      <c r="H30" s="231"/>
    </row>
    <row r="31" spans="1:8" ht="17.100000000000001" customHeight="1">
      <c r="A31" s="65" t="s">
        <v>77</v>
      </c>
      <c r="B31" s="57">
        <v>84</v>
      </c>
      <c r="C31" s="57">
        <v>63</v>
      </c>
      <c r="D31" s="57">
        <v>161</v>
      </c>
      <c r="E31" s="57">
        <v>160</v>
      </c>
      <c r="F31" s="58" t="s">
        <v>78</v>
      </c>
      <c r="G31" s="231"/>
      <c r="H31" s="231"/>
    </row>
    <row r="32" spans="1:8" ht="17.100000000000001" customHeight="1">
      <c r="A32" s="64" t="s">
        <v>79</v>
      </c>
      <c r="B32" s="57">
        <v>74</v>
      </c>
      <c r="C32" s="57">
        <v>52</v>
      </c>
      <c r="D32" s="57">
        <v>116</v>
      </c>
      <c r="E32" s="57">
        <v>110</v>
      </c>
      <c r="F32" s="58" t="s">
        <v>80</v>
      </c>
      <c r="G32" s="231"/>
      <c r="H32" s="231"/>
    </row>
    <row r="33" spans="1:8" ht="17.100000000000001" customHeight="1">
      <c r="A33" s="56" t="s">
        <v>81</v>
      </c>
      <c r="B33" s="57">
        <v>155</v>
      </c>
      <c r="C33" s="57">
        <v>9</v>
      </c>
      <c r="D33" s="57">
        <v>19</v>
      </c>
      <c r="E33" s="57">
        <v>17</v>
      </c>
      <c r="F33" s="58" t="s">
        <v>82</v>
      </c>
      <c r="G33" s="231"/>
      <c r="H33" s="231"/>
    </row>
    <row r="34" spans="1:8" ht="17.100000000000001" customHeight="1">
      <c r="A34" s="65" t="s">
        <v>83</v>
      </c>
      <c r="B34" s="57">
        <v>53</v>
      </c>
      <c r="C34" s="57">
        <v>38</v>
      </c>
      <c r="D34" s="57">
        <v>95</v>
      </c>
      <c r="E34" s="57">
        <v>95</v>
      </c>
      <c r="F34" s="58" t="s">
        <v>1719</v>
      </c>
      <c r="G34" s="232"/>
      <c r="H34" s="232"/>
    </row>
    <row r="35" spans="1:8" ht="17.100000000000001" customHeight="1">
      <c r="A35" s="56" t="s">
        <v>85</v>
      </c>
      <c r="B35" s="57">
        <v>79</v>
      </c>
      <c r="C35" s="57">
        <v>50</v>
      </c>
      <c r="D35" s="57">
        <v>122</v>
      </c>
      <c r="E35" s="57">
        <v>121</v>
      </c>
      <c r="F35" s="58" t="s">
        <v>86</v>
      </c>
      <c r="G35" s="231"/>
      <c r="H35" s="231"/>
    </row>
    <row r="36" spans="1:8" ht="17.100000000000001" customHeight="1">
      <c r="A36" s="56" t="s">
        <v>87</v>
      </c>
      <c r="B36" s="57">
        <v>180</v>
      </c>
      <c r="C36" s="57">
        <v>163</v>
      </c>
      <c r="D36" s="57">
        <v>496</v>
      </c>
      <c r="E36" s="57">
        <v>491</v>
      </c>
      <c r="F36" s="58" t="s">
        <v>88</v>
      </c>
      <c r="G36" s="231"/>
      <c r="H36" s="231"/>
    </row>
    <row r="37" spans="1:8" ht="17.100000000000001" customHeight="1">
      <c r="A37" s="56" t="s">
        <v>89</v>
      </c>
      <c r="B37" s="57">
        <v>156</v>
      </c>
      <c r="C37" s="57">
        <v>114</v>
      </c>
      <c r="D37" s="57">
        <v>347</v>
      </c>
      <c r="E37" s="57">
        <v>347</v>
      </c>
      <c r="F37" s="58" t="s">
        <v>90</v>
      </c>
      <c r="G37" s="231"/>
      <c r="H37" s="231"/>
    </row>
    <row r="38" spans="1:8" ht="17.100000000000001" customHeight="1">
      <c r="A38" s="56" t="s">
        <v>91</v>
      </c>
      <c r="B38" s="57">
        <v>66</v>
      </c>
      <c r="C38" s="57">
        <v>64</v>
      </c>
      <c r="D38" s="57">
        <v>124</v>
      </c>
      <c r="E38" s="57">
        <v>124</v>
      </c>
      <c r="F38" s="58" t="s">
        <v>92</v>
      </c>
      <c r="G38" s="232"/>
      <c r="H38" s="232"/>
    </row>
    <row r="39" spans="1:8" s="230" customFormat="1" ht="17.100000000000001" customHeight="1">
      <c r="A39" s="66" t="s">
        <v>93</v>
      </c>
      <c r="B39" s="229">
        <f>SUM(B40:B46)</f>
        <v>835</v>
      </c>
      <c r="C39" s="229">
        <f>SUM(C40:C46)</f>
        <v>420</v>
      </c>
      <c r="D39" s="229">
        <f>SUM(D40:D46)</f>
        <v>843</v>
      </c>
      <c r="E39" s="229">
        <f>SUM(E40:E46)</f>
        <v>836</v>
      </c>
      <c r="F39" s="55" t="s">
        <v>94</v>
      </c>
      <c r="G39" s="231"/>
      <c r="H39" s="231"/>
    </row>
    <row r="40" spans="1:8" s="230" customFormat="1" ht="17.100000000000001" customHeight="1">
      <c r="A40" s="64" t="s">
        <v>95</v>
      </c>
      <c r="B40" s="57">
        <v>189</v>
      </c>
      <c r="C40" s="57">
        <v>119</v>
      </c>
      <c r="D40" s="57">
        <v>204</v>
      </c>
      <c r="E40" s="57">
        <v>203</v>
      </c>
      <c r="F40" s="63" t="s">
        <v>96</v>
      </c>
      <c r="G40" s="231"/>
      <c r="H40" s="231"/>
    </row>
    <row r="41" spans="1:8" ht="17.100000000000001" customHeight="1">
      <c r="A41" s="64" t="s">
        <v>97</v>
      </c>
      <c r="B41" s="57">
        <v>151</v>
      </c>
      <c r="C41" s="57">
        <v>108</v>
      </c>
      <c r="D41" s="57">
        <v>271</v>
      </c>
      <c r="E41" s="57">
        <v>271</v>
      </c>
      <c r="F41" s="58" t="s">
        <v>98</v>
      </c>
      <c r="G41" s="231"/>
      <c r="H41" s="231"/>
    </row>
    <row r="42" spans="1:8" ht="17.100000000000001" customHeight="1">
      <c r="A42" s="64" t="s">
        <v>99</v>
      </c>
      <c r="B42" s="57">
        <v>67</v>
      </c>
      <c r="C42" s="57">
        <v>0</v>
      </c>
      <c r="D42" s="57">
        <v>0</v>
      </c>
      <c r="E42" s="57">
        <v>0</v>
      </c>
      <c r="F42" s="58" t="s">
        <v>100</v>
      </c>
      <c r="G42" s="231"/>
      <c r="H42" s="231"/>
    </row>
    <row r="43" spans="1:8" ht="17.100000000000001" customHeight="1">
      <c r="A43" s="64" t="s">
        <v>101</v>
      </c>
      <c r="B43" s="57">
        <v>138</v>
      </c>
      <c r="C43" s="57">
        <v>23</v>
      </c>
      <c r="D43" s="57">
        <v>25</v>
      </c>
      <c r="E43" s="57">
        <v>24</v>
      </c>
      <c r="F43" s="58" t="s">
        <v>102</v>
      </c>
      <c r="G43" s="232"/>
      <c r="H43" s="232"/>
    </row>
    <row r="44" spans="1:8" ht="17.100000000000001" customHeight="1">
      <c r="A44" s="64" t="s">
        <v>103</v>
      </c>
      <c r="B44" s="57">
        <v>121</v>
      </c>
      <c r="C44" s="57">
        <v>92</v>
      </c>
      <c r="D44" s="57">
        <v>237</v>
      </c>
      <c r="E44" s="57">
        <v>236</v>
      </c>
      <c r="F44" s="63" t="s">
        <v>104</v>
      </c>
      <c r="G44" s="231"/>
      <c r="H44" s="231"/>
    </row>
    <row r="45" spans="1:8" ht="17.100000000000001" customHeight="1">
      <c r="A45" s="64" t="s">
        <v>105</v>
      </c>
      <c r="B45" s="57">
        <v>68</v>
      </c>
      <c r="C45" s="57">
        <v>45</v>
      </c>
      <c r="D45" s="57">
        <v>80</v>
      </c>
      <c r="E45" s="57">
        <v>80</v>
      </c>
      <c r="F45" s="63" t="s">
        <v>106</v>
      </c>
      <c r="G45" s="231"/>
      <c r="H45" s="231"/>
    </row>
    <row r="46" spans="1:8" ht="17.100000000000001" customHeight="1">
      <c r="A46" s="64" t="s">
        <v>107</v>
      </c>
      <c r="B46" s="57">
        <v>101</v>
      </c>
      <c r="C46" s="57">
        <v>33</v>
      </c>
      <c r="D46" s="57">
        <v>26</v>
      </c>
      <c r="E46" s="57">
        <v>22</v>
      </c>
      <c r="F46" s="58" t="s">
        <v>108</v>
      </c>
      <c r="G46" s="231"/>
      <c r="H46" s="231"/>
    </row>
    <row r="47" spans="1:8" ht="17.100000000000001" customHeight="1">
      <c r="A47" s="67" t="s">
        <v>109</v>
      </c>
      <c r="B47" s="229">
        <f>SUM(B48:B52)</f>
        <v>625</v>
      </c>
      <c r="C47" s="229">
        <f>SUM(C48:C52)</f>
        <v>441</v>
      </c>
      <c r="D47" s="229">
        <f>SUM(D48:D52)</f>
        <v>1214</v>
      </c>
      <c r="E47" s="229">
        <f>SUM(E48:E52)</f>
        <v>1207</v>
      </c>
      <c r="F47" s="55" t="s">
        <v>110</v>
      </c>
      <c r="G47" s="231"/>
      <c r="H47" s="231"/>
    </row>
    <row r="48" spans="1:8" ht="17.100000000000001" customHeight="1">
      <c r="A48" s="68" t="s">
        <v>111</v>
      </c>
      <c r="B48" s="57">
        <v>170</v>
      </c>
      <c r="C48" s="57">
        <v>157</v>
      </c>
      <c r="D48" s="57">
        <v>497</v>
      </c>
      <c r="E48" s="57">
        <v>497</v>
      </c>
      <c r="F48" s="58" t="s">
        <v>112</v>
      </c>
      <c r="G48" s="231"/>
      <c r="H48" s="231"/>
    </row>
    <row r="49" spans="1:8" ht="17.100000000000001" customHeight="1">
      <c r="A49" s="64" t="s">
        <v>113</v>
      </c>
      <c r="B49" s="57">
        <v>112</v>
      </c>
      <c r="C49" s="57">
        <v>64</v>
      </c>
      <c r="D49" s="57">
        <v>173</v>
      </c>
      <c r="E49" s="57">
        <v>168</v>
      </c>
      <c r="F49" s="58" t="s">
        <v>114</v>
      </c>
      <c r="G49" s="231"/>
      <c r="H49" s="231"/>
    </row>
    <row r="50" spans="1:8" ht="17.100000000000001" customHeight="1">
      <c r="A50" s="64" t="s">
        <v>115</v>
      </c>
      <c r="B50" s="57">
        <v>89</v>
      </c>
      <c r="C50" s="57">
        <v>60</v>
      </c>
      <c r="D50" s="57">
        <v>112</v>
      </c>
      <c r="E50" s="57">
        <v>110</v>
      </c>
      <c r="F50" s="58" t="s">
        <v>116</v>
      </c>
      <c r="G50" s="232"/>
      <c r="H50" s="232"/>
    </row>
    <row r="51" spans="1:8" s="230" customFormat="1" ht="17.100000000000001" customHeight="1">
      <c r="A51" s="64" t="s">
        <v>117</v>
      </c>
      <c r="B51" s="57">
        <v>125</v>
      </c>
      <c r="C51" s="57">
        <v>98</v>
      </c>
      <c r="D51" s="57">
        <v>242</v>
      </c>
      <c r="E51" s="57">
        <v>242</v>
      </c>
      <c r="F51" s="58" t="s">
        <v>118</v>
      </c>
      <c r="G51" s="231"/>
      <c r="H51" s="231"/>
    </row>
    <row r="52" spans="1:8" s="230" customFormat="1" ht="17.100000000000001" customHeight="1">
      <c r="A52" s="64" t="s">
        <v>119</v>
      </c>
      <c r="B52" s="57">
        <v>129</v>
      </c>
      <c r="C52" s="57">
        <v>62</v>
      </c>
      <c r="D52" s="57">
        <v>190</v>
      </c>
      <c r="E52" s="57">
        <v>190</v>
      </c>
      <c r="F52" s="63" t="s">
        <v>120</v>
      </c>
      <c r="G52" s="231"/>
      <c r="H52" s="231"/>
    </row>
    <row r="53" spans="1:8" ht="15" customHeight="1">
      <c r="A53" s="234"/>
      <c r="B53" s="231"/>
      <c r="C53" s="231"/>
      <c r="D53" s="231"/>
      <c r="E53" s="231"/>
      <c r="F53" s="235"/>
      <c r="G53" s="231"/>
      <c r="H53" s="231"/>
    </row>
    <row r="54" spans="1:8" s="207" customFormat="1" ht="25.15" customHeight="1">
      <c r="A54" s="245" t="s">
        <v>233</v>
      </c>
      <c r="B54" s="246"/>
      <c r="C54" s="246"/>
      <c r="D54" s="246"/>
      <c r="E54" s="246"/>
      <c r="F54" s="247" t="s">
        <v>234</v>
      </c>
      <c r="G54" s="231"/>
      <c r="H54" s="231"/>
    </row>
    <row r="55" spans="1:8" ht="15" customHeight="1">
      <c r="A55" s="246"/>
      <c r="B55" s="246"/>
      <c r="C55" s="246"/>
      <c r="D55" s="246"/>
      <c r="E55" s="246"/>
      <c r="F55" s="248"/>
      <c r="G55" s="231"/>
      <c r="H55" s="231"/>
    </row>
    <row r="56" spans="1:8" ht="20.25">
      <c r="A56" s="249" t="s">
        <v>267</v>
      </c>
      <c r="B56" s="246"/>
      <c r="C56" s="250"/>
      <c r="D56" s="251"/>
      <c r="E56" s="252"/>
      <c r="F56" s="253" t="s">
        <v>268</v>
      </c>
      <c r="G56" s="231"/>
      <c r="H56" s="231"/>
    </row>
    <row r="57" spans="1:8" ht="19.5" customHeight="1">
      <c r="A57" s="254" t="s">
        <v>278</v>
      </c>
      <c r="B57" s="246"/>
      <c r="C57" s="246"/>
      <c r="D57" s="246"/>
      <c r="E57" s="246"/>
      <c r="F57" s="255" t="s">
        <v>279</v>
      </c>
      <c r="G57" s="232"/>
      <c r="H57" s="232"/>
    </row>
    <row r="58" spans="1:8" ht="11.25" customHeight="1">
      <c r="A58" s="256"/>
      <c r="B58" s="256"/>
      <c r="C58" s="246"/>
      <c r="D58" s="246"/>
      <c r="E58" s="246"/>
      <c r="F58" s="248"/>
      <c r="G58" s="238"/>
      <c r="H58" s="239"/>
    </row>
    <row r="59" spans="1:8" ht="12.75" customHeight="1">
      <c r="A59" s="213" t="s">
        <v>2043</v>
      </c>
      <c r="B59" s="2529" t="s">
        <v>1893</v>
      </c>
      <c r="C59" s="2529"/>
      <c r="D59" s="2534" t="s">
        <v>1891</v>
      </c>
      <c r="E59" s="2534"/>
      <c r="F59" s="214" t="s">
        <v>2052</v>
      </c>
      <c r="G59" s="238"/>
      <c r="H59" s="239"/>
    </row>
    <row r="60" spans="1:8" ht="12.75" customHeight="1">
      <c r="A60" s="259"/>
      <c r="B60" s="2529" t="s">
        <v>1892</v>
      </c>
      <c r="C60" s="2529"/>
      <c r="D60" s="2530" t="s">
        <v>1890</v>
      </c>
      <c r="E60" s="2530"/>
      <c r="F60" s="259"/>
      <c r="G60" s="238"/>
      <c r="H60" s="239"/>
    </row>
    <row r="61" spans="1:8" ht="12.75" customHeight="1">
      <c r="A61" s="259"/>
      <c r="B61" s="260" t="s">
        <v>273</v>
      </c>
      <c r="C61" s="261" t="s">
        <v>274</v>
      </c>
      <c r="D61" s="262" t="s">
        <v>273</v>
      </c>
      <c r="E61" s="261" t="s">
        <v>274</v>
      </c>
      <c r="F61" s="259"/>
      <c r="G61" s="238"/>
      <c r="H61" s="239"/>
    </row>
    <row r="62" spans="1:8" s="230" customFormat="1" ht="12.75" customHeight="1">
      <c r="A62" s="263"/>
      <c r="B62" s="264" t="s">
        <v>276</v>
      </c>
      <c r="C62" s="265" t="s">
        <v>277</v>
      </c>
      <c r="D62" s="266" t="s">
        <v>276</v>
      </c>
      <c r="E62" s="265" t="s">
        <v>277</v>
      </c>
      <c r="F62" s="267"/>
      <c r="G62" s="238"/>
      <c r="H62" s="239"/>
    </row>
    <row r="63" spans="1:8" ht="12.75" customHeight="1">
      <c r="A63" s="246"/>
      <c r="B63" s="268"/>
      <c r="C63" s="269"/>
      <c r="D63" s="268"/>
      <c r="E63" s="269"/>
      <c r="F63" s="270"/>
      <c r="G63" s="240"/>
      <c r="H63" s="240"/>
    </row>
    <row r="64" spans="1:8" ht="12.75" customHeight="1">
      <c r="A64" s="87" t="s">
        <v>123</v>
      </c>
      <c r="B64" s="271">
        <f>SUM(B65:B73)</f>
        <v>1151</v>
      </c>
      <c r="C64" s="271">
        <f>SUM(C65:C73)</f>
        <v>531</v>
      </c>
      <c r="D64" s="271">
        <f>SUM(D65:D73)</f>
        <v>1149</v>
      </c>
      <c r="E64" s="271">
        <f>SUM(E65:E73)</f>
        <v>1124</v>
      </c>
      <c r="F64" s="98" t="s">
        <v>124</v>
      </c>
      <c r="G64" s="240"/>
      <c r="H64" s="233"/>
    </row>
    <row r="65" spans="1:8" ht="12.75" customHeight="1">
      <c r="A65" s="272" t="s">
        <v>125</v>
      </c>
      <c r="B65" s="57">
        <v>64</v>
      </c>
      <c r="C65" s="57">
        <v>41</v>
      </c>
      <c r="D65" s="57">
        <v>88</v>
      </c>
      <c r="E65" s="57">
        <v>81</v>
      </c>
      <c r="F65" s="273" t="s">
        <v>126</v>
      </c>
      <c r="G65" s="220"/>
      <c r="H65" s="236"/>
    </row>
    <row r="66" spans="1:8" ht="12.75" customHeight="1">
      <c r="A66" s="272" t="s">
        <v>127</v>
      </c>
      <c r="B66" s="57">
        <v>84</v>
      </c>
      <c r="C66" s="57">
        <v>48</v>
      </c>
      <c r="D66" s="57">
        <v>135</v>
      </c>
      <c r="E66" s="57">
        <v>127</v>
      </c>
      <c r="F66" s="273" t="s">
        <v>128</v>
      </c>
      <c r="G66" s="220"/>
      <c r="H66" s="236"/>
    </row>
    <row r="67" spans="1:8" ht="15" customHeight="1">
      <c r="A67" s="274" t="s">
        <v>226</v>
      </c>
      <c r="B67" s="275">
        <v>348</v>
      </c>
      <c r="C67" s="57">
        <v>0</v>
      </c>
      <c r="D67" s="57">
        <v>0</v>
      </c>
      <c r="E67" s="57">
        <v>0</v>
      </c>
      <c r="F67" s="273" t="s">
        <v>130</v>
      </c>
      <c r="G67" s="220"/>
      <c r="H67" s="236"/>
    </row>
    <row r="68" spans="1:8" ht="15" customHeight="1">
      <c r="A68" s="272" t="s">
        <v>131</v>
      </c>
      <c r="B68" s="57">
        <v>155</v>
      </c>
      <c r="C68" s="57">
        <v>120</v>
      </c>
      <c r="D68" s="57">
        <v>290</v>
      </c>
      <c r="E68" s="57">
        <v>290</v>
      </c>
      <c r="F68" s="273" t="s">
        <v>132</v>
      </c>
      <c r="G68" s="220"/>
      <c r="H68" s="236"/>
    </row>
    <row r="69" spans="1:8" ht="15" customHeight="1">
      <c r="A69" s="272" t="s">
        <v>133</v>
      </c>
      <c r="B69" s="57">
        <v>57</v>
      </c>
      <c r="C69" s="57">
        <v>30</v>
      </c>
      <c r="D69" s="57">
        <v>10</v>
      </c>
      <c r="E69" s="57">
        <v>8</v>
      </c>
      <c r="F69" s="273" t="s">
        <v>134</v>
      </c>
      <c r="G69" s="220"/>
      <c r="H69" s="236"/>
    </row>
    <row r="70" spans="1:8" ht="15" customHeight="1">
      <c r="A70" s="272" t="s">
        <v>135</v>
      </c>
      <c r="B70" s="57">
        <v>72</v>
      </c>
      <c r="C70" s="57">
        <v>35</v>
      </c>
      <c r="D70" s="57">
        <v>13</v>
      </c>
      <c r="E70" s="57">
        <v>13</v>
      </c>
      <c r="F70" s="273" t="s">
        <v>136</v>
      </c>
      <c r="G70" s="220"/>
      <c r="H70" s="236"/>
    </row>
    <row r="71" spans="1:8" s="230" customFormat="1" ht="15" customHeight="1">
      <c r="A71" s="272" t="s">
        <v>137</v>
      </c>
      <c r="B71" s="57">
        <v>97</v>
      </c>
      <c r="C71" s="57">
        <v>29</v>
      </c>
      <c r="D71" s="57">
        <v>10</v>
      </c>
      <c r="E71" s="57">
        <v>5</v>
      </c>
      <c r="F71" s="273" t="s">
        <v>138</v>
      </c>
      <c r="G71" s="241"/>
      <c r="H71" s="242"/>
    </row>
    <row r="72" spans="1:8" ht="15" customHeight="1">
      <c r="A72" s="272" t="s">
        <v>139</v>
      </c>
      <c r="B72" s="57">
        <v>174</v>
      </c>
      <c r="C72" s="57">
        <v>139</v>
      </c>
      <c r="D72" s="57">
        <v>344</v>
      </c>
      <c r="E72" s="57">
        <v>341</v>
      </c>
      <c r="F72" s="273" t="s">
        <v>140</v>
      </c>
      <c r="G72" s="220"/>
      <c r="H72" s="236"/>
    </row>
    <row r="73" spans="1:8" ht="15" customHeight="1">
      <c r="A73" s="272" t="s">
        <v>141</v>
      </c>
      <c r="B73" s="57">
        <v>100</v>
      </c>
      <c r="C73" s="57">
        <v>89</v>
      </c>
      <c r="D73" s="57">
        <v>259</v>
      </c>
      <c r="E73" s="57">
        <v>259</v>
      </c>
      <c r="F73" s="273" t="s">
        <v>142</v>
      </c>
      <c r="G73" s="220"/>
      <c r="H73" s="236"/>
    </row>
    <row r="74" spans="1:8" ht="15" customHeight="1">
      <c r="A74" s="95" t="s">
        <v>143</v>
      </c>
      <c r="B74" s="271">
        <f>SUM(B75:B82)</f>
        <v>1177</v>
      </c>
      <c r="C74" s="271">
        <f>SUM(C75:C82)</f>
        <v>877</v>
      </c>
      <c r="D74" s="271">
        <f>SUM(D75:D82)</f>
        <v>2674</v>
      </c>
      <c r="E74" s="271">
        <f>SUM(E75:E82)</f>
        <v>2637</v>
      </c>
      <c r="F74" s="96" t="s">
        <v>144</v>
      </c>
      <c r="G74" s="220"/>
      <c r="H74" s="236"/>
    </row>
    <row r="75" spans="1:8" ht="15" customHeight="1">
      <c r="A75" s="272" t="s">
        <v>145</v>
      </c>
      <c r="B75" s="57">
        <v>183</v>
      </c>
      <c r="C75" s="57">
        <v>168</v>
      </c>
      <c r="D75" s="57">
        <v>542</v>
      </c>
      <c r="E75" s="57">
        <v>536</v>
      </c>
      <c r="F75" s="273" t="s">
        <v>146</v>
      </c>
      <c r="G75" s="220"/>
      <c r="H75" s="236"/>
    </row>
    <row r="76" spans="1:8" s="212" customFormat="1" ht="15" customHeight="1">
      <c r="A76" s="272" t="s">
        <v>147</v>
      </c>
      <c r="B76" s="57">
        <v>170</v>
      </c>
      <c r="C76" s="57">
        <v>157</v>
      </c>
      <c r="D76" s="57">
        <v>504</v>
      </c>
      <c r="E76" s="57">
        <v>499</v>
      </c>
      <c r="F76" s="273" t="s">
        <v>148</v>
      </c>
      <c r="G76" s="243"/>
      <c r="H76" s="236"/>
    </row>
    <row r="77" spans="1:8" s="216" customFormat="1" ht="15" customHeight="1">
      <c r="A77" s="272" t="s">
        <v>149</v>
      </c>
      <c r="B77" s="57">
        <v>128</v>
      </c>
      <c r="C77" s="57">
        <v>99</v>
      </c>
      <c r="D77" s="57">
        <v>251</v>
      </c>
      <c r="E77" s="57">
        <v>241</v>
      </c>
      <c r="F77" s="273" t="s">
        <v>150</v>
      </c>
      <c r="G77" s="244"/>
      <c r="H77" s="242"/>
    </row>
    <row r="78" spans="1:8" s="212" customFormat="1" ht="15" customHeight="1">
      <c r="A78" s="272" t="s">
        <v>151</v>
      </c>
      <c r="B78" s="57">
        <v>155</v>
      </c>
      <c r="C78" s="57">
        <v>134</v>
      </c>
      <c r="D78" s="57">
        <v>518</v>
      </c>
      <c r="E78" s="57">
        <v>511</v>
      </c>
      <c r="F78" s="273" t="s">
        <v>152</v>
      </c>
      <c r="G78" s="243"/>
      <c r="H78" s="236"/>
    </row>
    <row r="79" spans="1:8" s="212" customFormat="1" ht="15" customHeight="1">
      <c r="A79" s="272" t="s">
        <v>153</v>
      </c>
      <c r="B79" s="57">
        <v>240</v>
      </c>
      <c r="C79" s="57">
        <v>95</v>
      </c>
      <c r="D79" s="57">
        <v>182</v>
      </c>
      <c r="E79" s="57">
        <v>175</v>
      </c>
      <c r="F79" s="273" t="s">
        <v>154</v>
      </c>
      <c r="G79" s="243"/>
      <c r="H79" s="236"/>
    </row>
    <row r="80" spans="1:8" s="212" customFormat="1" ht="15" customHeight="1">
      <c r="A80" s="272" t="s">
        <v>155</v>
      </c>
      <c r="B80" s="57">
        <v>105</v>
      </c>
      <c r="C80" s="57">
        <v>87</v>
      </c>
      <c r="D80" s="57">
        <v>245</v>
      </c>
      <c r="E80" s="57">
        <v>245</v>
      </c>
      <c r="F80" s="273" t="s">
        <v>156</v>
      </c>
      <c r="G80" s="243"/>
      <c r="H80" s="236"/>
    </row>
    <row r="81" spans="1:8" s="212" customFormat="1" ht="15" customHeight="1">
      <c r="A81" s="272" t="s">
        <v>157</v>
      </c>
      <c r="B81" s="57">
        <v>138</v>
      </c>
      <c r="C81" s="57">
        <v>94</v>
      </c>
      <c r="D81" s="57">
        <v>282</v>
      </c>
      <c r="E81" s="57">
        <v>281</v>
      </c>
      <c r="F81" s="273" t="s">
        <v>2046</v>
      </c>
      <c r="G81" s="243"/>
      <c r="H81" s="236"/>
    </row>
    <row r="82" spans="1:8" s="212" customFormat="1" ht="15" customHeight="1">
      <c r="A82" s="272" t="s">
        <v>159</v>
      </c>
      <c r="B82" s="57">
        <v>58</v>
      </c>
      <c r="C82" s="57">
        <v>43</v>
      </c>
      <c r="D82" s="57">
        <v>150</v>
      </c>
      <c r="E82" s="57">
        <v>149</v>
      </c>
      <c r="F82" s="273" t="s">
        <v>160</v>
      </c>
      <c r="G82" s="243"/>
      <c r="H82" s="236"/>
    </row>
    <row r="83" spans="1:8" s="212" customFormat="1" ht="15" customHeight="1">
      <c r="A83" s="97" t="s">
        <v>161</v>
      </c>
      <c r="B83" s="271">
        <f>SUM(B84:B88)</f>
        <v>611</v>
      </c>
      <c r="C83" s="271">
        <f>SUM(C84:C88)</f>
        <v>478</v>
      </c>
      <c r="D83" s="271">
        <f>SUM(D84:D88)</f>
        <v>1182</v>
      </c>
      <c r="E83" s="271">
        <f>SUM(E84:E88)</f>
        <v>1163</v>
      </c>
      <c r="F83" s="98" t="s">
        <v>162</v>
      </c>
      <c r="G83" s="243"/>
      <c r="H83" s="236"/>
    </row>
    <row r="84" spans="1:8" s="216" customFormat="1" ht="15" customHeight="1">
      <c r="A84" s="272" t="s">
        <v>163</v>
      </c>
      <c r="B84" s="57">
        <v>161</v>
      </c>
      <c r="C84" s="57">
        <v>105</v>
      </c>
      <c r="D84" s="57">
        <v>190</v>
      </c>
      <c r="E84" s="57">
        <v>185</v>
      </c>
      <c r="F84" s="273" t="s">
        <v>164</v>
      </c>
      <c r="G84" s="244"/>
      <c r="H84" s="242"/>
    </row>
    <row r="85" spans="1:8" ht="15" customHeight="1">
      <c r="A85" s="272" t="s">
        <v>165</v>
      </c>
      <c r="B85" s="57">
        <v>120</v>
      </c>
      <c r="C85" s="57">
        <v>96</v>
      </c>
      <c r="D85" s="57">
        <v>239</v>
      </c>
      <c r="E85" s="57">
        <v>239</v>
      </c>
      <c r="F85" s="273" t="s">
        <v>166</v>
      </c>
      <c r="G85" s="220"/>
      <c r="H85" s="226"/>
    </row>
    <row r="86" spans="1:8" ht="15" customHeight="1">
      <c r="A86" s="272" t="s">
        <v>167</v>
      </c>
      <c r="B86" s="57">
        <v>110</v>
      </c>
      <c r="C86" s="57">
        <v>92</v>
      </c>
      <c r="D86" s="57">
        <v>260</v>
      </c>
      <c r="E86" s="57">
        <v>259</v>
      </c>
      <c r="F86" s="273" t="s">
        <v>168</v>
      </c>
      <c r="G86" s="220"/>
      <c r="H86" s="226"/>
    </row>
    <row r="87" spans="1:8" s="207" customFormat="1" ht="15" customHeight="1">
      <c r="A87" s="272" t="s">
        <v>169</v>
      </c>
      <c r="B87" s="57">
        <v>123</v>
      </c>
      <c r="C87" s="57">
        <v>102</v>
      </c>
      <c r="D87" s="57">
        <v>250</v>
      </c>
      <c r="E87" s="57">
        <v>239</v>
      </c>
      <c r="F87" s="273" t="s">
        <v>170</v>
      </c>
      <c r="G87" s="237"/>
      <c r="H87" s="237"/>
    </row>
    <row r="88" spans="1:8" ht="15" customHeight="1">
      <c r="A88" s="272" t="s">
        <v>171</v>
      </c>
      <c r="B88" s="57">
        <v>97</v>
      </c>
      <c r="C88" s="57">
        <v>83</v>
      </c>
      <c r="D88" s="57">
        <v>243</v>
      </c>
      <c r="E88" s="57">
        <v>241</v>
      </c>
      <c r="F88" s="273" t="s">
        <v>172</v>
      </c>
      <c r="G88" s="220"/>
      <c r="H88" s="226"/>
    </row>
    <row r="89" spans="1:8" s="207" customFormat="1" ht="15" customHeight="1">
      <c r="A89" s="95" t="s">
        <v>173</v>
      </c>
      <c r="B89" s="271">
        <f>SUM(B90:B95)</f>
        <v>841</v>
      </c>
      <c r="C89" s="271">
        <f>SUM(C90:C95)</f>
        <v>617</v>
      </c>
      <c r="D89" s="271">
        <f>SUM(D90:D95)</f>
        <v>1564</v>
      </c>
      <c r="E89" s="271">
        <f>SUM(E90:E95)</f>
        <v>1523</v>
      </c>
      <c r="F89" s="96" t="s">
        <v>174</v>
      </c>
      <c r="G89" s="237"/>
      <c r="H89" s="237"/>
    </row>
    <row r="90" spans="1:8" ht="15" customHeight="1">
      <c r="A90" s="272" t="s">
        <v>175</v>
      </c>
      <c r="B90" s="57">
        <v>126</v>
      </c>
      <c r="C90" s="57">
        <v>69</v>
      </c>
      <c r="D90" s="57">
        <v>155</v>
      </c>
      <c r="E90" s="57">
        <v>153</v>
      </c>
      <c r="F90" s="273" t="s">
        <v>176</v>
      </c>
      <c r="G90" s="220"/>
      <c r="H90" s="226"/>
    </row>
    <row r="91" spans="1:8" ht="15" customHeight="1">
      <c r="A91" s="272" t="s">
        <v>177</v>
      </c>
      <c r="B91" s="57">
        <v>143</v>
      </c>
      <c r="C91" s="57">
        <v>133</v>
      </c>
      <c r="D91" s="57">
        <v>195</v>
      </c>
      <c r="E91" s="57">
        <v>195</v>
      </c>
      <c r="F91" s="273" t="s">
        <v>2048</v>
      </c>
      <c r="G91" s="220"/>
      <c r="H91" s="226"/>
    </row>
    <row r="92" spans="1:8" ht="15" customHeight="1">
      <c r="A92" s="272" t="s">
        <v>179</v>
      </c>
      <c r="B92" s="57">
        <v>92</v>
      </c>
      <c r="C92" s="57">
        <v>15</v>
      </c>
      <c r="D92" s="57">
        <v>13</v>
      </c>
      <c r="E92" s="57">
        <v>13</v>
      </c>
      <c r="F92" s="273" t="s">
        <v>2054</v>
      </c>
      <c r="G92" s="220"/>
      <c r="H92" s="226"/>
    </row>
    <row r="93" spans="1:8" s="230" customFormat="1" ht="20.25" customHeight="1">
      <c r="A93" s="272" t="s">
        <v>181</v>
      </c>
      <c r="B93" s="57">
        <v>291</v>
      </c>
      <c r="C93" s="57">
        <v>247</v>
      </c>
      <c r="D93" s="57">
        <v>849</v>
      </c>
      <c r="E93" s="57">
        <v>824</v>
      </c>
      <c r="F93" s="273" t="s">
        <v>182</v>
      </c>
      <c r="G93" s="241"/>
      <c r="H93" s="241"/>
    </row>
    <row r="94" spans="1:8" ht="15" customHeight="1">
      <c r="A94" s="272" t="s">
        <v>183</v>
      </c>
      <c r="B94" s="57">
        <v>71</v>
      </c>
      <c r="C94" s="57">
        <v>53</v>
      </c>
      <c r="D94" s="57">
        <v>121</v>
      </c>
      <c r="E94" s="57">
        <v>110</v>
      </c>
      <c r="F94" s="273" t="s">
        <v>184</v>
      </c>
      <c r="G94" s="220"/>
      <c r="H94" s="226"/>
    </row>
    <row r="95" spans="1:8" ht="15" customHeight="1">
      <c r="A95" s="272" t="s">
        <v>185</v>
      </c>
      <c r="B95" s="57">
        <v>118</v>
      </c>
      <c r="C95" s="57">
        <v>100</v>
      </c>
      <c r="D95" s="57">
        <v>231</v>
      </c>
      <c r="E95" s="57">
        <v>228</v>
      </c>
      <c r="F95" s="273" t="s">
        <v>186</v>
      </c>
      <c r="G95" s="220"/>
      <c r="H95" s="226"/>
    </row>
    <row r="96" spans="1:8" ht="15" customHeight="1">
      <c r="A96" s="100" t="s">
        <v>187</v>
      </c>
      <c r="B96" s="271">
        <f>SUM(B97:B100)</f>
        <v>177</v>
      </c>
      <c r="C96" s="271">
        <f>SUM(C97:C100)</f>
        <v>110</v>
      </c>
      <c r="D96" s="271">
        <f>SUM(D97:D100)</f>
        <v>312</v>
      </c>
      <c r="E96" s="271">
        <f>SUM(E97:E100)</f>
        <v>310</v>
      </c>
      <c r="F96" s="96" t="s">
        <v>188</v>
      </c>
      <c r="G96" s="220"/>
      <c r="H96" s="226"/>
    </row>
    <row r="97" spans="1:8" ht="15" customHeight="1">
      <c r="A97" s="272" t="s">
        <v>189</v>
      </c>
      <c r="B97" s="57">
        <v>14</v>
      </c>
      <c r="C97" s="57">
        <v>4</v>
      </c>
      <c r="D97" s="57">
        <v>9</v>
      </c>
      <c r="E97" s="57">
        <v>9</v>
      </c>
      <c r="F97" s="273" t="s">
        <v>190</v>
      </c>
      <c r="G97" s="220"/>
      <c r="H97" s="226"/>
    </row>
    <row r="98" spans="1:8" ht="15" customHeight="1">
      <c r="A98" s="272" t="s">
        <v>191</v>
      </c>
      <c r="B98" s="57">
        <v>67</v>
      </c>
      <c r="C98" s="57">
        <v>41</v>
      </c>
      <c r="D98" s="57">
        <v>74</v>
      </c>
      <c r="E98" s="57">
        <v>74</v>
      </c>
      <c r="F98" s="273" t="s">
        <v>192</v>
      </c>
      <c r="G98" s="220"/>
      <c r="H98" s="226"/>
    </row>
    <row r="99" spans="1:8" ht="15" customHeight="1">
      <c r="A99" s="272" t="s">
        <v>193</v>
      </c>
      <c r="B99" s="57">
        <v>74</v>
      </c>
      <c r="C99" s="57">
        <v>63</v>
      </c>
      <c r="D99" s="57">
        <v>226</v>
      </c>
      <c r="E99" s="57">
        <v>224</v>
      </c>
      <c r="F99" s="273" t="s">
        <v>194</v>
      </c>
      <c r="G99" s="220"/>
      <c r="H99" s="226"/>
    </row>
    <row r="100" spans="1:8" ht="15" customHeight="1">
      <c r="A100" s="272" t="s">
        <v>195</v>
      </c>
      <c r="B100" s="57">
        <v>22</v>
      </c>
      <c r="C100" s="57">
        <v>2</v>
      </c>
      <c r="D100" s="57">
        <v>3</v>
      </c>
      <c r="E100" s="57">
        <v>3</v>
      </c>
      <c r="F100" s="273" t="s">
        <v>196</v>
      </c>
      <c r="G100" s="220"/>
      <c r="H100" s="226"/>
    </row>
    <row r="101" spans="1:8" ht="15" customHeight="1">
      <c r="A101" s="87" t="s">
        <v>197</v>
      </c>
      <c r="B101" s="271">
        <f>SUM(B102:B105)</f>
        <v>83</v>
      </c>
      <c r="C101" s="271">
        <f>SUM(C102:C105)</f>
        <v>8</v>
      </c>
      <c r="D101" s="271">
        <f>SUM(D102:D105)</f>
        <v>7</v>
      </c>
      <c r="E101" s="271">
        <f>SUM(E102:E105)</f>
        <v>7</v>
      </c>
      <c r="F101" s="96" t="s">
        <v>198</v>
      </c>
      <c r="G101" s="220"/>
      <c r="H101" s="226"/>
    </row>
    <row r="102" spans="1:8" ht="15" customHeight="1">
      <c r="A102" s="272" t="s">
        <v>199</v>
      </c>
      <c r="B102" s="57">
        <v>12</v>
      </c>
      <c r="C102" s="57">
        <v>0</v>
      </c>
      <c r="D102" s="57">
        <v>0</v>
      </c>
      <c r="E102" s="57">
        <v>0</v>
      </c>
      <c r="F102" s="273" t="s">
        <v>200</v>
      </c>
      <c r="G102" s="220"/>
      <c r="H102" s="226"/>
    </row>
    <row r="103" spans="1:8" ht="15" customHeight="1">
      <c r="A103" s="272" t="s">
        <v>201</v>
      </c>
      <c r="B103" s="57">
        <v>15</v>
      </c>
      <c r="C103" s="57">
        <v>0</v>
      </c>
      <c r="D103" s="57">
        <v>4</v>
      </c>
      <c r="E103" s="57">
        <v>4</v>
      </c>
      <c r="F103" s="273" t="s">
        <v>202</v>
      </c>
      <c r="G103" s="220"/>
      <c r="H103" s="226"/>
    </row>
    <row r="104" spans="1:8" ht="15" customHeight="1">
      <c r="A104" s="272" t="s">
        <v>203</v>
      </c>
      <c r="B104" s="57">
        <v>49</v>
      </c>
      <c r="C104" s="57">
        <v>4</v>
      </c>
      <c r="D104" s="57">
        <v>2</v>
      </c>
      <c r="E104" s="57">
        <v>2</v>
      </c>
      <c r="F104" s="273" t="s">
        <v>204</v>
      </c>
      <c r="G104" s="220"/>
      <c r="H104" s="226"/>
    </row>
    <row r="105" spans="1:8" ht="15" customHeight="1">
      <c r="A105" s="272" t="s">
        <v>205</v>
      </c>
      <c r="B105" s="57">
        <v>7</v>
      </c>
      <c r="C105" s="57">
        <v>4</v>
      </c>
      <c r="D105" s="57">
        <v>1</v>
      </c>
      <c r="E105" s="57">
        <v>1</v>
      </c>
      <c r="F105" s="273" t="s">
        <v>206</v>
      </c>
      <c r="G105" s="220"/>
      <c r="H105" s="226"/>
    </row>
    <row r="106" spans="1:8" ht="15" customHeight="1">
      <c r="A106" s="100" t="s">
        <v>207</v>
      </c>
      <c r="B106" s="271">
        <f>SUM(B107:B108)</f>
        <v>27</v>
      </c>
      <c r="C106" s="271">
        <f>SUM(C107:C108)</f>
        <v>6</v>
      </c>
      <c r="D106" s="271">
        <f>SUM(D107:D108)</f>
        <v>0</v>
      </c>
      <c r="E106" s="271">
        <f>SUM(E107:E108)</f>
        <v>0</v>
      </c>
      <c r="F106" s="96" t="s">
        <v>208</v>
      </c>
      <c r="G106" s="220"/>
      <c r="H106" s="226"/>
    </row>
    <row r="107" spans="1:8" ht="15" customHeight="1">
      <c r="A107" s="101" t="s">
        <v>209</v>
      </c>
      <c r="B107" s="57">
        <v>2</v>
      </c>
      <c r="C107" s="57">
        <v>2</v>
      </c>
      <c r="D107" s="57">
        <v>0</v>
      </c>
      <c r="E107" s="57">
        <v>0</v>
      </c>
      <c r="F107" s="102" t="s">
        <v>210</v>
      </c>
      <c r="G107" s="220"/>
      <c r="H107" s="226"/>
    </row>
    <row r="108" spans="1:8" ht="15" customHeight="1">
      <c r="A108" s="103" t="s">
        <v>211</v>
      </c>
      <c r="B108" s="57">
        <v>25</v>
      </c>
      <c r="C108" s="57">
        <v>4</v>
      </c>
      <c r="D108" s="57">
        <v>0</v>
      </c>
      <c r="E108" s="57">
        <v>0</v>
      </c>
      <c r="F108" s="102" t="s">
        <v>212</v>
      </c>
      <c r="G108" s="220"/>
      <c r="H108" s="226"/>
    </row>
    <row r="109" spans="1:8" ht="15" customHeight="1">
      <c r="A109" s="276" t="s">
        <v>229</v>
      </c>
      <c r="B109" s="277">
        <f>'prim 5'!B47+'prim 5'!B39+'prim 5'!B29+'prim 5'!B20+'prim 5'!B11+'prim 5'!B106+'prim 5'!B101+'prim 5'!B96+'prim 5'!B89+'prim 5'!B83+'prim 5'!B74+'prim 5'!B64</f>
        <v>8131</v>
      </c>
      <c r="C109" s="277">
        <f>'prim 5'!C47+'prim 5'!C39+'prim 5'!C29+'prim 5'!C20+'prim 5'!C11+'prim 5'!C106+'prim 5'!C101+'prim 5'!C96+'prim 5'!C89+'prim 5'!C83+'prim 5'!C74+'prim 5'!C64</f>
        <v>5011</v>
      </c>
      <c r="D109" s="277">
        <f>'prim 5'!D47+'prim 5'!D39+'prim 5'!D29+'prim 5'!D20+'prim 5'!D11+'prim 5'!D106+'prim 5'!D101+'prim 5'!D96+'prim 5'!D89+'prim 5'!D83+'prim 5'!D74+'prim 5'!D64</f>
        <v>13157</v>
      </c>
      <c r="E109" s="277">
        <f>'prim 5'!E47+'prim 5'!E39+'prim 5'!E29+'prim 5'!E20+'prim 5'!E11+'prim 5'!E106+'prim 5'!E101+'prim 5'!E96+'prim 5'!E89+'prim 5'!E83+'prim 5'!E74+'prim 5'!E64</f>
        <v>12964</v>
      </c>
      <c r="F109" s="278" t="s">
        <v>17</v>
      </c>
      <c r="G109" s="220"/>
      <c r="H109" s="226"/>
    </row>
    <row r="110" spans="1:8" ht="15" customHeight="1">
      <c r="A110" s="276"/>
      <c r="B110" s="277"/>
      <c r="C110" s="277"/>
      <c r="D110" s="277"/>
      <c r="E110" s="277"/>
      <c r="F110" s="279"/>
      <c r="G110" s="220"/>
      <c r="H110" s="226"/>
    </row>
    <row r="111" spans="1:8" ht="15" customHeight="1">
      <c r="A111" s="276"/>
      <c r="B111" s="280"/>
      <c r="C111" s="280"/>
      <c r="D111" s="280"/>
      <c r="E111" s="280"/>
      <c r="F111" s="281"/>
      <c r="G111" s="220"/>
      <c r="H111" s="226"/>
    </row>
    <row r="112" spans="1:8" ht="15" customHeight="1">
      <c r="A112" s="276"/>
      <c r="B112" s="280"/>
      <c r="C112" s="280"/>
      <c r="D112" s="280"/>
      <c r="E112" s="280"/>
      <c r="F112" s="281"/>
      <c r="G112" s="220"/>
      <c r="H112" s="226"/>
    </row>
    <row r="113" spans="1:8" ht="15" customHeight="1">
      <c r="A113" s="276"/>
      <c r="B113" s="280"/>
      <c r="C113" s="280"/>
      <c r="D113" s="280"/>
      <c r="E113" s="280"/>
      <c r="F113" s="281"/>
      <c r="G113" s="220"/>
      <c r="H113" s="226"/>
    </row>
    <row r="114" spans="1:8" ht="15" customHeight="1">
      <c r="A114" s="34" t="s">
        <v>2051</v>
      </c>
      <c r="B114" s="34"/>
      <c r="C114" s="34"/>
      <c r="D114" s="2"/>
      <c r="E114" s="35" t="s">
        <v>280</v>
      </c>
      <c r="F114" s="35" t="s">
        <v>2050</v>
      </c>
      <c r="G114" s="220"/>
      <c r="H114" s="226"/>
    </row>
    <row r="115" spans="1:8" ht="15" customHeight="1">
      <c r="A115" s="276"/>
      <c r="B115" s="280"/>
      <c r="C115" s="280"/>
      <c r="D115" s="280"/>
      <c r="E115" s="280"/>
      <c r="F115" s="281"/>
      <c r="G115" s="220"/>
      <c r="H115" s="226"/>
    </row>
    <row r="116" spans="1:8" ht="15" customHeight="1">
      <c r="G116" s="220"/>
      <c r="H116" s="226"/>
    </row>
    <row r="117" spans="1:8" ht="15" customHeight="1">
      <c r="G117" s="220"/>
      <c r="H117" s="226"/>
    </row>
    <row r="118" spans="1:8" ht="15" customHeight="1">
      <c r="G118" s="220"/>
      <c r="H118" s="226"/>
    </row>
    <row r="119" spans="1:8" ht="15" customHeight="1"/>
    <row r="120" spans="1:8" ht="15" customHeight="1"/>
    <row r="121" spans="1:8" ht="15" customHeight="1"/>
    <row r="122" spans="1:8" ht="15" customHeight="1"/>
    <row r="123" spans="1:8" ht="15" customHeight="1"/>
    <row r="124" spans="1:8" ht="15" customHeight="1"/>
    <row r="125" spans="1:8" ht="15" customHeight="1"/>
    <row r="126" spans="1:8" ht="15" customHeight="1"/>
    <row r="127" spans="1:8" ht="15" customHeight="1"/>
    <row r="128" spans="1: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</sheetData>
  <mergeCells count="8">
    <mergeCell ref="B60:C60"/>
    <mergeCell ref="D60:E60"/>
    <mergeCell ref="B6:C6"/>
    <mergeCell ref="D6:E6"/>
    <mergeCell ref="B7:C7"/>
    <mergeCell ref="D7:E7"/>
    <mergeCell ref="B59:C59"/>
    <mergeCell ref="D59:E59"/>
  </mergeCells>
  <pageMargins left="0.78740157480314965" right="0.60937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6" tint="0.39997558519241921"/>
  </sheetPr>
  <dimension ref="A1:G143"/>
  <sheetViews>
    <sheetView showGridLines="0" showWhiteSpace="0" zoomScalePageLayoutView="78" workbookViewId="0">
      <selection activeCell="D119" sqref="D119:E119"/>
    </sheetView>
  </sheetViews>
  <sheetFormatPr baseColWidth="10" defaultColWidth="8.7109375" defaultRowHeight="12.75"/>
  <cols>
    <col min="1" max="1" width="32.28515625" style="286" customWidth="1"/>
    <col min="2" max="2" width="12.140625" style="284" customWidth="1"/>
    <col min="3" max="3" width="10.7109375" style="284" customWidth="1"/>
    <col min="4" max="4" width="12" style="284" customWidth="1"/>
    <col min="5" max="5" width="12.28515625" style="284" customWidth="1"/>
    <col min="6" max="6" width="33.42578125" style="286" customWidth="1"/>
    <col min="7" max="8" width="27.7109375" style="286" customWidth="1"/>
    <col min="9" max="9" width="11" style="286" customWidth="1"/>
    <col min="10" max="10" width="8.7109375" style="286" customWidth="1"/>
    <col min="11" max="11" width="11" style="286" customWidth="1"/>
    <col min="12" max="14" width="8.7109375" style="286" customWidth="1"/>
    <col min="15" max="24" width="11" style="286" customWidth="1"/>
    <col min="25" max="34" width="9.85546875" style="286" customWidth="1"/>
    <col min="35" max="38" width="11" style="286" customWidth="1"/>
    <col min="39" max="39" width="14.42578125" style="286" customWidth="1"/>
    <col min="40" max="40" width="4.140625" style="286" customWidth="1"/>
    <col min="41" max="41" width="13.28515625" style="286" customWidth="1"/>
    <col min="42" max="42" width="28.140625" style="286" customWidth="1"/>
    <col min="43" max="43" width="11" style="286" customWidth="1"/>
    <col min="44" max="44" width="14.42578125" style="286" customWidth="1"/>
    <col min="45" max="45" width="4.140625" style="286" customWidth="1"/>
    <col min="46" max="47" width="11" style="286" customWidth="1"/>
    <col min="48" max="48" width="14.42578125" style="286" customWidth="1"/>
    <col min="49" max="49" width="4.140625" style="286" customWidth="1"/>
    <col min="50" max="50" width="14.42578125" style="286" customWidth="1"/>
    <col min="51" max="16384" width="8.7109375" style="286"/>
  </cols>
  <sheetData>
    <row r="1" spans="1:7" ht="24.75" customHeight="1">
      <c r="A1" s="283" t="s">
        <v>233</v>
      </c>
      <c r="F1" s="285" t="s">
        <v>234</v>
      </c>
    </row>
    <row r="2" spans="1:7" ht="18.95" customHeight="1">
      <c r="F2" s="287"/>
    </row>
    <row r="3" spans="1:7" ht="18.95" customHeight="1">
      <c r="A3" s="211" t="s">
        <v>2055</v>
      </c>
      <c r="E3" s="2535" t="s">
        <v>281</v>
      </c>
      <c r="F3" s="2535"/>
    </row>
    <row r="4" spans="1:7" ht="18.95" customHeight="1">
      <c r="A4" s="211" t="s">
        <v>282</v>
      </c>
      <c r="F4" s="210" t="s">
        <v>283</v>
      </c>
    </row>
    <row r="5" spans="1:7" ht="18.95" customHeight="1">
      <c r="A5" s="290"/>
      <c r="B5" s="291"/>
      <c r="C5" s="291"/>
      <c r="D5" s="291"/>
      <c r="E5" s="291"/>
      <c r="F5" s="292"/>
    </row>
    <row r="6" spans="1:7" ht="16.5" customHeight="1">
      <c r="A6" s="213" t="s">
        <v>2043</v>
      </c>
      <c r="B6" s="293"/>
      <c r="C6" s="294" t="s">
        <v>284</v>
      </c>
      <c r="D6" s="293"/>
      <c r="E6" s="295" t="s">
        <v>285</v>
      </c>
      <c r="F6" s="214" t="s">
        <v>2052</v>
      </c>
    </row>
    <row r="7" spans="1:7" ht="12.95" customHeight="1">
      <c r="A7" s="215"/>
      <c r="B7" s="296" t="s">
        <v>286</v>
      </c>
      <c r="C7" s="297"/>
      <c r="D7" s="298" t="s">
        <v>1895</v>
      </c>
      <c r="E7" s="299"/>
      <c r="F7" s="215"/>
    </row>
    <row r="8" spans="1:7" ht="12.95" customHeight="1">
      <c r="A8" s="120"/>
      <c r="B8" s="300" t="s">
        <v>17</v>
      </c>
      <c r="C8" s="300" t="s">
        <v>288</v>
      </c>
      <c r="D8" s="300" t="s">
        <v>17</v>
      </c>
      <c r="E8" s="300" t="s">
        <v>288</v>
      </c>
      <c r="F8" s="219"/>
    </row>
    <row r="9" spans="1:7" ht="12.95" customHeight="1">
      <c r="A9" s="221"/>
      <c r="B9" s="301" t="s">
        <v>289</v>
      </c>
      <c r="C9" s="302" t="s">
        <v>36</v>
      </c>
      <c r="D9" s="302" t="s">
        <v>289</v>
      </c>
      <c r="E9" s="302" t="s">
        <v>36</v>
      </c>
      <c r="F9" s="224"/>
    </row>
    <row r="10" spans="1:7" ht="14.1" customHeight="1">
      <c r="A10" s="221"/>
      <c r="B10" s="304"/>
      <c r="C10" s="304"/>
      <c r="D10" s="304" t="s">
        <v>266</v>
      </c>
      <c r="E10" s="305"/>
      <c r="F10" s="224"/>
    </row>
    <row r="11" spans="1:7" s="289" customFormat="1" ht="17.100000000000001" customHeight="1">
      <c r="A11" s="53" t="s">
        <v>37</v>
      </c>
      <c r="B11" s="229">
        <f>SUM(B12:B19)</f>
        <v>16467</v>
      </c>
      <c r="C11" s="229">
        <f>SUM(C12:C19)</f>
        <v>9301</v>
      </c>
      <c r="D11" s="229">
        <f>SUM(D12:D19)</f>
        <v>9160</v>
      </c>
      <c r="E11" s="229">
        <f>SUM(E12:E19)</f>
        <v>4639</v>
      </c>
      <c r="F11" s="55" t="s">
        <v>38</v>
      </c>
      <c r="G11" s="306"/>
    </row>
    <row r="12" spans="1:7" ht="17.100000000000001" customHeight="1">
      <c r="A12" s="56" t="s">
        <v>39</v>
      </c>
      <c r="B12" s="57">
        <v>2208</v>
      </c>
      <c r="C12" s="57">
        <v>1057</v>
      </c>
      <c r="D12" s="57">
        <v>1679</v>
      </c>
      <c r="E12" s="57">
        <v>759</v>
      </c>
      <c r="F12" s="58" t="s">
        <v>40</v>
      </c>
      <c r="G12" s="307"/>
    </row>
    <row r="13" spans="1:7" ht="17.100000000000001" customHeight="1">
      <c r="A13" s="56" t="s">
        <v>41</v>
      </c>
      <c r="B13" s="57">
        <v>2640</v>
      </c>
      <c r="C13" s="57">
        <v>1341</v>
      </c>
      <c r="D13" s="57">
        <v>2480</v>
      </c>
      <c r="E13" s="57">
        <v>1233</v>
      </c>
      <c r="F13" s="58" t="s">
        <v>42</v>
      </c>
      <c r="G13" s="308"/>
    </row>
    <row r="14" spans="1:7" ht="17.100000000000001" customHeight="1">
      <c r="A14" s="59" t="s">
        <v>43</v>
      </c>
      <c r="B14" s="57">
        <v>581</v>
      </c>
      <c r="C14" s="57">
        <v>308</v>
      </c>
      <c r="D14" s="57">
        <v>581</v>
      </c>
      <c r="E14" s="57">
        <v>308</v>
      </c>
      <c r="F14" s="58" t="s">
        <v>44</v>
      </c>
      <c r="G14" s="308"/>
    </row>
    <row r="15" spans="1:7" ht="17.100000000000001" customHeight="1">
      <c r="A15" s="60" t="s">
        <v>45</v>
      </c>
      <c r="B15" s="57">
        <v>2241</v>
      </c>
      <c r="C15" s="57">
        <v>1304</v>
      </c>
      <c r="D15" s="57">
        <v>1399</v>
      </c>
      <c r="E15" s="57">
        <v>792</v>
      </c>
      <c r="F15" s="58" t="s">
        <v>46</v>
      </c>
      <c r="G15" s="308"/>
    </row>
    <row r="16" spans="1:7" ht="17.100000000000001" customHeight="1">
      <c r="A16" s="60" t="s">
        <v>47</v>
      </c>
      <c r="B16" s="57">
        <v>1482</v>
      </c>
      <c r="C16" s="57">
        <v>656</v>
      </c>
      <c r="D16" s="57">
        <v>1319</v>
      </c>
      <c r="E16" s="57">
        <v>562</v>
      </c>
      <c r="F16" s="58" t="s">
        <v>48</v>
      </c>
      <c r="G16" s="308"/>
    </row>
    <row r="17" spans="1:7" ht="17.100000000000001" customHeight="1">
      <c r="A17" s="60" t="s">
        <v>49</v>
      </c>
      <c r="B17" s="57">
        <v>3970</v>
      </c>
      <c r="C17" s="57">
        <v>2567</v>
      </c>
      <c r="D17" s="57">
        <v>448</v>
      </c>
      <c r="E17" s="57">
        <v>240</v>
      </c>
      <c r="F17" s="58" t="s">
        <v>50</v>
      </c>
      <c r="G17" s="308"/>
    </row>
    <row r="18" spans="1:7" ht="17.100000000000001" customHeight="1">
      <c r="A18" s="60" t="s">
        <v>51</v>
      </c>
      <c r="B18" s="57">
        <v>2449</v>
      </c>
      <c r="C18" s="57">
        <v>1508</v>
      </c>
      <c r="D18" s="57">
        <v>1171</v>
      </c>
      <c r="E18" s="57">
        <v>697</v>
      </c>
      <c r="F18" s="58" t="s">
        <v>52</v>
      </c>
      <c r="G18" s="308"/>
    </row>
    <row r="19" spans="1:7" ht="17.100000000000001" customHeight="1">
      <c r="A19" s="60" t="s">
        <v>53</v>
      </c>
      <c r="B19" s="57">
        <v>896</v>
      </c>
      <c r="C19" s="57">
        <v>560</v>
      </c>
      <c r="D19" s="57">
        <v>83</v>
      </c>
      <c r="E19" s="57">
        <v>48</v>
      </c>
      <c r="F19" s="58" t="s">
        <v>54</v>
      </c>
      <c r="G19" s="308"/>
    </row>
    <row r="20" spans="1:7" ht="17.100000000000001" customHeight="1">
      <c r="A20" s="61" t="s">
        <v>55</v>
      </c>
      <c r="B20" s="229">
        <f>SUM(B21:B28)</f>
        <v>10468</v>
      </c>
      <c r="C20" s="229">
        <f>SUM(C21:C28)</f>
        <v>5960</v>
      </c>
      <c r="D20" s="229">
        <f>SUM(D21:D28)</f>
        <v>5328</v>
      </c>
      <c r="E20" s="229">
        <f>SUM(E21:E28)</f>
        <v>2687</v>
      </c>
      <c r="F20" s="62" t="s">
        <v>56</v>
      </c>
      <c r="G20" s="308"/>
    </row>
    <row r="21" spans="1:7" ht="17.100000000000001" customHeight="1">
      <c r="A21" s="56" t="s">
        <v>57</v>
      </c>
      <c r="B21" s="57">
        <v>1153</v>
      </c>
      <c r="C21" s="57">
        <v>656</v>
      </c>
      <c r="D21" s="57">
        <v>605</v>
      </c>
      <c r="E21" s="57">
        <v>298</v>
      </c>
      <c r="F21" s="63" t="s">
        <v>58</v>
      </c>
      <c r="G21" s="307"/>
    </row>
    <row r="22" spans="1:7" ht="17.100000000000001" customHeight="1">
      <c r="A22" s="56" t="s">
        <v>59</v>
      </c>
      <c r="B22" s="57">
        <v>1120</v>
      </c>
      <c r="C22" s="57">
        <v>525</v>
      </c>
      <c r="D22" s="57">
        <v>903</v>
      </c>
      <c r="E22" s="57">
        <v>388</v>
      </c>
      <c r="F22" s="63" t="s">
        <v>60</v>
      </c>
      <c r="G22" s="307"/>
    </row>
    <row r="23" spans="1:7" ht="17.100000000000001" customHeight="1">
      <c r="A23" s="56" t="s">
        <v>61</v>
      </c>
      <c r="B23" s="57">
        <v>931</v>
      </c>
      <c r="C23" s="57">
        <v>538</v>
      </c>
      <c r="D23" s="57">
        <v>763</v>
      </c>
      <c r="E23" s="57">
        <v>425</v>
      </c>
      <c r="F23" s="63" t="s">
        <v>62</v>
      </c>
      <c r="G23" s="308"/>
    </row>
    <row r="24" spans="1:7" ht="17.100000000000001" customHeight="1">
      <c r="A24" s="56" t="s">
        <v>63</v>
      </c>
      <c r="B24" s="57">
        <v>1156</v>
      </c>
      <c r="C24" s="57">
        <v>604</v>
      </c>
      <c r="D24" s="57">
        <v>803</v>
      </c>
      <c r="E24" s="57">
        <v>400</v>
      </c>
      <c r="F24" s="58" t="s">
        <v>64</v>
      </c>
      <c r="G24" s="308"/>
    </row>
    <row r="25" spans="1:7" ht="17.100000000000001" customHeight="1">
      <c r="A25" s="56" t="s">
        <v>65</v>
      </c>
      <c r="B25" s="57">
        <v>595</v>
      </c>
      <c r="C25" s="57">
        <v>321</v>
      </c>
      <c r="D25" s="57">
        <v>336</v>
      </c>
      <c r="E25" s="57">
        <v>163</v>
      </c>
      <c r="F25" s="63" t="s">
        <v>66</v>
      </c>
      <c r="G25" s="308"/>
    </row>
    <row r="26" spans="1:7" s="289" customFormat="1" ht="17.100000000000001" customHeight="1">
      <c r="A26" s="56" t="s">
        <v>67</v>
      </c>
      <c r="B26" s="57">
        <v>2241</v>
      </c>
      <c r="C26" s="57">
        <v>1342</v>
      </c>
      <c r="D26" s="57">
        <v>900</v>
      </c>
      <c r="E26" s="57">
        <v>477</v>
      </c>
      <c r="F26" s="63" t="s">
        <v>68</v>
      </c>
      <c r="G26" s="306"/>
    </row>
    <row r="27" spans="1:7" ht="17.100000000000001" customHeight="1">
      <c r="A27" s="56" t="s">
        <v>69</v>
      </c>
      <c r="B27" s="57">
        <v>1991</v>
      </c>
      <c r="C27" s="57">
        <v>1242</v>
      </c>
      <c r="D27" s="57">
        <v>320</v>
      </c>
      <c r="E27" s="57">
        <v>166</v>
      </c>
      <c r="F27" s="63" t="s">
        <v>70</v>
      </c>
      <c r="G27" s="307"/>
    </row>
    <row r="28" spans="1:7" ht="17.100000000000001" customHeight="1">
      <c r="A28" s="56" t="s">
        <v>71</v>
      </c>
      <c r="B28" s="57">
        <v>1281</v>
      </c>
      <c r="C28" s="57">
        <v>732</v>
      </c>
      <c r="D28" s="57">
        <v>698</v>
      </c>
      <c r="E28" s="57">
        <v>370</v>
      </c>
      <c r="F28" s="63" t="s">
        <v>72</v>
      </c>
      <c r="G28" s="308"/>
    </row>
    <row r="29" spans="1:7" ht="17.100000000000001" customHeight="1">
      <c r="A29" s="53" t="s">
        <v>73</v>
      </c>
      <c r="B29" s="229">
        <f>SUM(B30:B38)</f>
        <v>17977</v>
      </c>
      <c r="C29" s="229">
        <f>SUM(C30:C38)</f>
        <v>10044</v>
      </c>
      <c r="D29" s="229">
        <f>SUM(D30:D38)</f>
        <v>10569</v>
      </c>
      <c r="E29" s="229">
        <f>SUM(E30:E38)</f>
        <v>5483</v>
      </c>
      <c r="F29" s="55" t="s">
        <v>74</v>
      </c>
      <c r="G29" s="308"/>
    </row>
    <row r="30" spans="1:7" ht="17.100000000000001" customHeight="1">
      <c r="A30" s="64" t="s">
        <v>75</v>
      </c>
      <c r="B30" s="57">
        <v>2891</v>
      </c>
      <c r="C30" s="57">
        <v>1761</v>
      </c>
      <c r="D30" s="57">
        <v>1045</v>
      </c>
      <c r="E30" s="57">
        <v>589</v>
      </c>
      <c r="F30" s="58" t="s">
        <v>76</v>
      </c>
      <c r="G30" s="308"/>
    </row>
    <row r="31" spans="1:7" ht="17.100000000000001" customHeight="1">
      <c r="A31" s="65" t="s">
        <v>77</v>
      </c>
      <c r="B31" s="57">
        <v>1185</v>
      </c>
      <c r="C31" s="57">
        <v>527</v>
      </c>
      <c r="D31" s="57">
        <v>948</v>
      </c>
      <c r="E31" s="57">
        <v>414</v>
      </c>
      <c r="F31" s="58" t="s">
        <v>78</v>
      </c>
      <c r="G31" s="308"/>
    </row>
    <row r="32" spans="1:7" ht="17.100000000000001" customHeight="1">
      <c r="A32" s="64" t="s">
        <v>79</v>
      </c>
      <c r="B32" s="57">
        <v>1252</v>
      </c>
      <c r="C32" s="57">
        <v>495</v>
      </c>
      <c r="D32" s="57">
        <v>814</v>
      </c>
      <c r="E32" s="57">
        <v>297</v>
      </c>
      <c r="F32" s="58" t="s">
        <v>80</v>
      </c>
      <c r="G32" s="308"/>
    </row>
    <row r="33" spans="1:7" ht="17.100000000000001" customHeight="1">
      <c r="A33" s="56" t="s">
        <v>81</v>
      </c>
      <c r="B33" s="57">
        <v>3623</v>
      </c>
      <c r="C33" s="57">
        <v>2408</v>
      </c>
      <c r="D33" s="57">
        <v>276</v>
      </c>
      <c r="E33" s="57">
        <v>163</v>
      </c>
      <c r="F33" s="58" t="s">
        <v>82</v>
      </c>
      <c r="G33" s="308"/>
    </row>
    <row r="34" spans="1:7" ht="17.100000000000001" customHeight="1">
      <c r="A34" s="65" t="s">
        <v>83</v>
      </c>
      <c r="B34" s="57">
        <v>694</v>
      </c>
      <c r="C34" s="57">
        <v>359</v>
      </c>
      <c r="D34" s="57">
        <v>516</v>
      </c>
      <c r="E34" s="57">
        <v>255</v>
      </c>
      <c r="F34" s="58" t="s">
        <v>1719</v>
      </c>
      <c r="G34" s="308"/>
    </row>
    <row r="35" spans="1:7" s="289" customFormat="1" ht="17.100000000000001" customHeight="1">
      <c r="A35" s="56" t="s">
        <v>85</v>
      </c>
      <c r="B35" s="57">
        <v>1246</v>
      </c>
      <c r="C35" s="57">
        <v>606</v>
      </c>
      <c r="D35" s="57">
        <v>841</v>
      </c>
      <c r="E35" s="57">
        <v>401</v>
      </c>
      <c r="F35" s="58" t="s">
        <v>86</v>
      </c>
      <c r="G35" s="306"/>
    </row>
    <row r="36" spans="1:7" ht="17.100000000000001" customHeight="1">
      <c r="A36" s="56" t="s">
        <v>87</v>
      </c>
      <c r="B36" s="57">
        <v>3619</v>
      </c>
      <c r="C36" s="57">
        <v>1898</v>
      </c>
      <c r="D36" s="57">
        <v>3261</v>
      </c>
      <c r="E36" s="57">
        <v>1679</v>
      </c>
      <c r="F36" s="58" t="s">
        <v>88</v>
      </c>
      <c r="G36" s="308"/>
    </row>
    <row r="37" spans="1:7" ht="17.100000000000001" customHeight="1">
      <c r="A37" s="56" t="s">
        <v>89</v>
      </c>
      <c r="B37" s="57">
        <v>2340</v>
      </c>
      <c r="C37" s="57">
        <v>1359</v>
      </c>
      <c r="D37" s="57">
        <v>1763</v>
      </c>
      <c r="E37" s="57">
        <v>1063</v>
      </c>
      <c r="F37" s="58" t="s">
        <v>90</v>
      </c>
      <c r="G37" s="308"/>
    </row>
    <row r="38" spans="1:7" ht="17.100000000000001" customHeight="1">
      <c r="A38" s="56" t="s">
        <v>91</v>
      </c>
      <c r="B38" s="57">
        <v>1127</v>
      </c>
      <c r="C38" s="57">
        <v>631</v>
      </c>
      <c r="D38" s="57">
        <v>1105</v>
      </c>
      <c r="E38" s="57">
        <v>622</v>
      </c>
      <c r="F38" s="58" t="s">
        <v>92</v>
      </c>
      <c r="G38" s="308"/>
    </row>
    <row r="39" spans="1:7" ht="17.100000000000001" customHeight="1">
      <c r="A39" s="66" t="s">
        <v>93</v>
      </c>
      <c r="B39" s="229">
        <f>SUM(B40:B46)</f>
        <v>14474</v>
      </c>
      <c r="C39" s="229">
        <f>SUM(C40:C46)</f>
        <v>9013</v>
      </c>
      <c r="D39" s="229">
        <f>SUM(D40:D46)</f>
        <v>7386</v>
      </c>
      <c r="E39" s="229">
        <f>SUM(E40:E46)</f>
        <v>4102</v>
      </c>
      <c r="F39" s="55" t="s">
        <v>94</v>
      </c>
      <c r="G39" s="307"/>
    </row>
    <row r="40" spans="1:7" ht="17.100000000000001" customHeight="1">
      <c r="A40" s="64" t="s">
        <v>95</v>
      </c>
      <c r="B40" s="57">
        <v>3442</v>
      </c>
      <c r="C40" s="57">
        <v>2099</v>
      </c>
      <c r="D40" s="57">
        <v>2183</v>
      </c>
      <c r="E40" s="57">
        <v>1327</v>
      </c>
      <c r="F40" s="63" t="s">
        <v>96</v>
      </c>
      <c r="G40" s="308"/>
    </row>
    <row r="41" spans="1:7" ht="17.100000000000001" customHeight="1">
      <c r="A41" s="64" t="s">
        <v>97</v>
      </c>
      <c r="B41" s="57">
        <v>2209</v>
      </c>
      <c r="C41" s="57">
        <v>1106</v>
      </c>
      <c r="D41" s="57">
        <v>1386</v>
      </c>
      <c r="E41" s="57">
        <v>633</v>
      </c>
      <c r="F41" s="58" t="s">
        <v>98</v>
      </c>
      <c r="G41" s="307"/>
    </row>
    <row r="42" spans="1:7" ht="17.100000000000001" customHeight="1">
      <c r="A42" s="64" t="s">
        <v>99</v>
      </c>
      <c r="B42" s="57">
        <v>775</v>
      </c>
      <c r="C42" s="57">
        <v>638</v>
      </c>
      <c r="D42" s="57">
        <v>0</v>
      </c>
      <c r="E42" s="57">
        <v>0</v>
      </c>
      <c r="F42" s="58" t="s">
        <v>100</v>
      </c>
      <c r="G42" s="308"/>
    </row>
    <row r="43" spans="1:7" ht="17.100000000000001" customHeight="1">
      <c r="A43" s="64" t="s">
        <v>101</v>
      </c>
      <c r="B43" s="57">
        <v>2520</v>
      </c>
      <c r="C43" s="57">
        <v>1847</v>
      </c>
      <c r="D43" s="57">
        <v>385</v>
      </c>
      <c r="E43" s="57">
        <v>231</v>
      </c>
      <c r="F43" s="58" t="s">
        <v>102</v>
      </c>
      <c r="G43" s="308"/>
    </row>
    <row r="44" spans="1:7" ht="17.100000000000001" customHeight="1">
      <c r="A44" s="64" t="s">
        <v>103</v>
      </c>
      <c r="B44" s="57">
        <v>2352</v>
      </c>
      <c r="C44" s="57">
        <v>1252</v>
      </c>
      <c r="D44" s="57">
        <v>1867</v>
      </c>
      <c r="E44" s="57">
        <v>976</v>
      </c>
      <c r="F44" s="63" t="s">
        <v>104</v>
      </c>
      <c r="G44" s="308"/>
    </row>
    <row r="45" spans="1:7" s="289" customFormat="1" ht="17.100000000000001" customHeight="1">
      <c r="A45" s="64" t="s">
        <v>105</v>
      </c>
      <c r="B45" s="57">
        <v>1361</v>
      </c>
      <c r="C45" s="57">
        <v>742</v>
      </c>
      <c r="D45" s="57">
        <v>935</v>
      </c>
      <c r="E45" s="57">
        <v>498</v>
      </c>
      <c r="F45" s="63" t="s">
        <v>106</v>
      </c>
      <c r="G45" s="306"/>
    </row>
    <row r="46" spans="1:7" ht="17.100000000000001" customHeight="1">
      <c r="A46" s="64" t="s">
        <v>107</v>
      </c>
      <c r="B46" s="57">
        <v>1815</v>
      </c>
      <c r="C46" s="57">
        <v>1329</v>
      </c>
      <c r="D46" s="57">
        <v>630</v>
      </c>
      <c r="E46" s="57">
        <v>437</v>
      </c>
      <c r="F46" s="58" t="s">
        <v>108</v>
      </c>
      <c r="G46" s="308"/>
    </row>
    <row r="47" spans="1:7" ht="17.100000000000001" customHeight="1">
      <c r="A47" s="67" t="s">
        <v>109</v>
      </c>
      <c r="B47" s="229">
        <f>SUM(B48:B52)</f>
        <v>11506</v>
      </c>
      <c r="C47" s="229">
        <f>SUM(C48:C52)</f>
        <v>5708</v>
      </c>
      <c r="D47" s="229">
        <f>SUM(D48:D52)</f>
        <v>8253</v>
      </c>
      <c r="E47" s="229">
        <f>SUM(E48:E52)</f>
        <v>3909</v>
      </c>
      <c r="F47" s="55" t="s">
        <v>110</v>
      </c>
      <c r="G47" s="308"/>
    </row>
    <row r="48" spans="1:7" ht="17.100000000000001" customHeight="1">
      <c r="A48" s="68" t="s">
        <v>111</v>
      </c>
      <c r="B48" s="57">
        <v>3410</v>
      </c>
      <c r="C48" s="57">
        <v>1512</v>
      </c>
      <c r="D48" s="57">
        <v>3146</v>
      </c>
      <c r="E48" s="57">
        <v>1355</v>
      </c>
      <c r="F48" s="58" t="s">
        <v>112</v>
      </c>
      <c r="G48" s="307"/>
    </row>
    <row r="49" spans="1:7" ht="17.100000000000001" customHeight="1">
      <c r="A49" s="64" t="s">
        <v>113</v>
      </c>
      <c r="B49" s="57">
        <v>2247</v>
      </c>
      <c r="C49" s="57">
        <v>1163</v>
      </c>
      <c r="D49" s="57">
        <v>1429</v>
      </c>
      <c r="E49" s="57">
        <v>727</v>
      </c>
      <c r="F49" s="58" t="s">
        <v>114</v>
      </c>
      <c r="G49" s="308"/>
    </row>
    <row r="50" spans="1:7" ht="17.100000000000001" customHeight="1">
      <c r="A50" s="64" t="s">
        <v>115</v>
      </c>
      <c r="B50" s="57">
        <v>2122</v>
      </c>
      <c r="C50" s="57">
        <v>1103</v>
      </c>
      <c r="D50" s="57">
        <v>1536</v>
      </c>
      <c r="E50" s="57">
        <v>769</v>
      </c>
      <c r="F50" s="58" t="s">
        <v>116</v>
      </c>
      <c r="G50" s="308"/>
    </row>
    <row r="51" spans="1:7" ht="17.100000000000001" customHeight="1">
      <c r="A51" s="64" t="s">
        <v>117</v>
      </c>
      <c r="B51" s="57">
        <v>1767</v>
      </c>
      <c r="C51" s="57">
        <v>818</v>
      </c>
      <c r="D51" s="57">
        <v>1188</v>
      </c>
      <c r="E51" s="57">
        <v>539</v>
      </c>
      <c r="F51" s="58" t="s">
        <v>118</v>
      </c>
      <c r="G51" s="308"/>
    </row>
    <row r="52" spans="1:7" ht="17.100000000000001" customHeight="1">
      <c r="A52" s="64" t="s">
        <v>119</v>
      </c>
      <c r="B52" s="57">
        <v>1960</v>
      </c>
      <c r="C52" s="57">
        <v>1112</v>
      </c>
      <c r="D52" s="57">
        <v>954</v>
      </c>
      <c r="E52" s="57">
        <v>519</v>
      </c>
      <c r="F52" s="63" t="s">
        <v>120</v>
      </c>
      <c r="G52" s="308"/>
    </row>
    <row r="53" spans="1:7" ht="12.75" customHeight="1">
      <c r="A53" s="309"/>
      <c r="B53" s="310"/>
      <c r="C53" s="310"/>
      <c r="D53" s="310"/>
      <c r="E53" s="310"/>
      <c r="F53" s="311"/>
      <c r="G53" s="308"/>
    </row>
    <row r="54" spans="1:7" s="289" customFormat="1" ht="12.75" customHeight="1">
      <c r="A54" s="309"/>
      <c r="B54" s="284"/>
      <c r="C54" s="312"/>
      <c r="D54" s="284"/>
      <c r="E54" s="284"/>
      <c r="F54" s="311"/>
      <c r="G54" s="306"/>
    </row>
    <row r="55" spans="1:7" ht="25.5" customHeight="1">
      <c r="A55" s="321" t="s">
        <v>233</v>
      </c>
      <c r="B55" s="322"/>
      <c r="C55" s="322"/>
      <c r="D55" s="322"/>
      <c r="E55" s="323"/>
      <c r="F55" s="152" t="s">
        <v>234</v>
      </c>
      <c r="G55" s="308"/>
    </row>
    <row r="56" spans="1:7" ht="12.75" customHeight="1">
      <c r="A56" s="322"/>
      <c r="B56" s="322"/>
      <c r="C56" s="322"/>
      <c r="D56" s="322"/>
      <c r="E56" s="322"/>
      <c r="F56" s="324"/>
      <c r="G56" s="308"/>
    </row>
    <row r="57" spans="1:7" ht="20.25">
      <c r="A57" s="325" t="s">
        <v>290</v>
      </c>
      <c r="B57" s="322"/>
      <c r="C57" s="322"/>
      <c r="D57" s="322"/>
      <c r="E57" s="2536" t="s">
        <v>291</v>
      </c>
      <c r="F57" s="2536"/>
      <c r="G57" s="307"/>
    </row>
    <row r="58" spans="1:7" ht="20.25">
      <c r="A58" s="325" t="s">
        <v>292</v>
      </c>
      <c r="B58" s="322"/>
      <c r="C58" s="322"/>
      <c r="D58" s="322"/>
      <c r="E58" s="322"/>
      <c r="F58" s="326" t="s">
        <v>293</v>
      </c>
      <c r="G58" s="308"/>
    </row>
    <row r="59" spans="1:7" ht="12.75" customHeight="1">
      <c r="A59" s="327"/>
      <c r="B59" s="327"/>
      <c r="C59" s="327"/>
      <c r="D59" s="327"/>
      <c r="E59" s="327"/>
      <c r="F59" s="328"/>
      <c r="G59" s="308"/>
    </row>
    <row r="60" spans="1:7" ht="15" customHeight="1">
      <c r="A60" s="213" t="s">
        <v>2043</v>
      </c>
      <c r="B60" s="329"/>
      <c r="C60" s="330" t="s">
        <v>1897</v>
      </c>
      <c r="D60" s="329"/>
      <c r="E60" s="331" t="s">
        <v>348</v>
      </c>
      <c r="F60" s="214" t="s">
        <v>2052</v>
      </c>
      <c r="G60" s="308"/>
    </row>
    <row r="61" spans="1:7" ht="15" customHeight="1">
      <c r="A61" s="259"/>
      <c r="B61" s="332" t="s">
        <v>286</v>
      </c>
      <c r="C61" s="333"/>
      <c r="D61" s="334" t="s">
        <v>1896</v>
      </c>
      <c r="E61" s="153"/>
      <c r="F61" s="259"/>
      <c r="G61" s="308"/>
    </row>
    <row r="62" spans="1:7" ht="15" customHeight="1">
      <c r="A62" s="138"/>
      <c r="B62" s="335" t="s">
        <v>17</v>
      </c>
      <c r="C62" s="335" t="s">
        <v>288</v>
      </c>
      <c r="D62" s="335" t="s">
        <v>17</v>
      </c>
      <c r="E62" s="335" t="s">
        <v>288</v>
      </c>
      <c r="F62" s="336"/>
      <c r="G62" s="308"/>
    </row>
    <row r="63" spans="1:7" s="289" customFormat="1" ht="15" customHeight="1">
      <c r="A63" s="263"/>
      <c r="B63" s="337" t="s">
        <v>289</v>
      </c>
      <c r="C63" s="337" t="s">
        <v>36</v>
      </c>
      <c r="D63" s="337" t="s">
        <v>289</v>
      </c>
      <c r="E63" s="337" t="s">
        <v>36</v>
      </c>
      <c r="F63" s="267"/>
      <c r="G63" s="306"/>
    </row>
    <row r="64" spans="1:7" ht="15" customHeight="1">
      <c r="A64" s="322"/>
      <c r="B64" s="338"/>
      <c r="C64" s="337"/>
      <c r="D64" s="338"/>
      <c r="E64" s="337"/>
      <c r="F64" s="324"/>
      <c r="G64" s="308"/>
    </row>
    <row r="65" spans="1:7" ht="15" customHeight="1">
      <c r="A65" s="87" t="s">
        <v>123</v>
      </c>
      <c r="B65" s="271">
        <f>SUM(B66:B74)</f>
        <v>20088</v>
      </c>
      <c r="C65" s="271">
        <f>SUM(C66:C74)</f>
        <v>13267</v>
      </c>
      <c r="D65" s="271">
        <f>SUM(D66:D74)</f>
        <v>10220</v>
      </c>
      <c r="E65" s="271">
        <f>SUM(E66:E74)</f>
        <v>6188</v>
      </c>
      <c r="F65" s="98" t="s">
        <v>124</v>
      </c>
      <c r="G65" s="308"/>
    </row>
    <row r="66" spans="1:7" ht="15" customHeight="1">
      <c r="A66" s="272" t="s">
        <v>125</v>
      </c>
      <c r="B66" s="57">
        <v>914</v>
      </c>
      <c r="C66" s="57">
        <v>576</v>
      </c>
      <c r="D66" s="57">
        <v>559</v>
      </c>
      <c r="E66" s="57">
        <v>348</v>
      </c>
      <c r="F66" s="273" t="s">
        <v>126</v>
      </c>
      <c r="G66" s="308"/>
    </row>
    <row r="67" spans="1:7" ht="15" customHeight="1">
      <c r="A67" s="272" t="s">
        <v>127</v>
      </c>
      <c r="B67" s="57">
        <v>1860</v>
      </c>
      <c r="C67" s="57">
        <v>1110</v>
      </c>
      <c r="D67" s="57">
        <v>1002</v>
      </c>
      <c r="E67" s="57">
        <v>558</v>
      </c>
      <c r="F67" s="273" t="s">
        <v>128</v>
      </c>
      <c r="G67" s="307"/>
    </row>
    <row r="68" spans="1:7" s="290" customFormat="1" ht="15" customHeight="1">
      <c r="A68" s="274" t="s">
        <v>129</v>
      </c>
      <c r="B68" s="275">
        <v>5080</v>
      </c>
      <c r="C68" s="275">
        <v>3881</v>
      </c>
      <c r="D68" s="339">
        <v>0</v>
      </c>
      <c r="E68" s="339">
        <v>0</v>
      </c>
      <c r="F68" s="273" t="s">
        <v>130</v>
      </c>
      <c r="G68" s="308"/>
    </row>
    <row r="69" spans="1:7" s="303" customFormat="1" ht="15" customHeight="1">
      <c r="A69" s="272" t="s">
        <v>131</v>
      </c>
      <c r="B69" s="57">
        <v>3486</v>
      </c>
      <c r="C69" s="57">
        <v>2386</v>
      </c>
      <c r="D69" s="57">
        <v>2830</v>
      </c>
      <c r="E69" s="57">
        <v>1929</v>
      </c>
      <c r="F69" s="273" t="s">
        <v>132</v>
      </c>
      <c r="G69" s="306"/>
    </row>
    <row r="70" spans="1:7" s="290" customFormat="1" ht="15" customHeight="1">
      <c r="A70" s="272" t="s">
        <v>133</v>
      </c>
      <c r="B70" s="57">
        <v>789</v>
      </c>
      <c r="C70" s="57">
        <v>533</v>
      </c>
      <c r="D70" s="57">
        <v>373</v>
      </c>
      <c r="E70" s="57">
        <v>267</v>
      </c>
      <c r="F70" s="273" t="s">
        <v>134</v>
      </c>
      <c r="G70" s="307"/>
    </row>
    <row r="71" spans="1:7" s="290" customFormat="1" ht="15" customHeight="1">
      <c r="A71" s="272" t="s">
        <v>135</v>
      </c>
      <c r="B71" s="57">
        <v>1187</v>
      </c>
      <c r="C71" s="57">
        <v>839</v>
      </c>
      <c r="D71" s="57">
        <v>657</v>
      </c>
      <c r="E71" s="57">
        <v>440</v>
      </c>
      <c r="F71" s="273" t="s">
        <v>136</v>
      </c>
      <c r="G71" s="308"/>
    </row>
    <row r="72" spans="1:7" s="290" customFormat="1" ht="15" customHeight="1">
      <c r="A72" s="272" t="s">
        <v>137</v>
      </c>
      <c r="B72" s="57">
        <v>1409</v>
      </c>
      <c r="C72" s="57">
        <v>993</v>
      </c>
      <c r="D72" s="57">
        <v>273</v>
      </c>
      <c r="E72" s="57">
        <v>192</v>
      </c>
      <c r="F72" s="273" t="s">
        <v>138</v>
      </c>
      <c r="G72" s="308"/>
    </row>
    <row r="73" spans="1:7" s="290" customFormat="1" ht="15" customHeight="1">
      <c r="A73" s="272" t="s">
        <v>139</v>
      </c>
      <c r="B73" s="57">
        <v>3064</v>
      </c>
      <c r="C73" s="57">
        <v>1745</v>
      </c>
      <c r="D73" s="57">
        <v>2446</v>
      </c>
      <c r="E73" s="57">
        <v>1405</v>
      </c>
      <c r="F73" s="273" t="s">
        <v>140</v>
      </c>
      <c r="G73" s="308"/>
    </row>
    <row r="74" spans="1:7" s="290" customFormat="1" ht="15" customHeight="1">
      <c r="A74" s="272" t="s">
        <v>141</v>
      </c>
      <c r="B74" s="57">
        <v>2299</v>
      </c>
      <c r="C74" s="57">
        <v>1204</v>
      </c>
      <c r="D74" s="57">
        <v>2080</v>
      </c>
      <c r="E74" s="57">
        <v>1049</v>
      </c>
      <c r="F74" s="273" t="s">
        <v>142</v>
      </c>
      <c r="G74" s="308"/>
    </row>
    <row r="75" spans="1:7" s="290" customFormat="1" ht="15" customHeight="1">
      <c r="A75" s="95" t="s">
        <v>143</v>
      </c>
      <c r="B75" s="271">
        <f>SUM(B76:B83)</f>
        <v>22920</v>
      </c>
      <c r="C75" s="271">
        <f>SUM(C76:C83)</f>
        <v>13088</v>
      </c>
      <c r="D75" s="271">
        <f>SUM(D76:D83)</f>
        <v>17386</v>
      </c>
      <c r="E75" s="271">
        <f>SUM(E76:E83)</f>
        <v>9419</v>
      </c>
      <c r="F75" s="96" t="s">
        <v>144</v>
      </c>
      <c r="G75" s="308"/>
    </row>
    <row r="76" spans="1:7" s="303" customFormat="1" ht="15" customHeight="1">
      <c r="A76" s="272" t="s">
        <v>145</v>
      </c>
      <c r="B76" s="57">
        <v>3505</v>
      </c>
      <c r="C76" s="57">
        <v>1740</v>
      </c>
      <c r="D76" s="57">
        <v>3160</v>
      </c>
      <c r="E76" s="57">
        <v>1561</v>
      </c>
      <c r="F76" s="273" t="s">
        <v>146</v>
      </c>
      <c r="G76" s="306"/>
    </row>
    <row r="77" spans="1:7" ht="15" customHeight="1">
      <c r="A77" s="272" t="s">
        <v>147</v>
      </c>
      <c r="B77" s="57">
        <v>2636</v>
      </c>
      <c r="C77" s="57">
        <v>1231</v>
      </c>
      <c r="D77" s="57">
        <v>2376</v>
      </c>
      <c r="E77" s="57">
        <v>1073</v>
      </c>
      <c r="F77" s="273" t="s">
        <v>148</v>
      </c>
      <c r="G77" s="315"/>
    </row>
    <row r="78" spans="1:7" ht="15" customHeight="1">
      <c r="A78" s="272" t="s">
        <v>149</v>
      </c>
      <c r="B78" s="57">
        <v>2807</v>
      </c>
      <c r="C78" s="57">
        <v>1440</v>
      </c>
      <c r="D78" s="57">
        <v>2208</v>
      </c>
      <c r="E78" s="57">
        <v>1130</v>
      </c>
      <c r="F78" s="273" t="s">
        <v>150</v>
      </c>
      <c r="G78" s="316"/>
    </row>
    <row r="79" spans="1:7" ht="15" customHeight="1">
      <c r="A79" s="272" t="s">
        <v>151</v>
      </c>
      <c r="B79" s="57">
        <v>2746</v>
      </c>
      <c r="C79" s="57">
        <v>1394</v>
      </c>
      <c r="D79" s="57">
        <v>2407</v>
      </c>
      <c r="E79" s="57">
        <v>1217</v>
      </c>
      <c r="F79" s="273" t="s">
        <v>152</v>
      </c>
      <c r="G79" s="317"/>
    </row>
    <row r="80" spans="1:7" s="311" customFormat="1" ht="15" customHeight="1">
      <c r="A80" s="272" t="s">
        <v>153</v>
      </c>
      <c r="B80" s="57">
        <v>4947</v>
      </c>
      <c r="C80" s="57">
        <v>3410</v>
      </c>
      <c r="D80" s="57">
        <v>2517</v>
      </c>
      <c r="E80" s="57">
        <v>1587</v>
      </c>
      <c r="F80" s="273" t="s">
        <v>154</v>
      </c>
    </row>
    <row r="81" spans="1:7" ht="15" customHeight="1">
      <c r="A81" s="272" t="s">
        <v>155</v>
      </c>
      <c r="B81" s="57">
        <v>1851</v>
      </c>
      <c r="C81" s="57">
        <v>1064</v>
      </c>
      <c r="D81" s="57">
        <v>1462</v>
      </c>
      <c r="E81" s="57">
        <v>827</v>
      </c>
      <c r="F81" s="273" t="s">
        <v>156</v>
      </c>
      <c r="G81" s="288"/>
    </row>
    <row r="82" spans="1:7" ht="15" customHeight="1">
      <c r="A82" s="272" t="s">
        <v>157</v>
      </c>
      <c r="B82" s="57">
        <v>3140</v>
      </c>
      <c r="C82" s="57">
        <v>2030</v>
      </c>
      <c r="D82" s="57">
        <v>2252</v>
      </c>
      <c r="E82" s="57">
        <v>1414</v>
      </c>
      <c r="F82" s="273" t="s">
        <v>2046</v>
      </c>
      <c r="G82" s="288"/>
    </row>
    <row r="83" spans="1:7" ht="15" customHeight="1">
      <c r="A83" s="272" t="s">
        <v>159</v>
      </c>
      <c r="B83" s="57">
        <v>1288</v>
      </c>
      <c r="C83" s="57">
        <v>779</v>
      </c>
      <c r="D83" s="57">
        <v>1004</v>
      </c>
      <c r="E83" s="57">
        <v>610</v>
      </c>
      <c r="F83" s="273" t="s">
        <v>160</v>
      </c>
      <c r="G83" s="288"/>
    </row>
    <row r="84" spans="1:7" ht="15" customHeight="1">
      <c r="A84" s="97" t="s">
        <v>161</v>
      </c>
      <c r="B84" s="271">
        <f>SUM(B85:B89)</f>
        <v>9691</v>
      </c>
      <c r="C84" s="271">
        <f>SUM(C85:C89)</f>
        <v>3872</v>
      </c>
      <c r="D84" s="271">
        <f>SUM(D85:D89)</f>
        <v>7706</v>
      </c>
      <c r="E84" s="271">
        <f>SUM(E85:E89)</f>
        <v>3021</v>
      </c>
      <c r="F84" s="98" t="s">
        <v>162</v>
      </c>
      <c r="G84" s="288"/>
    </row>
    <row r="85" spans="1:7" ht="15" customHeight="1">
      <c r="A85" s="272" t="s">
        <v>163</v>
      </c>
      <c r="B85" s="57">
        <v>2249</v>
      </c>
      <c r="C85" s="57">
        <v>918</v>
      </c>
      <c r="D85" s="57">
        <v>1481</v>
      </c>
      <c r="E85" s="57">
        <v>552</v>
      </c>
      <c r="F85" s="273" t="s">
        <v>164</v>
      </c>
      <c r="G85" s="288"/>
    </row>
    <row r="86" spans="1:7" ht="15" customHeight="1">
      <c r="A86" s="272" t="s">
        <v>165</v>
      </c>
      <c r="B86" s="57">
        <v>1719</v>
      </c>
      <c r="C86" s="57">
        <v>757</v>
      </c>
      <c r="D86" s="57">
        <v>1407</v>
      </c>
      <c r="E86" s="57">
        <v>621</v>
      </c>
      <c r="F86" s="273" t="s">
        <v>166</v>
      </c>
    </row>
    <row r="87" spans="1:7" ht="15" customHeight="1">
      <c r="A87" s="272" t="s">
        <v>167</v>
      </c>
      <c r="B87" s="57">
        <v>1722</v>
      </c>
      <c r="C87" s="57">
        <v>799</v>
      </c>
      <c r="D87" s="57">
        <v>1401</v>
      </c>
      <c r="E87" s="57">
        <v>654</v>
      </c>
      <c r="F87" s="273" t="s">
        <v>168</v>
      </c>
    </row>
    <row r="88" spans="1:7" ht="15" customHeight="1">
      <c r="A88" s="272" t="s">
        <v>169</v>
      </c>
      <c r="B88" s="57">
        <v>2039</v>
      </c>
      <c r="C88" s="57">
        <v>753</v>
      </c>
      <c r="D88" s="57">
        <v>1694</v>
      </c>
      <c r="E88" s="57">
        <v>652</v>
      </c>
      <c r="F88" s="273" t="s">
        <v>170</v>
      </c>
    </row>
    <row r="89" spans="1:7" ht="15" customHeight="1">
      <c r="A89" s="272" t="s">
        <v>171</v>
      </c>
      <c r="B89" s="57">
        <v>1962</v>
      </c>
      <c r="C89" s="57">
        <v>645</v>
      </c>
      <c r="D89" s="57">
        <v>1723</v>
      </c>
      <c r="E89" s="57">
        <v>542</v>
      </c>
      <c r="F89" s="273" t="s">
        <v>172</v>
      </c>
    </row>
    <row r="90" spans="1:7" ht="15" customHeight="1">
      <c r="A90" s="95" t="s">
        <v>173</v>
      </c>
      <c r="B90" s="271">
        <f>SUM(B91:B96)</f>
        <v>13863</v>
      </c>
      <c r="C90" s="271">
        <f>SUM(C91:C96)</f>
        <v>6510</v>
      </c>
      <c r="D90" s="271">
        <f>SUM(D91:D96)</f>
        <v>9432</v>
      </c>
      <c r="E90" s="271">
        <f>SUM(E91:E96)</f>
        <v>4229</v>
      </c>
      <c r="F90" s="96" t="s">
        <v>174</v>
      </c>
    </row>
    <row r="91" spans="1:7" ht="15" customHeight="1">
      <c r="A91" s="272" t="s">
        <v>175</v>
      </c>
      <c r="B91" s="57">
        <v>2147</v>
      </c>
      <c r="C91" s="57">
        <v>1222</v>
      </c>
      <c r="D91" s="57">
        <v>1120</v>
      </c>
      <c r="E91" s="57">
        <v>618</v>
      </c>
      <c r="F91" s="273" t="s">
        <v>176</v>
      </c>
    </row>
    <row r="92" spans="1:7" ht="15" customHeight="1">
      <c r="A92" s="272" t="s">
        <v>177</v>
      </c>
      <c r="B92" s="57">
        <v>2312</v>
      </c>
      <c r="C92" s="57">
        <v>946</v>
      </c>
      <c r="D92" s="57">
        <v>2111</v>
      </c>
      <c r="E92" s="57">
        <v>846</v>
      </c>
      <c r="F92" s="273" t="s">
        <v>2056</v>
      </c>
    </row>
    <row r="93" spans="1:7" ht="15" customHeight="1">
      <c r="A93" s="272" t="s">
        <v>179</v>
      </c>
      <c r="B93" s="57">
        <v>1979</v>
      </c>
      <c r="C93" s="57">
        <v>1092</v>
      </c>
      <c r="D93" s="57">
        <v>312</v>
      </c>
      <c r="E93" s="57">
        <v>197</v>
      </c>
      <c r="F93" s="273" t="s">
        <v>2054</v>
      </c>
    </row>
    <row r="94" spans="1:7" ht="15" customHeight="1">
      <c r="A94" s="272" t="s">
        <v>181</v>
      </c>
      <c r="B94" s="57">
        <v>5280</v>
      </c>
      <c r="C94" s="57">
        <v>2438</v>
      </c>
      <c r="D94" s="57">
        <v>4234</v>
      </c>
      <c r="E94" s="57">
        <v>1987</v>
      </c>
      <c r="F94" s="273" t="s">
        <v>182</v>
      </c>
    </row>
    <row r="95" spans="1:7" ht="15" customHeight="1">
      <c r="A95" s="272" t="s">
        <v>183</v>
      </c>
      <c r="B95" s="57">
        <v>815</v>
      </c>
      <c r="C95" s="57">
        <v>355</v>
      </c>
      <c r="D95" s="57">
        <v>602</v>
      </c>
      <c r="E95" s="57">
        <v>259</v>
      </c>
      <c r="F95" s="273" t="s">
        <v>184</v>
      </c>
    </row>
    <row r="96" spans="1:7" ht="15" customHeight="1">
      <c r="A96" s="272" t="s">
        <v>185</v>
      </c>
      <c r="B96" s="57">
        <v>1330</v>
      </c>
      <c r="C96" s="57">
        <v>457</v>
      </c>
      <c r="D96" s="57">
        <v>1053</v>
      </c>
      <c r="E96" s="57">
        <v>322</v>
      </c>
      <c r="F96" s="273" t="s">
        <v>186</v>
      </c>
    </row>
    <row r="97" spans="1:6" ht="15" customHeight="1">
      <c r="A97" s="100" t="s">
        <v>187</v>
      </c>
      <c r="B97" s="271">
        <f>SUM(B98:B101)</f>
        <v>2373</v>
      </c>
      <c r="C97" s="271">
        <f>SUM(C98:C101)</f>
        <v>1069</v>
      </c>
      <c r="D97" s="271">
        <f>SUM(D98:D101)</f>
        <v>1360</v>
      </c>
      <c r="E97" s="271">
        <f>SUM(E98:E101)</f>
        <v>571</v>
      </c>
      <c r="F97" s="96" t="s">
        <v>188</v>
      </c>
    </row>
    <row r="98" spans="1:6" ht="15" customHeight="1">
      <c r="A98" s="272" t="s">
        <v>189</v>
      </c>
      <c r="B98" s="57">
        <v>141</v>
      </c>
      <c r="C98" s="57">
        <v>84</v>
      </c>
      <c r="D98" s="57">
        <v>35</v>
      </c>
      <c r="E98" s="57">
        <v>22</v>
      </c>
      <c r="F98" s="273" t="s">
        <v>190</v>
      </c>
    </row>
    <row r="99" spans="1:6" ht="15" customHeight="1">
      <c r="A99" s="272" t="s">
        <v>191</v>
      </c>
      <c r="B99" s="57">
        <v>900</v>
      </c>
      <c r="C99" s="57">
        <v>414</v>
      </c>
      <c r="D99" s="57">
        <v>437</v>
      </c>
      <c r="E99" s="57">
        <v>201</v>
      </c>
      <c r="F99" s="273" t="s">
        <v>192</v>
      </c>
    </row>
    <row r="100" spans="1:6" ht="15" customHeight="1">
      <c r="A100" s="272" t="s">
        <v>193</v>
      </c>
      <c r="B100" s="57">
        <v>984</v>
      </c>
      <c r="C100" s="57">
        <v>376</v>
      </c>
      <c r="D100" s="57">
        <v>873</v>
      </c>
      <c r="E100" s="57">
        <v>339</v>
      </c>
      <c r="F100" s="273" t="s">
        <v>194</v>
      </c>
    </row>
    <row r="101" spans="1:6" ht="15" customHeight="1">
      <c r="A101" s="272" t="s">
        <v>195</v>
      </c>
      <c r="B101" s="57">
        <v>348</v>
      </c>
      <c r="C101" s="57">
        <v>195</v>
      </c>
      <c r="D101" s="57">
        <v>15</v>
      </c>
      <c r="E101" s="57">
        <v>9</v>
      </c>
      <c r="F101" s="273" t="s">
        <v>196</v>
      </c>
    </row>
    <row r="102" spans="1:6" ht="15" customHeight="1">
      <c r="A102" s="87" t="s">
        <v>197</v>
      </c>
      <c r="B102" s="271">
        <f>SUM(B103:B106)</f>
        <v>1260</v>
      </c>
      <c r="C102" s="271">
        <f>SUM(C103:C106)</f>
        <v>662</v>
      </c>
      <c r="D102" s="271">
        <f>SUM(D103:D106)</f>
        <v>63</v>
      </c>
      <c r="E102" s="271">
        <f>SUM(E103:E106)</f>
        <v>25</v>
      </c>
      <c r="F102" s="96" t="s">
        <v>198</v>
      </c>
    </row>
    <row r="103" spans="1:6" ht="15" customHeight="1">
      <c r="A103" s="272" t="s">
        <v>199</v>
      </c>
      <c r="B103" s="57">
        <v>177</v>
      </c>
      <c r="C103" s="57">
        <v>93</v>
      </c>
      <c r="D103" s="57">
        <v>0</v>
      </c>
      <c r="E103" s="57">
        <v>0</v>
      </c>
      <c r="F103" s="273" t="s">
        <v>200</v>
      </c>
    </row>
    <row r="104" spans="1:6" ht="15" customHeight="1">
      <c r="A104" s="272" t="s">
        <v>201</v>
      </c>
      <c r="B104" s="57">
        <v>200</v>
      </c>
      <c r="C104" s="57">
        <v>99</v>
      </c>
      <c r="D104" s="57">
        <v>7</v>
      </c>
      <c r="E104" s="57">
        <v>1</v>
      </c>
      <c r="F104" s="273" t="s">
        <v>202</v>
      </c>
    </row>
    <row r="105" spans="1:6" ht="15" customHeight="1">
      <c r="A105" s="272" t="s">
        <v>203</v>
      </c>
      <c r="B105" s="57">
        <v>810</v>
      </c>
      <c r="C105" s="57">
        <v>431</v>
      </c>
      <c r="D105" s="57">
        <v>23</v>
      </c>
      <c r="E105" s="57">
        <v>9</v>
      </c>
      <c r="F105" s="273" t="s">
        <v>204</v>
      </c>
    </row>
    <row r="106" spans="1:6" ht="15" customHeight="1">
      <c r="A106" s="272" t="s">
        <v>205</v>
      </c>
      <c r="B106" s="57">
        <v>73</v>
      </c>
      <c r="C106" s="57">
        <v>39</v>
      </c>
      <c r="D106" s="57">
        <v>33</v>
      </c>
      <c r="E106" s="57">
        <v>15</v>
      </c>
      <c r="F106" s="273" t="s">
        <v>206</v>
      </c>
    </row>
    <row r="107" spans="1:6" ht="15" customHeight="1">
      <c r="A107" s="100" t="s">
        <v>207</v>
      </c>
      <c r="B107" s="271">
        <f>SUM(B108:B109)</f>
        <v>442</v>
      </c>
      <c r="C107" s="271">
        <f>SUM(C108:C109)</f>
        <v>248</v>
      </c>
      <c r="D107" s="271">
        <f>SUM(D108:D109)</f>
        <v>25</v>
      </c>
      <c r="E107" s="271">
        <f>SUM(E108:E109)</f>
        <v>13</v>
      </c>
      <c r="F107" s="96" t="s">
        <v>208</v>
      </c>
    </row>
    <row r="108" spans="1:6" ht="15" customHeight="1">
      <c r="A108" s="101" t="s">
        <v>209</v>
      </c>
      <c r="B108" s="57">
        <v>18</v>
      </c>
      <c r="C108" s="57">
        <v>10</v>
      </c>
      <c r="D108" s="57">
        <v>18</v>
      </c>
      <c r="E108" s="57">
        <v>10</v>
      </c>
      <c r="F108" s="102" t="s">
        <v>210</v>
      </c>
    </row>
    <row r="109" spans="1:6" ht="15" customHeight="1">
      <c r="A109" s="103" t="s">
        <v>211</v>
      </c>
      <c r="B109" s="57">
        <v>424</v>
      </c>
      <c r="C109" s="57">
        <v>238</v>
      </c>
      <c r="D109" s="57">
        <v>7</v>
      </c>
      <c r="E109" s="57">
        <v>3</v>
      </c>
      <c r="F109" s="102" t="s">
        <v>212</v>
      </c>
    </row>
    <row r="110" spans="1:6" ht="15" customHeight="1">
      <c r="A110" s="276" t="s">
        <v>229</v>
      </c>
      <c r="B110" s="277">
        <f>'prim 6'!B47+'prim 6'!B39+'prim 6'!B29+'prim 6'!B20+'prim 6'!B11+'prim 6'!B107+'prim 6'!B102+'prim 6'!B97+'prim 6'!B90+'prim 6'!B84+'prim 6'!B75+'prim 6'!B65</f>
        <v>141529</v>
      </c>
      <c r="C110" s="277">
        <f>'prim 6'!C47+'prim 6'!C39+'prim 6'!C29+'prim 6'!C20+'prim 6'!C11+'prim 6'!C107+'prim 6'!C102+'prim 6'!C97+'prim 6'!C90+'prim 6'!C84+'prim 6'!C75+'prim 6'!C65</f>
        <v>78742</v>
      </c>
      <c r="D110" s="277">
        <f>'prim 6'!D47+'prim 6'!D39+'prim 6'!D29+'prim 6'!D20+'prim 6'!D11+'prim 6'!D107+'prim 6'!D102+'prim 6'!D97+'prim 6'!D90+'prim 6'!D84+'prim 6'!D75+'prim 6'!D65</f>
        <v>86888</v>
      </c>
      <c r="E110" s="277">
        <f>'prim 6'!E47+'prim 6'!E39+'prim 6'!E29+'prim 6'!E20+'prim 6'!E11+'prim 6'!E107+'prim 6'!E102+'prim 6'!E97+'prim 6'!E90+'prim 6'!E84+'prim 6'!E75+'prim 6'!E65</f>
        <v>44286</v>
      </c>
      <c r="F110" s="278" t="s">
        <v>17</v>
      </c>
    </row>
    <row r="111" spans="1:6" ht="15" customHeight="1">
      <c r="A111" s="153"/>
      <c r="B111" s="341"/>
      <c r="C111" s="341"/>
      <c r="D111" s="342"/>
      <c r="E111" s="342"/>
      <c r="F111" s="343"/>
    </row>
    <row r="112" spans="1:6" ht="15" customHeight="1">
      <c r="A112" s="153"/>
      <c r="B112" s="341"/>
      <c r="C112" s="341"/>
      <c r="D112" s="342"/>
      <c r="E112" s="342"/>
      <c r="F112" s="344"/>
    </row>
    <row r="113" spans="1:6" ht="15" customHeight="1">
      <c r="A113" s="34" t="s">
        <v>2051</v>
      </c>
      <c r="B113" s="34"/>
      <c r="C113" s="34"/>
      <c r="D113" s="2"/>
      <c r="E113" s="35" t="s">
        <v>280</v>
      </c>
      <c r="F113" s="35" t="s">
        <v>2050</v>
      </c>
    </row>
    <row r="114" spans="1:6" ht="15" customHeight="1">
      <c r="A114" s="153"/>
      <c r="B114" s="341"/>
      <c r="C114" s="341"/>
      <c r="D114" s="342"/>
      <c r="E114" s="342"/>
      <c r="F114" s="344"/>
    </row>
    <row r="115" spans="1:6" ht="15" customHeight="1">
      <c r="A115" s="153"/>
      <c r="B115" s="341"/>
      <c r="C115" s="341"/>
      <c r="D115" s="342"/>
      <c r="E115" s="342"/>
      <c r="F115" s="344"/>
    </row>
    <row r="116" spans="1:6" ht="15" customHeight="1"/>
    <row r="117" spans="1:6" ht="15" customHeight="1"/>
    <row r="118" spans="1:6" ht="15" customHeight="1"/>
    <row r="119" spans="1:6" ht="15" customHeight="1"/>
    <row r="120" spans="1:6" ht="15" customHeight="1"/>
    <row r="121" spans="1:6" ht="15" customHeight="1"/>
    <row r="122" spans="1:6" ht="15" customHeight="1"/>
    <row r="123" spans="1:6" ht="15" customHeight="1"/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</sheetData>
  <mergeCells count="2">
    <mergeCell ref="E3:F3"/>
    <mergeCell ref="E57:F5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6" tint="0.39997558519241921"/>
  </sheetPr>
  <dimension ref="A1:I85"/>
  <sheetViews>
    <sheetView showGridLines="0" showWhiteSpace="0" zoomScalePageLayoutView="70" workbookViewId="0">
      <selection activeCell="I8" sqref="I8:K52"/>
    </sheetView>
  </sheetViews>
  <sheetFormatPr baseColWidth="10" defaultColWidth="11" defaultRowHeight="12.75"/>
  <cols>
    <col min="1" max="1" width="33.7109375" style="352" customWidth="1"/>
    <col min="2" max="2" width="13.140625" style="352" customWidth="1"/>
    <col min="3" max="4" width="13.140625" style="350" customWidth="1"/>
    <col min="5" max="5" width="13.140625" style="351" customWidth="1"/>
    <col min="6" max="6" width="34.7109375" style="352" customWidth="1"/>
    <col min="7" max="7" width="11.42578125" style="153" customWidth="1"/>
    <col min="8" max="8" width="12.7109375" style="352" customWidth="1"/>
    <col min="9" max="9" width="25.7109375" style="352" customWidth="1"/>
    <col min="10" max="18" width="11" style="352" customWidth="1"/>
    <col min="19" max="23" width="14.42578125" style="352" customWidth="1"/>
    <col min="24" max="24" width="37.28515625" style="352" customWidth="1"/>
    <col min="25" max="26" width="11" style="352" customWidth="1"/>
    <col min="27" max="36" width="9.85546875" style="352" customWidth="1"/>
    <col min="37" max="40" width="11" style="352" customWidth="1"/>
    <col min="41" max="41" width="14.42578125" style="352" customWidth="1"/>
    <col min="42" max="42" width="4.140625" style="352" customWidth="1"/>
    <col min="43" max="43" width="13.28515625" style="352" customWidth="1"/>
    <col min="44" max="44" width="28.140625" style="352" customWidth="1"/>
    <col min="45" max="45" width="11" style="352" customWidth="1"/>
    <col min="46" max="46" width="14.42578125" style="352" customWidth="1"/>
    <col min="47" max="47" width="4.140625" style="352" customWidth="1"/>
    <col min="48" max="49" width="11" style="352" customWidth="1"/>
    <col min="50" max="50" width="14.42578125" style="352" customWidth="1"/>
    <col min="51" max="51" width="4.140625" style="352" customWidth="1"/>
    <col min="52" max="52" width="14.42578125" style="352" customWidth="1"/>
    <col min="53" max="16384" width="11" style="352"/>
  </cols>
  <sheetData>
    <row r="1" spans="1:9" ht="24.75" customHeight="1">
      <c r="A1" s="349" t="s">
        <v>233</v>
      </c>
      <c r="B1" s="349"/>
      <c r="F1" s="152" t="s">
        <v>234</v>
      </c>
      <c r="I1" s="353"/>
    </row>
    <row r="2" spans="1:9" ht="18.95" customHeight="1">
      <c r="A2" s="354"/>
      <c r="B2" s="354"/>
      <c r="C2" s="355"/>
      <c r="D2" s="355"/>
      <c r="E2" s="356"/>
      <c r="F2" s="357"/>
    </row>
    <row r="3" spans="1:9" ht="18.95" customHeight="1">
      <c r="A3" s="325" t="s">
        <v>295</v>
      </c>
      <c r="B3" s="325"/>
      <c r="C3" s="358"/>
      <c r="D3" s="358"/>
      <c r="E3" s="359"/>
      <c r="F3" s="360" t="s">
        <v>296</v>
      </c>
      <c r="I3" s="361"/>
    </row>
    <row r="4" spans="1:9" ht="18.95" customHeight="1">
      <c r="A4" s="362" t="s">
        <v>297</v>
      </c>
      <c r="B4" s="362"/>
      <c r="F4" s="360" t="s">
        <v>298</v>
      </c>
      <c r="I4" s="351"/>
    </row>
    <row r="5" spans="1:9" ht="18.95" customHeight="1">
      <c r="A5" s="363"/>
      <c r="B5" s="363"/>
      <c r="C5" s="364"/>
      <c r="D5" s="364"/>
      <c r="E5" s="168"/>
      <c r="F5" s="365"/>
      <c r="I5" s="351"/>
    </row>
    <row r="6" spans="1:9" ht="16.5" customHeight="1">
      <c r="A6" s="366"/>
      <c r="B6" s="1831" t="str">
        <f>LEFT(C6,4)+1&amp;"-"&amp;RIGHT(C6,4)+1</f>
        <v>2021-2022</v>
      </c>
      <c r="C6" s="367" t="str">
        <f>LEFT(D6,4)+1&amp;"-"&amp;RIGHT(D6,4)+1</f>
        <v>2020-2021</v>
      </c>
      <c r="D6" s="367" t="s">
        <v>1690</v>
      </c>
      <c r="E6" s="367" t="s">
        <v>4</v>
      </c>
      <c r="F6" s="365"/>
      <c r="G6" s="368"/>
    </row>
    <row r="7" spans="1:9" ht="6.75" customHeight="1">
      <c r="A7" s="369" t="s">
        <v>266</v>
      </c>
      <c r="B7" s="369"/>
      <c r="C7" s="352"/>
      <c r="D7" s="352"/>
      <c r="E7" s="352"/>
      <c r="F7" s="365"/>
      <c r="G7" s="352"/>
    </row>
    <row r="8" spans="1:9" ht="15" customHeight="1">
      <c r="A8" s="370" t="s">
        <v>299</v>
      </c>
      <c r="B8" s="370"/>
      <c r="C8" s="352"/>
      <c r="D8" s="352"/>
      <c r="E8" s="352"/>
      <c r="F8" s="371" t="s">
        <v>300</v>
      </c>
      <c r="G8" s="179"/>
    </row>
    <row r="9" spans="1:9" s="372" customFormat="1" ht="15" customHeight="1">
      <c r="A9" s="370" t="s">
        <v>220</v>
      </c>
      <c r="B9" s="372">
        <v>696313</v>
      </c>
      <c r="C9" s="372">
        <v>657970</v>
      </c>
      <c r="D9" s="372">
        <v>667533</v>
      </c>
      <c r="E9" s="372">
        <v>669251</v>
      </c>
      <c r="F9" s="371" t="s">
        <v>301</v>
      </c>
      <c r="G9" s="179"/>
    </row>
    <row r="10" spans="1:9" ht="15" customHeight="1">
      <c r="A10" s="369" t="s">
        <v>302</v>
      </c>
      <c r="B10" s="352">
        <v>334143</v>
      </c>
      <c r="C10" s="352">
        <v>314922</v>
      </c>
      <c r="D10" s="352">
        <v>320645</v>
      </c>
      <c r="E10" s="352">
        <v>321931</v>
      </c>
      <c r="F10" s="373" t="s">
        <v>303</v>
      </c>
      <c r="G10" s="179"/>
    </row>
    <row r="11" spans="1:9" s="372" customFormat="1" ht="15" customHeight="1">
      <c r="A11" s="370" t="s">
        <v>304</v>
      </c>
      <c r="B11" s="372">
        <v>85306</v>
      </c>
      <c r="C11" s="372">
        <v>63778</v>
      </c>
      <c r="D11" s="372">
        <v>80043</v>
      </c>
      <c r="E11" s="372">
        <v>79056</v>
      </c>
      <c r="F11" s="371" t="s">
        <v>305</v>
      </c>
      <c r="G11" s="179"/>
    </row>
    <row r="12" spans="1:9" ht="15" customHeight="1">
      <c r="A12" s="369" t="s">
        <v>302</v>
      </c>
      <c r="B12" s="352">
        <v>32908</v>
      </c>
      <c r="C12" s="352">
        <v>24850</v>
      </c>
      <c r="D12" s="352">
        <v>31543</v>
      </c>
      <c r="E12" s="352">
        <v>31710</v>
      </c>
      <c r="F12" s="373" t="s">
        <v>303</v>
      </c>
      <c r="G12" s="179"/>
    </row>
    <row r="13" spans="1:9" ht="15" customHeight="1">
      <c r="A13" s="369"/>
      <c r="C13" s="352"/>
      <c r="D13" s="352"/>
      <c r="E13" s="352"/>
      <c r="F13" s="373"/>
      <c r="G13" s="179"/>
    </row>
    <row r="14" spans="1:9" ht="15" customHeight="1">
      <c r="A14" s="370" t="s">
        <v>306</v>
      </c>
      <c r="C14" s="352"/>
      <c r="D14" s="352"/>
      <c r="E14" s="352"/>
      <c r="F14" s="371" t="s">
        <v>307</v>
      </c>
      <c r="G14" s="179"/>
    </row>
    <row r="15" spans="1:9" s="372" customFormat="1" ht="15" customHeight="1">
      <c r="A15" s="370" t="s">
        <v>220</v>
      </c>
      <c r="B15" s="372">
        <v>638063</v>
      </c>
      <c r="C15" s="372">
        <v>656256</v>
      </c>
      <c r="D15" s="372">
        <v>643062</v>
      </c>
      <c r="E15" s="372">
        <v>653338</v>
      </c>
      <c r="F15" s="371" t="s">
        <v>301</v>
      </c>
      <c r="G15" s="179"/>
    </row>
    <row r="16" spans="1:9" ht="15" customHeight="1">
      <c r="A16" s="369" t="s">
        <v>302</v>
      </c>
      <c r="B16" s="352">
        <v>305406</v>
      </c>
      <c r="C16" s="352">
        <v>316355</v>
      </c>
      <c r="D16" s="352">
        <v>309753</v>
      </c>
      <c r="E16" s="352">
        <v>313399</v>
      </c>
      <c r="F16" s="373" t="s">
        <v>303</v>
      </c>
      <c r="G16" s="179"/>
    </row>
    <row r="17" spans="1:7" s="372" customFormat="1" ht="15" customHeight="1">
      <c r="A17" s="370" t="s">
        <v>304</v>
      </c>
      <c r="B17" s="372">
        <v>76705</v>
      </c>
      <c r="C17" s="372">
        <v>44185</v>
      </c>
      <c r="D17" s="372">
        <v>58673</v>
      </c>
      <c r="E17" s="372">
        <v>62875</v>
      </c>
      <c r="F17" s="371" t="s">
        <v>305</v>
      </c>
      <c r="G17" s="179"/>
    </row>
    <row r="18" spans="1:7" ht="15" customHeight="1">
      <c r="A18" s="369" t="s">
        <v>302</v>
      </c>
      <c r="B18" s="352">
        <v>28417</v>
      </c>
      <c r="C18" s="352">
        <v>16728</v>
      </c>
      <c r="D18" s="352">
        <v>21441</v>
      </c>
      <c r="E18" s="352">
        <v>23249</v>
      </c>
      <c r="F18" s="373" t="s">
        <v>303</v>
      </c>
      <c r="G18" s="179"/>
    </row>
    <row r="19" spans="1:7" ht="15" customHeight="1">
      <c r="A19" s="369"/>
      <c r="C19" s="352"/>
      <c r="D19" s="352"/>
      <c r="E19" s="352"/>
      <c r="F19" s="373"/>
      <c r="G19" s="179"/>
    </row>
    <row r="20" spans="1:7" ht="15" customHeight="1">
      <c r="A20" s="370" t="s">
        <v>308</v>
      </c>
      <c r="C20" s="352"/>
      <c r="D20" s="352"/>
      <c r="E20" s="352"/>
      <c r="F20" s="371" t="s">
        <v>309</v>
      </c>
      <c r="G20" s="179"/>
    </row>
    <row r="21" spans="1:7" s="372" customFormat="1" ht="15" customHeight="1">
      <c r="A21" s="370" t="s">
        <v>220</v>
      </c>
      <c r="B21" s="372">
        <v>647774</v>
      </c>
      <c r="C21" s="372">
        <v>654338</v>
      </c>
      <c r="D21" s="372">
        <v>657237</v>
      </c>
      <c r="E21" s="372">
        <v>625461</v>
      </c>
      <c r="F21" s="371" t="s">
        <v>301</v>
      </c>
      <c r="G21" s="179"/>
    </row>
    <row r="22" spans="1:7" ht="15" customHeight="1">
      <c r="A22" s="369" t="s">
        <v>302</v>
      </c>
      <c r="B22" s="352">
        <v>310931</v>
      </c>
      <c r="C22" s="352">
        <v>313816</v>
      </c>
      <c r="D22" s="352">
        <v>313556</v>
      </c>
      <c r="E22" s="352">
        <v>297532</v>
      </c>
      <c r="F22" s="373" t="s">
        <v>303</v>
      </c>
      <c r="G22" s="179"/>
    </row>
    <row r="23" spans="1:7" s="372" customFormat="1" ht="15" customHeight="1">
      <c r="A23" s="370" t="s">
        <v>304</v>
      </c>
      <c r="B23" s="372">
        <v>68854</v>
      </c>
      <c r="C23" s="372">
        <v>39541</v>
      </c>
      <c r="D23" s="372">
        <v>59948</v>
      </c>
      <c r="E23" s="372">
        <v>61528</v>
      </c>
      <c r="F23" s="371" t="s">
        <v>305</v>
      </c>
      <c r="G23" s="179"/>
    </row>
    <row r="24" spans="1:7" ht="15" customHeight="1">
      <c r="A24" s="369" t="s">
        <v>302</v>
      </c>
      <c r="B24" s="352">
        <v>23195</v>
      </c>
      <c r="C24" s="352">
        <v>13512</v>
      </c>
      <c r="D24" s="352">
        <v>20435</v>
      </c>
      <c r="E24" s="352">
        <v>21552</v>
      </c>
      <c r="F24" s="373" t="s">
        <v>303</v>
      </c>
      <c r="G24" s="179"/>
    </row>
    <row r="25" spans="1:7" ht="15" customHeight="1">
      <c r="A25" s="369"/>
      <c r="C25" s="352"/>
      <c r="D25" s="352"/>
      <c r="E25" s="352"/>
      <c r="F25" s="373"/>
      <c r="G25" s="179"/>
    </row>
    <row r="26" spans="1:7" ht="15" customHeight="1">
      <c r="A26" s="370" t="s">
        <v>310</v>
      </c>
      <c r="C26" s="352"/>
      <c r="D26" s="352"/>
      <c r="E26" s="352"/>
      <c r="F26" s="371" t="s">
        <v>311</v>
      </c>
      <c r="G26" s="179"/>
    </row>
    <row r="27" spans="1:7" s="372" customFormat="1" ht="15" customHeight="1">
      <c r="A27" s="370" t="s">
        <v>220</v>
      </c>
      <c r="B27" s="372">
        <v>644022</v>
      </c>
      <c r="C27" s="372">
        <v>659302</v>
      </c>
      <c r="D27" s="372">
        <v>613539</v>
      </c>
      <c r="E27" s="372">
        <v>593863</v>
      </c>
      <c r="F27" s="371" t="s">
        <v>301</v>
      </c>
      <c r="G27" s="179"/>
    </row>
    <row r="28" spans="1:7" ht="15" customHeight="1">
      <c r="A28" s="369" t="s">
        <v>302</v>
      </c>
      <c r="B28" s="352">
        <v>307984</v>
      </c>
      <c r="C28" s="352">
        <v>314948</v>
      </c>
      <c r="D28" s="352">
        <v>292616</v>
      </c>
      <c r="E28" s="352">
        <v>282500</v>
      </c>
      <c r="F28" s="373" t="s">
        <v>303</v>
      </c>
      <c r="G28" s="179"/>
    </row>
    <row r="29" spans="1:7" s="372" customFormat="1" ht="15" customHeight="1">
      <c r="A29" s="370" t="s">
        <v>304</v>
      </c>
      <c r="B29" s="372">
        <v>59070</v>
      </c>
      <c r="C29" s="372">
        <v>29009</v>
      </c>
      <c r="D29" s="372">
        <v>46326</v>
      </c>
      <c r="E29" s="372">
        <v>49536</v>
      </c>
      <c r="F29" s="371" t="s">
        <v>305</v>
      </c>
      <c r="G29" s="179"/>
    </row>
    <row r="30" spans="1:7" ht="15" customHeight="1">
      <c r="A30" s="369" t="s">
        <v>302</v>
      </c>
      <c r="B30" s="352">
        <v>17665</v>
      </c>
      <c r="C30" s="352">
        <v>8993</v>
      </c>
      <c r="D30" s="352">
        <v>14476</v>
      </c>
      <c r="E30" s="352">
        <v>15634</v>
      </c>
      <c r="F30" s="373" t="s">
        <v>303</v>
      </c>
      <c r="G30" s="179"/>
    </row>
    <row r="31" spans="1:7" ht="15" customHeight="1">
      <c r="A31" s="369"/>
      <c r="C31" s="352"/>
      <c r="D31" s="352"/>
      <c r="E31" s="352"/>
      <c r="F31" s="373"/>
      <c r="G31" s="179"/>
    </row>
    <row r="32" spans="1:7" ht="15" customHeight="1">
      <c r="A32" s="370" t="s">
        <v>312</v>
      </c>
      <c r="C32" s="352"/>
      <c r="D32" s="352"/>
      <c r="E32" s="352"/>
      <c r="F32" s="371" t="s">
        <v>313</v>
      </c>
      <c r="G32" s="179"/>
    </row>
    <row r="33" spans="1:7" s="372" customFormat="1" ht="15" customHeight="1">
      <c r="A33" s="370" t="s">
        <v>220</v>
      </c>
      <c r="B33" s="372">
        <v>645077</v>
      </c>
      <c r="C33" s="372">
        <v>616085</v>
      </c>
      <c r="D33" s="372">
        <v>585298</v>
      </c>
      <c r="E33" s="372">
        <v>565032</v>
      </c>
      <c r="F33" s="371" t="s">
        <v>301</v>
      </c>
      <c r="G33" s="179"/>
    </row>
    <row r="34" spans="1:7" ht="15" customHeight="1">
      <c r="A34" s="369" t="s">
        <v>302</v>
      </c>
      <c r="B34" s="352">
        <v>309537</v>
      </c>
      <c r="C34" s="352">
        <v>294356</v>
      </c>
      <c r="D34" s="352">
        <v>279430</v>
      </c>
      <c r="E34" s="352">
        <v>268661</v>
      </c>
      <c r="F34" s="373" t="s">
        <v>303</v>
      </c>
      <c r="G34" s="179"/>
    </row>
    <row r="35" spans="1:7" s="372" customFormat="1" ht="15" customHeight="1">
      <c r="A35" s="370" t="s">
        <v>304</v>
      </c>
      <c r="B35" s="372">
        <v>46584</v>
      </c>
      <c r="C35" s="372">
        <v>24829</v>
      </c>
      <c r="D35" s="372">
        <v>39680</v>
      </c>
      <c r="E35" s="372">
        <v>43782</v>
      </c>
      <c r="F35" s="371" t="s">
        <v>305</v>
      </c>
      <c r="G35" s="179"/>
    </row>
    <row r="36" spans="1:7" ht="15" customHeight="1">
      <c r="A36" s="369" t="s">
        <v>302</v>
      </c>
      <c r="B36" s="352">
        <v>12982</v>
      </c>
      <c r="C36" s="352">
        <v>7470</v>
      </c>
      <c r="D36" s="352">
        <v>11934</v>
      </c>
      <c r="E36" s="352">
        <v>13315</v>
      </c>
      <c r="F36" s="373" t="s">
        <v>303</v>
      </c>
      <c r="G36" s="179"/>
    </row>
    <row r="37" spans="1:7" ht="15" customHeight="1">
      <c r="A37" s="369"/>
      <c r="C37" s="352"/>
      <c r="D37" s="352"/>
      <c r="E37" s="352"/>
      <c r="F37" s="373"/>
      <c r="G37" s="179"/>
    </row>
    <row r="38" spans="1:7" ht="15" customHeight="1">
      <c r="A38" s="370" t="s">
        <v>314</v>
      </c>
      <c r="C38" s="352"/>
      <c r="D38" s="352"/>
      <c r="E38" s="352"/>
      <c r="F38" s="371" t="s">
        <v>315</v>
      </c>
      <c r="G38" s="179"/>
    </row>
    <row r="39" spans="1:7" s="372" customFormat="1" ht="15" customHeight="1">
      <c r="A39" s="370" t="s">
        <v>220</v>
      </c>
      <c r="B39" s="372">
        <v>603349</v>
      </c>
      <c r="C39" s="372">
        <v>570487</v>
      </c>
      <c r="D39" s="372">
        <v>560602</v>
      </c>
      <c r="E39" s="372">
        <v>556531</v>
      </c>
      <c r="F39" s="371" t="s">
        <v>301</v>
      </c>
      <c r="G39" s="179"/>
    </row>
    <row r="40" spans="1:7" ht="15" customHeight="1">
      <c r="A40" s="369" t="s">
        <v>302</v>
      </c>
      <c r="B40" s="352">
        <v>291360</v>
      </c>
      <c r="C40" s="352">
        <v>274720</v>
      </c>
      <c r="D40" s="352">
        <v>268854</v>
      </c>
      <c r="E40" s="352">
        <v>265266</v>
      </c>
      <c r="F40" s="373" t="s">
        <v>303</v>
      </c>
      <c r="G40" s="179"/>
    </row>
    <row r="41" spans="1:7" s="372" customFormat="1" ht="15" customHeight="1">
      <c r="A41" s="370" t="s">
        <v>304</v>
      </c>
      <c r="B41" s="372">
        <v>37386</v>
      </c>
      <c r="C41" s="372">
        <v>11416</v>
      </c>
      <c r="D41" s="372">
        <v>42110</v>
      </c>
      <c r="E41" s="372">
        <v>56012</v>
      </c>
      <c r="F41" s="371" t="s">
        <v>305</v>
      </c>
      <c r="G41" s="179"/>
    </row>
    <row r="42" spans="1:7" ht="15" customHeight="1">
      <c r="A42" s="369" t="s">
        <v>302</v>
      </c>
      <c r="B42" s="352">
        <v>11230</v>
      </c>
      <c r="C42" s="352">
        <v>3328</v>
      </c>
      <c r="D42" s="352">
        <v>14750</v>
      </c>
      <c r="E42" s="352">
        <v>19757</v>
      </c>
      <c r="F42" s="373" t="s">
        <v>303</v>
      </c>
      <c r="G42" s="179"/>
    </row>
    <row r="43" spans="1:7" ht="15" customHeight="1">
      <c r="A43" s="369"/>
      <c r="C43" s="352"/>
      <c r="D43" s="352"/>
      <c r="E43" s="352"/>
      <c r="F43" s="373"/>
      <c r="G43" s="179"/>
    </row>
    <row r="44" spans="1:7" ht="15" customHeight="1">
      <c r="A44" s="375" t="s">
        <v>316</v>
      </c>
      <c r="C44" s="352"/>
      <c r="D44" s="352"/>
      <c r="E44" s="352"/>
      <c r="F44" s="371" t="s">
        <v>17</v>
      </c>
      <c r="G44" s="179"/>
    </row>
    <row r="45" spans="1:7" ht="15" customHeight="1">
      <c r="A45" s="375" t="s">
        <v>317</v>
      </c>
      <c r="B45" s="377">
        <v>3874598</v>
      </c>
      <c r="C45" s="377">
        <f t="shared" ref="C45:C48" si="0">C39+C33+C27+C21+C15+C9</f>
        <v>3814438</v>
      </c>
      <c r="D45" s="377">
        <f t="shared" ref="D45:E45" si="1">D39+D33+D27+D21+D15+D9</f>
        <v>3727271</v>
      </c>
      <c r="E45" s="377">
        <f t="shared" si="1"/>
        <v>3663476</v>
      </c>
      <c r="F45" s="371" t="s">
        <v>301</v>
      </c>
      <c r="G45" s="179"/>
    </row>
    <row r="46" spans="1:7" ht="15" customHeight="1">
      <c r="A46" s="370" t="s">
        <v>302</v>
      </c>
      <c r="B46" s="377">
        <v>1859361</v>
      </c>
      <c r="C46" s="377">
        <f t="shared" si="0"/>
        <v>1829117</v>
      </c>
      <c r="D46" s="377">
        <f t="shared" ref="D46:E46" si="2">D40+D34+D28+D22+D16+D10</f>
        <v>1784854</v>
      </c>
      <c r="E46" s="377">
        <f t="shared" si="2"/>
        <v>1749289</v>
      </c>
      <c r="F46" s="371" t="s">
        <v>303</v>
      </c>
      <c r="G46" s="179"/>
    </row>
    <row r="47" spans="1:7" ht="15" customHeight="1">
      <c r="A47" s="369" t="s">
        <v>318</v>
      </c>
      <c r="B47" s="377">
        <v>373905</v>
      </c>
      <c r="C47" s="377">
        <f t="shared" si="0"/>
        <v>212758</v>
      </c>
      <c r="D47" s="377">
        <f t="shared" ref="D47:E47" si="3">D41+D35+D29+D23+D17+D11</f>
        <v>326780</v>
      </c>
      <c r="E47" s="377">
        <f t="shared" si="3"/>
        <v>352789</v>
      </c>
      <c r="F47" s="371" t="s">
        <v>305</v>
      </c>
      <c r="G47" s="179"/>
    </row>
    <row r="48" spans="1:7" ht="15" customHeight="1">
      <c r="A48" s="370" t="s">
        <v>302</v>
      </c>
      <c r="B48" s="377">
        <v>126397</v>
      </c>
      <c r="C48" s="377">
        <f t="shared" si="0"/>
        <v>74881</v>
      </c>
      <c r="D48" s="377">
        <f t="shared" ref="D48:E48" si="4">D42+D36+D30+D24+D18+D12</f>
        <v>114579</v>
      </c>
      <c r="E48" s="377">
        <f t="shared" si="4"/>
        <v>125217</v>
      </c>
      <c r="F48" s="371" t="s">
        <v>303</v>
      </c>
      <c r="G48" s="179"/>
    </row>
    <row r="49" spans="1:9">
      <c r="E49" s="350"/>
      <c r="F49" s="379" t="s">
        <v>266</v>
      </c>
      <c r="I49" s="380"/>
    </row>
    <row r="50" spans="1:9">
      <c r="C50" s="381"/>
      <c r="D50" s="381"/>
      <c r="E50" s="381"/>
      <c r="F50" s="365"/>
      <c r="I50" s="351"/>
    </row>
    <row r="51" spans="1:9">
      <c r="A51" s="153"/>
      <c r="B51" s="153"/>
      <c r="E51" s="350"/>
      <c r="F51" s="171"/>
      <c r="I51" s="153"/>
    </row>
    <row r="52" spans="1:9" ht="12.75" customHeight="1">
      <c r="F52" s="365"/>
      <c r="I52" s="351"/>
    </row>
    <row r="53" spans="1:9" ht="12.75" customHeight="1">
      <c r="A53" s="363"/>
      <c r="B53" s="363"/>
      <c r="E53" s="374"/>
      <c r="F53" s="365"/>
      <c r="I53" s="351"/>
    </row>
    <row r="54" spans="1:9" s="153" customFormat="1" ht="12.75" customHeight="1">
      <c r="C54" s="350"/>
      <c r="D54" s="350"/>
      <c r="E54" s="197"/>
      <c r="F54" s="365" t="s">
        <v>266</v>
      </c>
    </row>
    <row r="55" spans="1:9" s="153" customFormat="1" ht="12.75" customHeight="1">
      <c r="C55" s="350"/>
      <c r="D55" s="350"/>
      <c r="E55" s="197"/>
      <c r="F55" s="365"/>
    </row>
    <row r="56" spans="1:9" ht="12.75" customHeight="1">
      <c r="E56" s="374"/>
      <c r="F56" s="365"/>
      <c r="I56" s="382"/>
    </row>
    <row r="57" spans="1:9" ht="12.75" customHeight="1">
      <c r="A57" s="363"/>
      <c r="B57" s="363"/>
      <c r="E57" s="374"/>
      <c r="F57" s="153"/>
      <c r="I57" s="351"/>
    </row>
    <row r="58" spans="1:9" ht="12.75" customHeight="1">
      <c r="A58" s="363"/>
      <c r="B58" s="363"/>
      <c r="E58" s="374"/>
      <c r="F58" s="153"/>
      <c r="I58" s="351"/>
    </row>
    <row r="59" spans="1:9" ht="12.75" customHeight="1">
      <c r="A59" s="363"/>
      <c r="B59" s="363"/>
      <c r="E59" s="374"/>
      <c r="F59" s="153"/>
      <c r="I59" s="351"/>
    </row>
    <row r="60" spans="1:9" ht="12.75" customHeight="1">
      <c r="A60" s="363"/>
      <c r="B60" s="363"/>
      <c r="E60" s="374"/>
      <c r="F60" s="153"/>
      <c r="I60" s="351"/>
    </row>
    <row r="61" spans="1:9" ht="12.75" customHeight="1">
      <c r="A61" s="383" t="s">
        <v>319</v>
      </c>
      <c r="B61" s="383"/>
      <c r="C61" s="384"/>
      <c r="D61" s="384"/>
      <c r="E61" s="374"/>
      <c r="F61" s="385" t="s">
        <v>320</v>
      </c>
      <c r="I61" s="351"/>
    </row>
    <row r="62" spans="1:9" ht="12.75" customHeight="1">
      <c r="A62" s="34" t="s">
        <v>2051</v>
      </c>
      <c r="B62" s="34"/>
      <c r="C62" s="34"/>
      <c r="D62" s="34"/>
      <c r="E62" s="2"/>
      <c r="F62" s="35" t="s">
        <v>2050</v>
      </c>
      <c r="I62" s="351"/>
    </row>
    <row r="63" spans="1:9" ht="12.75" customHeight="1">
      <c r="A63" s="383"/>
      <c r="B63" s="383"/>
      <c r="C63" s="364"/>
      <c r="D63" s="364"/>
      <c r="E63" s="374"/>
      <c r="F63" s="386"/>
      <c r="I63" s="351"/>
    </row>
    <row r="64" spans="1:9" ht="12.75" customHeight="1">
      <c r="I64" s="351"/>
    </row>
    <row r="65" spans="1:9" ht="12.75" customHeight="1">
      <c r="I65" s="351"/>
    </row>
    <row r="66" spans="1:9" ht="12.75" customHeight="1">
      <c r="A66" s="199"/>
      <c r="B66" s="199"/>
      <c r="C66" s="364"/>
      <c r="D66" s="364"/>
      <c r="E66" s="374"/>
      <c r="F66" s="153"/>
      <c r="I66" s="351"/>
    </row>
    <row r="67" spans="1:9" ht="12.75" customHeight="1">
      <c r="A67" s="2537"/>
      <c r="B67" s="2537"/>
      <c r="C67" s="2537"/>
      <c r="D67" s="2537"/>
      <c r="E67" s="2537"/>
      <c r="F67" s="2537"/>
      <c r="I67" s="351"/>
    </row>
    <row r="68" spans="1:9" ht="12.75" customHeight="1">
      <c r="A68" s="363"/>
      <c r="B68" s="363"/>
      <c r="C68" s="364"/>
      <c r="D68" s="364"/>
      <c r="E68" s="374"/>
      <c r="I68" s="351"/>
    </row>
    <row r="69" spans="1:9" ht="12.75" customHeight="1">
      <c r="A69" s="363"/>
      <c r="B69" s="363"/>
      <c r="C69" s="364"/>
      <c r="D69" s="364"/>
      <c r="E69" s="374"/>
      <c r="I69" s="351"/>
    </row>
    <row r="70" spans="1:9" ht="15">
      <c r="A70" s="363"/>
      <c r="B70" s="363"/>
      <c r="C70" s="364"/>
      <c r="D70" s="364"/>
      <c r="E70" s="374"/>
      <c r="I70" s="351"/>
    </row>
    <row r="71" spans="1:9" ht="15">
      <c r="A71" s="363"/>
      <c r="B71" s="363"/>
      <c r="C71" s="364"/>
      <c r="D71" s="364"/>
      <c r="E71" s="374"/>
      <c r="I71" s="351"/>
    </row>
    <row r="72" spans="1:9" ht="15">
      <c r="A72" s="363"/>
      <c r="B72" s="363"/>
      <c r="C72" s="364"/>
      <c r="D72" s="364"/>
      <c r="E72" s="374"/>
      <c r="I72" s="351"/>
    </row>
    <row r="73" spans="1:9" ht="15">
      <c r="A73" s="363"/>
      <c r="B73" s="363"/>
      <c r="C73" s="387"/>
      <c r="D73" s="387"/>
      <c r="E73" s="374"/>
      <c r="I73" s="351"/>
    </row>
    <row r="74" spans="1:9" ht="15">
      <c r="A74" s="388"/>
      <c r="B74" s="388"/>
      <c r="C74" s="364"/>
      <c r="D74" s="364"/>
      <c r="E74" s="374"/>
      <c r="I74" s="351"/>
    </row>
    <row r="75" spans="1:9" ht="15">
      <c r="A75" s="363"/>
      <c r="B75" s="363"/>
      <c r="C75" s="364"/>
      <c r="D75" s="364"/>
      <c r="E75" s="374"/>
      <c r="I75" s="351"/>
    </row>
    <row r="76" spans="1:9" ht="15">
      <c r="C76" s="364"/>
      <c r="D76" s="364"/>
      <c r="I76" s="351"/>
    </row>
    <row r="77" spans="1:9" ht="15">
      <c r="C77" s="364"/>
      <c r="D77" s="364"/>
      <c r="I77" s="351"/>
    </row>
    <row r="78" spans="1:9" ht="15">
      <c r="C78" s="364"/>
      <c r="D78" s="364"/>
      <c r="I78" s="351"/>
    </row>
    <row r="79" spans="1:9" ht="15">
      <c r="A79" s="389"/>
      <c r="B79" s="389"/>
      <c r="C79" s="364"/>
      <c r="D79" s="364"/>
      <c r="I79" s="351"/>
    </row>
    <row r="80" spans="1:9" ht="15">
      <c r="C80" s="364"/>
      <c r="D80" s="364"/>
      <c r="I80" s="351"/>
    </row>
    <row r="81" spans="3:9" ht="15">
      <c r="C81" s="364"/>
      <c r="D81" s="364"/>
      <c r="I81" s="351"/>
    </row>
    <row r="82" spans="3:9">
      <c r="I82" s="351"/>
    </row>
    <row r="83" spans="3:9">
      <c r="I83" s="351"/>
    </row>
    <row r="84" spans="3:9">
      <c r="I84" s="351"/>
    </row>
    <row r="85" spans="3:9">
      <c r="I85" s="351"/>
    </row>
  </sheetData>
  <mergeCells count="1">
    <mergeCell ref="A67:F67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57"/>
  <sheetViews>
    <sheetView showGridLines="0" zoomScaleSheetLayoutView="98" zoomScalePageLayoutView="70" workbookViewId="0">
      <selection activeCell="F4" sqref="A4:F4"/>
    </sheetView>
  </sheetViews>
  <sheetFormatPr baseColWidth="10" defaultColWidth="11.42578125" defaultRowHeight="12.75"/>
  <cols>
    <col min="1" max="1" width="30.28515625" style="153" customWidth="1"/>
    <col min="2" max="5" width="14.140625" style="197" customWidth="1"/>
    <col min="6" max="6" width="26.85546875" style="153" customWidth="1"/>
    <col min="7" max="8" width="11.42578125" style="153"/>
    <col min="9" max="9" width="11.42578125" style="193"/>
    <col min="10" max="16384" width="11.42578125" style="153"/>
  </cols>
  <sheetData>
    <row r="1" spans="1:10" ht="24.75" customHeight="1">
      <c r="A1" s="150" t="s">
        <v>233</v>
      </c>
      <c r="F1" s="1826"/>
      <c r="I1" s="390"/>
    </row>
    <row r="2" spans="1:10" ht="18.95" customHeight="1">
      <c r="F2" s="391"/>
    </row>
    <row r="3" spans="1:10" ht="18.95" customHeight="1">
      <c r="A3" s="325" t="s">
        <v>321</v>
      </c>
      <c r="B3" s="358"/>
      <c r="C3" s="392"/>
      <c r="E3" s="2538" t="s">
        <v>322</v>
      </c>
      <c r="F3" s="2538"/>
      <c r="I3" s="393"/>
    </row>
    <row r="4" spans="1:10" ht="18.95" customHeight="1">
      <c r="A4" s="2403" t="s">
        <v>2366</v>
      </c>
      <c r="B4" s="2404"/>
      <c r="C4" s="392"/>
      <c r="D4" s="392"/>
      <c r="E4" s="392"/>
      <c r="F4" s="2405" t="s">
        <v>2367</v>
      </c>
    </row>
    <row r="5" spans="1:10" ht="18.95" customHeight="1">
      <c r="F5" s="391"/>
    </row>
    <row r="6" spans="1:10" ht="16.5" customHeight="1">
      <c r="A6" s="394"/>
      <c r="B6" s="733" t="str">
        <f>LEFT(C6,4)+1&amp;"-"&amp;RIGHT(C6,4)+1</f>
        <v>2021-2022</v>
      </c>
      <c r="C6" s="395" t="str">
        <f>LEFT(D6,4)+1&amp;"-"&amp;RIGHT(D6,4)+1</f>
        <v>2020-2021</v>
      </c>
      <c r="D6" s="395" t="s">
        <v>1690</v>
      </c>
      <c r="E6" s="395" t="s">
        <v>4</v>
      </c>
      <c r="F6" s="396"/>
    </row>
    <row r="7" spans="1:10" ht="16.5" customHeight="1">
      <c r="B7" s="395"/>
      <c r="G7" s="397"/>
      <c r="H7" s="398"/>
      <c r="I7" s="399"/>
    </row>
    <row r="8" spans="1:10" ht="21.95" customHeight="1">
      <c r="A8" s="193" t="s">
        <v>323</v>
      </c>
      <c r="B8" s="395"/>
      <c r="F8" s="343" t="s">
        <v>324</v>
      </c>
    </row>
    <row r="9" spans="1:10" ht="21.95" customHeight="1">
      <c r="A9" s="400" t="s">
        <v>325</v>
      </c>
      <c r="B9" s="402">
        <v>498950</v>
      </c>
      <c r="C9" s="402">
        <v>498976</v>
      </c>
      <c r="D9" s="402">
        <v>442847</v>
      </c>
      <c r="E9" s="402">
        <v>436426</v>
      </c>
      <c r="F9" s="403" t="s">
        <v>326</v>
      </c>
      <c r="G9" s="179"/>
      <c r="H9" s="179"/>
      <c r="I9" s="179"/>
      <c r="J9" s="180"/>
    </row>
    <row r="10" spans="1:10" ht="21.95" customHeight="1">
      <c r="A10" s="153" t="s">
        <v>327</v>
      </c>
      <c r="B10" s="402">
        <v>590465</v>
      </c>
      <c r="C10" s="402">
        <v>585303</v>
      </c>
      <c r="D10" s="402">
        <v>568079</v>
      </c>
      <c r="E10" s="402">
        <v>563174</v>
      </c>
      <c r="F10" s="404" t="s">
        <v>328</v>
      </c>
      <c r="G10" s="179"/>
      <c r="H10" s="179"/>
      <c r="I10" s="179"/>
      <c r="J10" s="179"/>
    </row>
    <row r="11" spans="1:10" ht="21.95" customHeight="1">
      <c r="A11" s="153" t="s">
        <v>329</v>
      </c>
      <c r="B11" s="402">
        <v>589658</v>
      </c>
      <c r="C11" s="402">
        <v>588604</v>
      </c>
      <c r="D11" s="402">
        <v>570653</v>
      </c>
      <c r="E11" s="402">
        <v>561890</v>
      </c>
      <c r="F11" s="404" t="s">
        <v>330</v>
      </c>
      <c r="G11" s="179"/>
      <c r="H11" s="179"/>
      <c r="I11" s="179"/>
      <c r="J11" s="179"/>
    </row>
    <row r="12" spans="1:10" ht="21.95" customHeight="1">
      <c r="A12" s="153" t="s">
        <v>331</v>
      </c>
      <c r="B12" s="402">
        <v>590578</v>
      </c>
      <c r="C12" s="402">
        <v>585598</v>
      </c>
      <c r="D12" s="402">
        <v>567412</v>
      </c>
      <c r="E12" s="402">
        <v>548646</v>
      </c>
      <c r="F12" s="404" t="s">
        <v>332</v>
      </c>
      <c r="G12" s="179"/>
      <c r="H12" s="179"/>
      <c r="I12" s="179"/>
      <c r="J12" s="179"/>
    </row>
    <row r="13" spans="1:10" ht="21.95" customHeight="1">
      <c r="A13" s="153" t="s">
        <v>333</v>
      </c>
      <c r="B13" s="402">
        <v>587249</v>
      </c>
      <c r="C13" s="402">
        <v>582154</v>
      </c>
      <c r="D13" s="402">
        <v>552824</v>
      </c>
      <c r="E13" s="402">
        <v>528373</v>
      </c>
      <c r="F13" s="404" t="s">
        <v>334</v>
      </c>
      <c r="G13" s="179"/>
      <c r="H13" s="179"/>
      <c r="I13" s="179"/>
      <c r="J13" s="179"/>
    </row>
    <row r="14" spans="1:10" ht="21.95" customHeight="1">
      <c r="A14" s="153" t="s">
        <v>335</v>
      </c>
      <c r="B14" s="402">
        <v>583390</v>
      </c>
      <c r="C14" s="402">
        <v>563024</v>
      </c>
      <c r="D14" s="402">
        <v>530274</v>
      </c>
      <c r="E14" s="402">
        <v>517899</v>
      </c>
      <c r="F14" s="403" t="s">
        <v>336</v>
      </c>
      <c r="G14" s="179"/>
      <c r="H14" s="179"/>
      <c r="I14" s="179"/>
      <c r="J14" s="179"/>
    </row>
    <row r="15" spans="1:10" ht="21.95" customHeight="1">
      <c r="A15" s="153" t="s">
        <v>337</v>
      </c>
      <c r="B15" s="402">
        <v>264696</v>
      </c>
      <c r="C15" s="402">
        <v>250131</v>
      </c>
      <c r="D15" s="402">
        <v>288114</v>
      </c>
      <c r="E15" s="402">
        <v>283115</v>
      </c>
      <c r="F15" s="403" t="s">
        <v>338</v>
      </c>
      <c r="G15" s="179"/>
      <c r="H15" s="179"/>
      <c r="I15" s="179"/>
      <c r="J15" s="179"/>
    </row>
    <row r="16" spans="1:10" ht="21.95" customHeight="1">
      <c r="A16" s="153" t="s">
        <v>339</v>
      </c>
      <c r="B16" s="402">
        <v>102597</v>
      </c>
      <c r="C16" s="402">
        <v>100146</v>
      </c>
      <c r="D16" s="402">
        <v>120649</v>
      </c>
      <c r="E16" s="402">
        <v>126290</v>
      </c>
      <c r="F16" s="403" t="s">
        <v>340</v>
      </c>
      <c r="G16" s="179"/>
      <c r="H16" s="179"/>
      <c r="I16" s="179"/>
      <c r="J16" s="179"/>
    </row>
    <row r="17" spans="1:10" ht="21.95" customHeight="1">
      <c r="A17" s="153" t="s">
        <v>341</v>
      </c>
      <c r="B17" s="402">
        <v>43263</v>
      </c>
      <c r="C17" s="402">
        <v>39787</v>
      </c>
      <c r="D17" s="402">
        <v>53703</v>
      </c>
      <c r="E17" s="402">
        <v>61608</v>
      </c>
      <c r="F17" s="403" t="s">
        <v>342</v>
      </c>
      <c r="G17" s="179"/>
      <c r="H17" s="179"/>
      <c r="I17" s="179"/>
      <c r="J17" s="179"/>
    </row>
    <row r="18" spans="1:10" ht="21.95" customHeight="1">
      <c r="A18" s="153" t="s">
        <v>343</v>
      </c>
      <c r="B18" s="402">
        <v>23752</v>
      </c>
      <c r="C18" s="402">
        <v>20715</v>
      </c>
      <c r="D18" s="402">
        <v>32716</v>
      </c>
      <c r="E18" s="402">
        <v>36055</v>
      </c>
      <c r="F18" s="403" t="s">
        <v>344</v>
      </c>
      <c r="G18" s="179"/>
      <c r="H18" s="179"/>
      <c r="I18" s="179"/>
      <c r="J18" s="179"/>
    </row>
    <row r="19" spans="1:10" ht="21.95" customHeight="1">
      <c r="A19" s="193" t="s">
        <v>16</v>
      </c>
      <c r="B19" s="401">
        <v>3874598</v>
      </c>
      <c r="C19" s="401">
        <f>SUM(C9:C18)</f>
        <v>3814438</v>
      </c>
      <c r="D19" s="401">
        <f>SUM(D9:D18)</f>
        <v>3727271</v>
      </c>
      <c r="E19" s="401">
        <f>SUM(E9:E18)</f>
        <v>3663476</v>
      </c>
      <c r="F19" s="343" t="s">
        <v>17</v>
      </c>
      <c r="G19" s="179"/>
      <c r="H19" s="179"/>
      <c r="I19" s="179"/>
      <c r="J19" s="179"/>
    </row>
    <row r="20" spans="1:10" ht="21.95" customHeight="1">
      <c r="A20" s="193"/>
      <c r="B20" s="345"/>
      <c r="C20" s="405"/>
      <c r="D20" s="405"/>
      <c r="E20" s="345"/>
      <c r="F20" s="406"/>
      <c r="G20" s="179"/>
      <c r="H20" s="179"/>
      <c r="I20" s="179"/>
      <c r="J20" s="179"/>
    </row>
    <row r="21" spans="1:10" ht="21.95" customHeight="1">
      <c r="A21" s="193"/>
      <c r="B21" s="345"/>
      <c r="C21" s="376"/>
      <c r="D21" s="376"/>
      <c r="E21" s="407"/>
      <c r="F21" s="408"/>
      <c r="G21" s="378"/>
      <c r="H21" s="378"/>
      <c r="I21" s="378"/>
      <c r="J21" s="378"/>
    </row>
    <row r="22" spans="1:10" ht="21.95" customHeight="1">
      <c r="B22" s="345"/>
      <c r="C22" s="409"/>
      <c r="D22" s="409"/>
      <c r="F22" s="408"/>
    </row>
    <row r="23" spans="1:10" ht="21.95" customHeight="1">
      <c r="A23" s="193" t="s">
        <v>10</v>
      </c>
      <c r="B23" s="345"/>
      <c r="F23" s="343" t="s">
        <v>11</v>
      </c>
      <c r="I23" s="410"/>
    </row>
    <row r="24" spans="1:10" ht="21.95" customHeight="1">
      <c r="A24" s="400" t="s">
        <v>325</v>
      </c>
      <c r="B24" s="1825">
        <v>246425</v>
      </c>
      <c r="C24" s="1825">
        <v>244667</v>
      </c>
      <c r="D24" s="1825">
        <v>218510</v>
      </c>
      <c r="E24" s="1825">
        <v>214736</v>
      </c>
      <c r="F24" s="403" t="s">
        <v>326</v>
      </c>
      <c r="I24" s="410"/>
    </row>
    <row r="25" spans="1:10" ht="21.95" customHeight="1">
      <c r="A25" s="153" t="s">
        <v>327</v>
      </c>
      <c r="B25" s="1825">
        <v>289757</v>
      </c>
      <c r="C25" s="1825">
        <v>287166</v>
      </c>
      <c r="D25" s="1825">
        <v>278960</v>
      </c>
      <c r="E25" s="1825">
        <v>277659</v>
      </c>
      <c r="F25" s="404" t="s">
        <v>328</v>
      </c>
      <c r="I25" s="410"/>
    </row>
    <row r="26" spans="1:10" ht="21.95" customHeight="1">
      <c r="A26" s="153" t="s">
        <v>329</v>
      </c>
      <c r="B26" s="1825">
        <v>289504</v>
      </c>
      <c r="C26" s="1825">
        <v>288357</v>
      </c>
      <c r="D26" s="1825">
        <v>281232</v>
      </c>
      <c r="E26" s="1825">
        <v>274826</v>
      </c>
      <c r="F26" s="404" t="s">
        <v>330</v>
      </c>
      <c r="I26" s="410"/>
    </row>
    <row r="27" spans="1:10" ht="21.95" customHeight="1">
      <c r="A27" s="153" t="s">
        <v>331</v>
      </c>
      <c r="B27" s="1825">
        <v>289391</v>
      </c>
      <c r="C27" s="1825">
        <v>287991</v>
      </c>
      <c r="D27" s="1825">
        <v>277524</v>
      </c>
      <c r="E27" s="1825">
        <v>268565</v>
      </c>
      <c r="F27" s="404" t="s">
        <v>332</v>
      </c>
      <c r="H27" s="402"/>
      <c r="I27" s="410"/>
    </row>
    <row r="28" spans="1:10" ht="21.95" customHeight="1">
      <c r="A28" s="153" t="s">
        <v>333</v>
      </c>
      <c r="B28" s="1825">
        <v>288696</v>
      </c>
      <c r="C28" s="1825">
        <v>284062</v>
      </c>
      <c r="D28" s="1825">
        <v>270713</v>
      </c>
      <c r="E28" s="1825">
        <v>258449</v>
      </c>
      <c r="F28" s="404" t="s">
        <v>334</v>
      </c>
      <c r="H28" s="402"/>
      <c r="I28" s="412"/>
    </row>
    <row r="29" spans="1:10" ht="21.95" customHeight="1">
      <c r="A29" s="153" t="s">
        <v>335</v>
      </c>
      <c r="B29" s="1825">
        <v>284649</v>
      </c>
      <c r="C29" s="1825">
        <v>275031</v>
      </c>
      <c r="D29" s="1825">
        <v>259165</v>
      </c>
      <c r="E29" s="1825">
        <v>253077</v>
      </c>
      <c r="F29" s="403" t="s">
        <v>336</v>
      </c>
      <c r="H29" s="402"/>
      <c r="I29" s="412"/>
    </row>
    <row r="30" spans="1:10" ht="21.95" customHeight="1">
      <c r="A30" s="153" t="s">
        <v>337</v>
      </c>
      <c r="B30" s="1825">
        <v>114353</v>
      </c>
      <c r="C30" s="1825">
        <v>107802</v>
      </c>
      <c r="D30" s="1825">
        <v>127751</v>
      </c>
      <c r="E30" s="1825">
        <v>125237</v>
      </c>
      <c r="F30" s="403" t="s">
        <v>338</v>
      </c>
      <c r="H30" s="402"/>
      <c r="I30" s="412"/>
    </row>
    <row r="31" spans="1:10" ht="21.95" customHeight="1">
      <c r="A31" s="153" t="s">
        <v>339</v>
      </c>
      <c r="B31" s="1825">
        <v>36533</v>
      </c>
      <c r="C31" s="1825">
        <v>36084</v>
      </c>
      <c r="D31" s="1825">
        <v>44515</v>
      </c>
      <c r="E31" s="1825">
        <v>46902</v>
      </c>
      <c r="F31" s="403" t="s">
        <v>340</v>
      </c>
      <c r="H31" s="402"/>
      <c r="I31" s="412"/>
    </row>
    <row r="32" spans="1:10" ht="21.95" customHeight="1">
      <c r="A32" s="153" t="s">
        <v>341</v>
      </c>
      <c r="B32" s="1825">
        <v>13342</v>
      </c>
      <c r="C32" s="1825">
        <v>12153</v>
      </c>
      <c r="D32" s="1825">
        <v>17016</v>
      </c>
      <c r="E32" s="1825">
        <v>19595</v>
      </c>
      <c r="F32" s="403" t="s">
        <v>342</v>
      </c>
      <c r="H32" s="402"/>
      <c r="I32" s="412"/>
    </row>
    <row r="33" spans="1:9" ht="21.95" customHeight="1">
      <c r="A33" s="153" t="s">
        <v>343</v>
      </c>
      <c r="B33" s="1825">
        <v>6711</v>
      </c>
      <c r="C33" s="1825">
        <v>5804</v>
      </c>
      <c r="D33" s="1825">
        <v>9468</v>
      </c>
      <c r="E33" s="1825">
        <v>10243</v>
      </c>
      <c r="F33" s="403" t="s">
        <v>344</v>
      </c>
      <c r="H33" s="402"/>
      <c r="I33" s="412"/>
    </row>
    <row r="34" spans="1:9" ht="21.95" customHeight="1">
      <c r="A34" s="193" t="s">
        <v>16</v>
      </c>
      <c r="B34" s="411">
        <v>1859361</v>
      </c>
      <c r="C34" s="401">
        <f>SUM(C24:C33)</f>
        <v>1829117</v>
      </c>
      <c r="D34" s="401">
        <f>SUM(D24:D33)</f>
        <v>1784854</v>
      </c>
      <c r="E34" s="401">
        <f>SUM(E24:E33)</f>
        <v>1749289</v>
      </c>
      <c r="F34" s="343" t="s">
        <v>17</v>
      </c>
      <c r="H34" s="402"/>
    </row>
    <row r="35" spans="1:9" ht="12.95" customHeight="1">
      <c r="A35" s="408"/>
      <c r="B35" s="413"/>
      <c r="C35" s="405"/>
      <c r="F35" s="171"/>
      <c r="H35" s="402"/>
    </row>
    <row r="36" spans="1:9" ht="12.95" customHeight="1">
      <c r="B36" s="153"/>
      <c r="C36" s="153"/>
      <c r="D36" s="153"/>
      <c r="E36" s="153"/>
      <c r="F36" s="171"/>
      <c r="H36" s="402"/>
      <c r="I36" s="153"/>
    </row>
    <row r="37" spans="1:9" ht="12.95" customHeight="1">
      <c r="B37" s="153"/>
      <c r="C37" s="153"/>
      <c r="D37" s="153"/>
      <c r="E37" s="153"/>
      <c r="F37" s="171"/>
      <c r="H37" s="411"/>
      <c r="I37" s="153"/>
    </row>
    <row r="38" spans="1:9" ht="12.95" customHeight="1">
      <c r="A38" s="414"/>
      <c r="B38" s="415"/>
      <c r="C38" s="416"/>
      <c r="D38" s="416"/>
      <c r="E38" s="416"/>
      <c r="F38" s="171"/>
      <c r="I38" s="153"/>
    </row>
    <row r="39" spans="1:9" ht="12.95" customHeight="1">
      <c r="A39" s="414"/>
      <c r="B39" s="415"/>
      <c r="C39" s="416"/>
      <c r="D39" s="416"/>
      <c r="E39" s="416"/>
      <c r="F39" s="171"/>
    </row>
    <row r="40" spans="1:9" ht="12.95" customHeight="1">
      <c r="A40" s="417"/>
      <c r="B40" s="415"/>
      <c r="C40" s="416"/>
      <c r="D40" s="416"/>
      <c r="E40" s="416"/>
      <c r="F40" s="171"/>
    </row>
    <row r="41" spans="1:9" ht="12.95" customHeight="1">
      <c r="A41" s="414"/>
      <c r="B41" s="415"/>
      <c r="C41" s="416"/>
      <c r="D41" s="416"/>
      <c r="E41" s="416"/>
      <c r="F41" s="391"/>
    </row>
    <row r="42" spans="1:9" ht="12.95" customHeight="1">
      <c r="A42" s="417"/>
      <c r="B42" s="415"/>
      <c r="C42" s="416"/>
      <c r="D42" s="416"/>
      <c r="E42" s="416"/>
      <c r="F42" s="171"/>
    </row>
    <row r="43" spans="1:9" ht="12.95" customHeight="1">
      <c r="A43" s="414"/>
      <c r="B43" s="415"/>
      <c r="C43" s="416"/>
      <c r="D43" s="416"/>
      <c r="E43" s="416"/>
      <c r="F43" s="391"/>
    </row>
    <row r="44" spans="1:9" ht="12.95" customHeight="1">
      <c r="A44" s="414"/>
      <c r="B44" s="415"/>
      <c r="C44" s="416"/>
      <c r="D44" s="416"/>
      <c r="E44" s="416"/>
      <c r="F44" s="391"/>
    </row>
    <row r="45" spans="1:9" ht="12.95" customHeight="1">
      <c r="A45" s="417"/>
      <c r="B45" s="415"/>
      <c r="C45" s="416"/>
      <c r="D45" s="416"/>
      <c r="E45" s="416"/>
      <c r="F45" s="391"/>
    </row>
    <row r="46" spans="1:9" ht="12.95" customHeight="1">
      <c r="A46" s="417"/>
      <c r="B46" s="415"/>
      <c r="C46" s="416"/>
      <c r="D46" s="416"/>
      <c r="E46" s="416"/>
      <c r="F46" s="391"/>
    </row>
    <row r="47" spans="1:9" ht="12.95" customHeight="1">
      <c r="B47" s="153"/>
      <c r="C47" s="153"/>
      <c r="D47" s="153"/>
      <c r="E47" s="153"/>
      <c r="F47" s="391"/>
      <c r="I47" s="153"/>
    </row>
    <row r="48" spans="1:9" ht="12.95" customHeight="1">
      <c r="A48" s="34" t="s">
        <v>2051</v>
      </c>
      <c r="B48" s="34"/>
      <c r="C48" s="34"/>
      <c r="F48" s="35" t="s">
        <v>2050</v>
      </c>
      <c r="I48" s="153"/>
    </row>
    <row r="49" spans="1:9" ht="12.95" customHeight="1">
      <c r="I49" s="153"/>
    </row>
    <row r="51" spans="1:9" ht="12.75" customHeight="1">
      <c r="A51" s="2539"/>
      <c r="B51" s="2539"/>
      <c r="C51" s="2539"/>
      <c r="D51" s="2539"/>
      <c r="E51" s="2539"/>
      <c r="F51" s="2539"/>
      <c r="I51" s="153"/>
    </row>
    <row r="52" spans="1:9" ht="12.75" customHeight="1">
      <c r="A52" s="408"/>
      <c r="I52" s="153"/>
    </row>
    <row r="53" spans="1:9" ht="12.75" customHeight="1">
      <c r="A53" s="408"/>
      <c r="I53" s="153"/>
    </row>
    <row r="54" spans="1:9" ht="12.75" customHeight="1">
      <c r="A54" s="408"/>
      <c r="I54" s="153"/>
    </row>
    <row r="55" spans="1:9" ht="15.95" customHeight="1">
      <c r="A55" s="408"/>
      <c r="I55" s="153"/>
    </row>
    <row r="57" spans="1:9">
      <c r="B57" s="153"/>
      <c r="C57" s="153"/>
      <c r="D57" s="153"/>
      <c r="E57" s="153"/>
      <c r="I57" s="153"/>
    </row>
  </sheetData>
  <mergeCells count="2">
    <mergeCell ref="E3:F3"/>
    <mergeCell ref="A51:F51"/>
  </mergeCells>
  <conditionalFormatting sqref="C53:E54">
    <cfRule type="cellIs" dxfId="5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L59"/>
  <sheetViews>
    <sheetView showGridLines="0" zoomScalePageLayoutView="70" workbookViewId="0">
      <selection activeCell="E56" sqref="E56"/>
    </sheetView>
  </sheetViews>
  <sheetFormatPr baseColWidth="10" defaultColWidth="11.42578125" defaultRowHeight="12.75"/>
  <cols>
    <col min="1" max="1" width="29.140625" style="153" customWidth="1"/>
    <col min="2" max="5" width="15" style="153" customWidth="1"/>
    <col min="6" max="6" width="22.7109375" style="153" customWidth="1"/>
    <col min="7" max="16384" width="11.42578125" style="153"/>
  </cols>
  <sheetData>
    <row r="1" spans="1:12" ht="24.75" customHeight="1">
      <c r="A1" s="150" t="s">
        <v>233</v>
      </c>
      <c r="B1" s="197"/>
      <c r="D1" s="197"/>
      <c r="E1" s="197"/>
      <c r="F1" s="1826"/>
      <c r="L1" s="390"/>
    </row>
    <row r="2" spans="1:12" ht="18.95" customHeight="1">
      <c r="B2" s="197"/>
      <c r="D2" s="197"/>
      <c r="E2" s="197"/>
      <c r="F2" s="171"/>
    </row>
    <row r="3" spans="1:12" ht="18.95" customHeight="1">
      <c r="A3" s="325" t="s">
        <v>345</v>
      </c>
      <c r="B3" s="358"/>
      <c r="C3" s="392"/>
      <c r="D3" s="197"/>
      <c r="E3" s="2538" t="s">
        <v>346</v>
      </c>
      <c r="F3" s="2538"/>
      <c r="L3" s="393"/>
    </row>
    <row r="4" spans="1:12" ht="18.95" customHeight="1">
      <c r="A4" s="419" t="s">
        <v>347</v>
      </c>
      <c r="B4" s="350"/>
      <c r="C4" s="392"/>
      <c r="D4" s="197"/>
      <c r="E4" s="2540" t="s">
        <v>348</v>
      </c>
      <c r="F4" s="2540"/>
      <c r="L4" s="393"/>
    </row>
    <row r="5" spans="1:12" ht="18.95" customHeight="1">
      <c r="A5" s="420"/>
      <c r="B5" s="197"/>
      <c r="D5" s="197"/>
      <c r="E5" s="197"/>
      <c r="F5" s="421"/>
      <c r="L5" s="393"/>
    </row>
    <row r="6" spans="1:12" ht="16.5" customHeight="1">
      <c r="A6" s="394"/>
      <c r="B6" s="1836" t="str">
        <f>LEFT(C6,4)+1&amp;"-"&amp;RIGHT(C6,4)+1</f>
        <v>2021-2022</v>
      </c>
      <c r="C6" s="1751" t="str">
        <f>LEFT(D6,4)+1&amp;"-"&amp;RIGHT(D6,4)+1</f>
        <v>2020-2021</v>
      </c>
      <c r="D6" s="1751" t="s">
        <v>1690</v>
      </c>
      <c r="E6" s="1751" t="s">
        <v>4</v>
      </c>
      <c r="F6" s="396"/>
      <c r="L6" s="393"/>
    </row>
    <row r="7" spans="1:12" ht="16.5" customHeight="1">
      <c r="B7" s="395"/>
      <c r="G7" s="410"/>
      <c r="H7" s="410"/>
      <c r="I7" s="410"/>
      <c r="J7" s="412"/>
      <c r="K7" s="410"/>
      <c r="L7" s="399"/>
    </row>
    <row r="8" spans="1:12" ht="21.95" customHeight="1">
      <c r="A8" s="193" t="s">
        <v>323</v>
      </c>
      <c r="B8" s="197"/>
      <c r="F8" s="343" t="s">
        <v>324</v>
      </c>
      <c r="L8" s="193"/>
    </row>
    <row r="9" spans="1:12" ht="21.95" customHeight="1">
      <c r="A9" s="400" t="s">
        <v>325</v>
      </c>
      <c r="B9" s="1752">
        <v>278045</v>
      </c>
      <c r="C9" s="1752">
        <v>269866</v>
      </c>
      <c r="D9" s="1752">
        <v>248650</v>
      </c>
      <c r="E9" s="1752">
        <v>241873</v>
      </c>
      <c r="F9" s="403" t="s">
        <v>326</v>
      </c>
      <c r="G9" s="422"/>
      <c r="L9" s="410"/>
    </row>
    <row r="10" spans="1:12" ht="21.95" customHeight="1">
      <c r="A10" s="153" t="s">
        <v>327</v>
      </c>
      <c r="B10" s="1752">
        <v>323167</v>
      </c>
      <c r="C10" s="1752">
        <v>319769</v>
      </c>
      <c r="D10" s="1752">
        <v>314846</v>
      </c>
      <c r="E10" s="1752">
        <v>311636</v>
      </c>
      <c r="F10" s="404" t="s">
        <v>328</v>
      </c>
      <c r="G10" s="422"/>
      <c r="L10" s="410"/>
    </row>
    <row r="11" spans="1:12" ht="21.95" customHeight="1">
      <c r="A11" s="153" t="s">
        <v>329</v>
      </c>
      <c r="B11" s="1752">
        <v>322090</v>
      </c>
      <c r="C11" s="1752">
        <v>318178</v>
      </c>
      <c r="D11" s="1752">
        <v>314072</v>
      </c>
      <c r="E11" s="1752">
        <v>309509</v>
      </c>
      <c r="F11" s="404" t="s">
        <v>330</v>
      </c>
      <c r="G11" s="422"/>
      <c r="L11" s="410"/>
    </row>
    <row r="12" spans="1:12" ht="21.95" customHeight="1">
      <c r="A12" s="153" t="s">
        <v>331</v>
      </c>
      <c r="B12" s="1752">
        <v>317574</v>
      </c>
      <c r="C12" s="1752">
        <v>314518</v>
      </c>
      <c r="D12" s="1752">
        <v>309594</v>
      </c>
      <c r="E12" s="1752">
        <v>297598</v>
      </c>
      <c r="F12" s="404" t="s">
        <v>332</v>
      </c>
      <c r="G12" s="422"/>
      <c r="L12" s="410"/>
    </row>
    <row r="13" spans="1:12" ht="21.95" customHeight="1">
      <c r="A13" s="153" t="s">
        <v>333</v>
      </c>
      <c r="B13" s="1752">
        <v>313188</v>
      </c>
      <c r="C13" s="1752">
        <v>310459</v>
      </c>
      <c r="D13" s="1752">
        <v>296951</v>
      </c>
      <c r="E13" s="1752">
        <v>280280</v>
      </c>
      <c r="F13" s="404" t="s">
        <v>334</v>
      </c>
      <c r="G13" s="422"/>
      <c r="L13" s="410"/>
    </row>
    <row r="14" spans="1:12" ht="21.95" customHeight="1">
      <c r="A14" s="153" t="s">
        <v>335</v>
      </c>
      <c r="B14" s="1752">
        <v>308493</v>
      </c>
      <c r="C14" s="1752">
        <v>295659</v>
      </c>
      <c r="D14" s="1752">
        <v>278431</v>
      </c>
      <c r="E14" s="1752">
        <v>273196</v>
      </c>
      <c r="F14" s="403" t="s">
        <v>336</v>
      </c>
      <c r="G14" s="422"/>
      <c r="L14" s="412"/>
    </row>
    <row r="15" spans="1:12" ht="21.95" customHeight="1">
      <c r="A15" s="153" t="s">
        <v>337</v>
      </c>
      <c r="B15" s="1752">
        <v>158558</v>
      </c>
      <c r="C15" s="1752">
        <v>149082</v>
      </c>
      <c r="D15" s="1752">
        <v>169738</v>
      </c>
      <c r="E15" s="1752">
        <v>166507</v>
      </c>
      <c r="F15" s="403" t="s">
        <v>338</v>
      </c>
      <c r="G15" s="422"/>
      <c r="L15" s="412"/>
    </row>
    <row r="16" spans="1:12" ht="21.95" customHeight="1">
      <c r="A16" s="153" t="s">
        <v>339</v>
      </c>
      <c r="B16" s="1752">
        <v>65304</v>
      </c>
      <c r="C16" s="1752">
        <v>64966</v>
      </c>
      <c r="D16" s="1752">
        <v>77392</v>
      </c>
      <c r="E16" s="1752">
        <v>80496</v>
      </c>
      <c r="F16" s="403" t="s">
        <v>340</v>
      </c>
      <c r="G16" s="422"/>
      <c r="L16" s="412"/>
    </row>
    <row r="17" spans="1:12" ht="21.95" customHeight="1">
      <c r="A17" s="153" t="s">
        <v>341</v>
      </c>
      <c r="B17" s="1752">
        <v>28271</v>
      </c>
      <c r="C17" s="1752">
        <v>26371</v>
      </c>
      <c r="D17" s="1752">
        <v>35029</v>
      </c>
      <c r="E17" s="1752">
        <v>40131</v>
      </c>
      <c r="F17" s="403" t="s">
        <v>342</v>
      </c>
      <c r="G17" s="422"/>
      <c r="L17" s="412"/>
    </row>
    <row r="18" spans="1:12" ht="21.95" customHeight="1">
      <c r="A18" s="153" t="s">
        <v>343</v>
      </c>
      <c r="B18" s="1752">
        <v>16152</v>
      </c>
      <c r="C18" s="1752">
        <v>14348</v>
      </c>
      <c r="D18" s="1752">
        <v>22359</v>
      </c>
      <c r="E18" s="1752">
        <v>24894</v>
      </c>
      <c r="F18" s="403" t="s">
        <v>344</v>
      </c>
      <c r="G18" s="422"/>
      <c r="L18" s="412"/>
    </row>
    <row r="19" spans="1:12" ht="21.95" customHeight="1">
      <c r="A19" s="193" t="s">
        <v>16</v>
      </c>
      <c r="B19" s="411">
        <v>2130842</v>
      </c>
      <c r="C19" s="423">
        <f>SUM(C9:C18)</f>
        <v>2083216</v>
      </c>
      <c r="D19" s="423">
        <f>SUM(D9:D18)</f>
        <v>2067062</v>
      </c>
      <c r="E19" s="423">
        <f>SUM(E9:E18)</f>
        <v>2026120</v>
      </c>
      <c r="F19" s="343" t="s">
        <v>17</v>
      </c>
      <c r="G19" s="180"/>
      <c r="L19" s="399"/>
    </row>
    <row r="20" spans="1:12" ht="21.95" customHeight="1">
      <c r="A20" s="193"/>
      <c r="B20" s="345"/>
      <c r="C20" s="377"/>
      <c r="D20" s="377"/>
      <c r="E20" s="377"/>
      <c r="F20" s="406"/>
      <c r="G20" s="378"/>
      <c r="L20" s="193"/>
    </row>
    <row r="21" spans="1:12" ht="21.95" customHeight="1">
      <c r="A21" s="193"/>
      <c r="B21" s="345"/>
      <c r="C21" s="179"/>
      <c r="D21" s="179"/>
      <c r="E21" s="179"/>
      <c r="F21" s="406"/>
      <c r="L21" s="193"/>
    </row>
    <row r="22" spans="1:12" ht="21.95" customHeight="1">
      <c r="B22" s="345"/>
      <c r="C22" s="1753"/>
      <c r="D22" s="1753"/>
      <c r="E22" s="1753"/>
      <c r="F22" s="408"/>
      <c r="L22" s="399"/>
    </row>
    <row r="23" spans="1:12" ht="21.95" customHeight="1">
      <c r="A23" s="193" t="s">
        <v>10</v>
      </c>
      <c r="B23" s="345"/>
      <c r="F23" s="343" t="s">
        <v>11</v>
      </c>
      <c r="L23" s="193"/>
    </row>
    <row r="24" spans="1:12" ht="21.95" customHeight="1">
      <c r="A24" s="400" t="s">
        <v>325</v>
      </c>
      <c r="B24" s="1752">
        <v>136518</v>
      </c>
      <c r="C24" s="1752">
        <v>131404</v>
      </c>
      <c r="D24" s="1752">
        <v>121920</v>
      </c>
      <c r="E24" s="1752">
        <v>118126</v>
      </c>
      <c r="F24" s="403" t="s">
        <v>326</v>
      </c>
      <c r="L24" s="410"/>
    </row>
    <row r="25" spans="1:12" ht="21.95" customHeight="1">
      <c r="A25" s="153" t="s">
        <v>327</v>
      </c>
      <c r="B25" s="1752">
        <v>157709</v>
      </c>
      <c r="C25" s="1752">
        <v>156405</v>
      </c>
      <c r="D25" s="1752">
        <v>153915</v>
      </c>
      <c r="E25" s="1752">
        <v>152931</v>
      </c>
      <c r="F25" s="404" t="s">
        <v>328</v>
      </c>
      <c r="L25" s="410"/>
    </row>
    <row r="26" spans="1:12" ht="21.95" customHeight="1">
      <c r="A26" s="153" t="s">
        <v>329</v>
      </c>
      <c r="B26" s="1752">
        <v>157585</v>
      </c>
      <c r="C26" s="1752">
        <v>155217</v>
      </c>
      <c r="D26" s="1752">
        <v>154239</v>
      </c>
      <c r="E26" s="1752">
        <v>150569</v>
      </c>
      <c r="F26" s="404" t="s">
        <v>330</v>
      </c>
      <c r="L26" s="410"/>
    </row>
    <row r="27" spans="1:12" ht="21.95" customHeight="1">
      <c r="A27" s="153" t="s">
        <v>331</v>
      </c>
      <c r="B27" s="1752">
        <v>155124</v>
      </c>
      <c r="C27" s="1752">
        <v>154216</v>
      </c>
      <c r="D27" s="1752">
        <v>150785</v>
      </c>
      <c r="E27" s="1752">
        <v>145332</v>
      </c>
      <c r="F27" s="404" t="s">
        <v>332</v>
      </c>
      <c r="L27" s="410"/>
    </row>
    <row r="28" spans="1:12" ht="21.95" customHeight="1">
      <c r="A28" s="153" t="s">
        <v>333</v>
      </c>
      <c r="B28" s="1752">
        <v>153462</v>
      </c>
      <c r="C28" s="1752">
        <v>151090</v>
      </c>
      <c r="D28" s="1752">
        <v>145114</v>
      </c>
      <c r="E28" s="1752">
        <v>136701</v>
      </c>
      <c r="F28" s="404" t="s">
        <v>334</v>
      </c>
      <c r="L28" s="410"/>
    </row>
    <row r="29" spans="1:12" ht="21.95" customHeight="1">
      <c r="A29" s="153" t="s">
        <v>335</v>
      </c>
      <c r="B29" s="1752">
        <v>149958</v>
      </c>
      <c r="C29" s="1752">
        <v>143813</v>
      </c>
      <c r="D29" s="1752">
        <v>135736</v>
      </c>
      <c r="E29" s="1752">
        <v>132638</v>
      </c>
      <c r="F29" s="403" t="s">
        <v>336</v>
      </c>
      <c r="L29" s="412"/>
    </row>
    <row r="30" spans="1:12" ht="21.95" customHeight="1">
      <c r="A30" s="153" t="s">
        <v>337</v>
      </c>
      <c r="B30" s="1752">
        <v>69519</v>
      </c>
      <c r="C30" s="1752">
        <v>65121</v>
      </c>
      <c r="D30" s="1752">
        <v>76254</v>
      </c>
      <c r="E30" s="1752">
        <v>74629</v>
      </c>
      <c r="F30" s="403" t="s">
        <v>338</v>
      </c>
      <c r="L30" s="412"/>
    </row>
    <row r="31" spans="1:12" ht="21.95" customHeight="1">
      <c r="A31" s="153" t="s">
        <v>339</v>
      </c>
      <c r="B31" s="1752">
        <v>23939</v>
      </c>
      <c r="C31" s="1752">
        <v>24158</v>
      </c>
      <c r="D31" s="1752">
        <v>29617</v>
      </c>
      <c r="E31" s="1752">
        <v>31057</v>
      </c>
      <c r="F31" s="403" t="s">
        <v>340</v>
      </c>
      <c r="L31" s="412"/>
    </row>
    <row r="32" spans="1:12" ht="21.95" customHeight="1">
      <c r="A32" s="153" t="s">
        <v>341</v>
      </c>
      <c r="B32" s="1752">
        <v>9021</v>
      </c>
      <c r="C32" s="1752">
        <v>8194</v>
      </c>
      <c r="D32" s="1752">
        <v>11481</v>
      </c>
      <c r="E32" s="1752">
        <v>13193</v>
      </c>
      <c r="F32" s="403" t="s">
        <v>342</v>
      </c>
      <c r="L32" s="412"/>
    </row>
    <row r="33" spans="1:12" ht="21.95" customHeight="1">
      <c r="A33" s="153" t="s">
        <v>343</v>
      </c>
      <c r="B33" s="1752">
        <v>4525</v>
      </c>
      <c r="C33" s="1752">
        <v>3994</v>
      </c>
      <c r="D33" s="1752">
        <v>6564</v>
      </c>
      <c r="E33" s="1752">
        <v>7264</v>
      </c>
      <c r="F33" s="403" t="s">
        <v>344</v>
      </c>
      <c r="L33" s="412"/>
    </row>
    <row r="34" spans="1:12" ht="37.5" customHeight="1">
      <c r="A34" s="193" t="s">
        <v>16</v>
      </c>
      <c r="B34" s="411">
        <v>1017360</v>
      </c>
      <c r="C34" s="423">
        <f>SUM(C24:C33)</f>
        <v>993612</v>
      </c>
      <c r="D34" s="423">
        <f>SUM(D24:D33)</f>
        <v>985625</v>
      </c>
      <c r="E34" s="423">
        <f>SUM(E24:E33)</f>
        <v>962440</v>
      </c>
      <c r="F34" s="343" t="s">
        <v>17</v>
      </c>
      <c r="L34" s="399"/>
    </row>
    <row r="35" spans="1:12" ht="12.95" customHeight="1">
      <c r="A35" s="399"/>
      <c r="B35" s="345"/>
      <c r="C35" s="424"/>
      <c r="D35" s="345"/>
      <c r="E35" s="425"/>
      <c r="F35" s="171"/>
      <c r="L35" s="399"/>
    </row>
    <row r="36" spans="1:12" ht="12.95" customHeight="1">
      <c r="A36" s="408"/>
      <c r="B36" s="197"/>
      <c r="D36" s="197"/>
      <c r="E36" s="197"/>
      <c r="F36" s="171"/>
    </row>
    <row r="37" spans="1:12" ht="12.95" customHeight="1">
      <c r="A37" s="408"/>
      <c r="B37" s="197"/>
      <c r="D37" s="197"/>
      <c r="E37" s="197"/>
      <c r="F37" s="171"/>
    </row>
    <row r="38" spans="1:12" ht="12.95" customHeight="1">
      <c r="F38" s="171"/>
    </row>
    <row r="39" spans="1:12" ht="12.95" customHeight="1">
      <c r="B39" s="197"/>
      <c r="D39" s="197"/>
      <c r="E39" s="197"/>
      <c r="F39" s="171"/>
    </row>
    <row r="40" spans="1:12" ht="12.95" customHeight="1">
      <c r="A40" s="408"/>
      <c r="B40" s="197"/>
      <c r="D40" s="197"/>
      <c r="E40" s="197"/>
      <c r="F40" s="171"/>
    </row>
    <row r="41" spans="1:12" ht="12.95" customHeight="1">
      <c r="F41" s="171"/>
    </row>
    <row r="42" spans="1:12" ht="12.95" customHeight="1">
      <c r="A42" s="408"/>
      <c r="B42" s="197"/>
      <c r="D42" s="197"/>
      <c r="E42" s="197"/>
      <c r="F42" s="171"/>
    </row>
    <row r="43" spans="1:12" ht="12.95" customHeight="1">
      <c r="A43" s="408"/>
      <c r="B43" s="197"/>
      <c r="D43" s="197"/>
      <c r="E43" s="197"/>
      <c r="F43" s="171"/>
    </row>
    <row r="44" spans="1:12" ht="12.95" customHeight="1">
      <c r="A44" s="408"/>
      <c r="B44" s="197"/>
      <c r="D44" s="197"/>
      <c r="E44" s="197"/>
      <c r="F44" s="171"/>
    </row>
    <row r="45" spans="1:12" ht="12.95" customHeight="1">
      <c r="A45" s="408"/>
      <c r="B45" s="197"/>
      <c r="D45" s="197"/>
      <c r="E45" s="197"/>
      <c r="F45" s="171"/>
    </row>
    <row r="46" spans="1:12" ht="12.95" customHeight="1">
      <c r="A46" s="408"/>
      <c r="B46" s="197"/>
      <c r="D46" s="197"/>
      <c r="E46" s="197"/>
      <c r="F46" s="171"/>
    </row>
    <row r="47" spans="1:12" ht="12.95" customHeight="1">
      <c r="A47" s="34" t="s">
        <v>2051</v>
      </c>
      <c r="B47" s="34"/>
      <c r="C47" s="34"/>
      <c r="D47" s="197"/>
      <c r="E47" s="197"/>
      <c r="F47" s="35" t="s">
        <v>2050</v>
      </c>
    </row>
    <row r="50" spans="1:6" ht="12.75" customHeight="1">
      <c r="A50" s="2539"/>
      <c r="B50" s="2539"/>
      <c r="C50" s="2539"/>
      <c r="D50" s="2539"/>
      <c r="E50" s="2539"/>
      <c r="F50" s="2539"/>
    </row>
    <row r="51" spans="1:6" ht="12.75" customHeight="1">
      <c r="A51" s="408"/>
      <c r="B51" s="197"/>
      <c r="E51" s="197"/>
    </row>
    <row r="52" spans="1:6" ht="12.75" customHeight="1">
      <c r="A52" s="408"/>
      <c r="B52" s="197"/>
      <c r="D52" s="197"/>
      <c r="E52" s="197"/>
    </row>
    <row r="53" spans="1:6" ht="12.75" customHeight="1">
      <c r="A53" s="408"/>
      <c r="B53" s="197"/>
      <c r="D53" s="197"/>
      <c r="E53" s="197"/>
    </row>
    <row r="54" spans="1:6" ht="15">
      <c r="A54" s="408"/>
      <c r="B54" s="197"/>
      <c r="D54" s="197"/>
      <c r="E54" s="197"/>
    </row>
    <row r="55" spans="1:6" ht="15">
      <c r="A55" s="408"/>
      <c r="B55" s="197"/>
      <c r="D55" s="197"/>
      <c r="E55" s="197"/>
    </row>
    <row r="56" spans="1:6" ht="15">
      <c r="A56" s="408"/>
      <c r="B56" s="197"/>
      <c r="D56" s="197"/>
      <c r="E56" s="197"/>
    </row>
    <row r="57" spans="1:6">
      <c r="B57" s="197"/>
      <c r="D57" s="197"/>
      <c r="E57" s="197"/>
    </row>
    <row r="58" spans="1:6">
      <c r="A58" s="426"/>
      <c r="B58" s="197"/>
      <c r="D58" s="197"/>
      <c r="E58" s="197"/>
    </row>
    <row r="59" spans="1:6">
      <c r="B59" s="197"/>
      <c r="D59" s="197"/>
      <c r="E59" s="197"/>
    </row>
  </sheetData>
  <mergeCells count="3">
    <mergeCell ref="E3:F3"/>
    <mergeCell ref="A50:F50"/>
    <mergeCell ref="E4:F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6" tint="0.39997558519241921"/>
  </sheetPr>
  <dimension ref="A1:M123"/>
  <sheetViews>
    <sheetView showGridLines="0" zoomScalePageLayoutView="70" workbookViewId="0">
      <selection activeCell="B110" sqref="B110"/>
    </sheetView>
  </sheetViews>
  <sheetFormatPr baseColWidth="10" defaultColWidth="11" defaultRowHeight="12.75"/>
  <cols>
    <col min="1" max="1" width="32.7109375" style="259" customWidth="1"/>
    <col min="2" max="3" width="11.7109375" style="259" customWidth="1"/>
    <col min="4" max="4" width="13.7109375" style="259" customWidth="1"/>
    <col min="5" max="5" width="12.28515625" style="259" customWidth="1"/>
    <col min="6" max="6" width="30.7109375" style="259" customWidth="1"/>
    <col min="7" max="8" width="9.85546875" style="259" customWidth="1"/>
    <col min="9" max="9" width="9.42578125" style="259" customWidth="1"/>
    <col min="10" max="17" width="28.7109375" style="259" customWidth="1"/>
    <col min="18" max="23" width="11" style="259" customWidth="1"/>
    <col min="24" max="33" width="9.85546875" style="259" customWidth="1"/>
    <col min="34" max="37" width="11" style="259" customWidth="1"/>
    <col min="38" max="38" width="14.42578125" style="259" customWidth="1"/>
    <col min="39" max="39" width="4.140625" style="259" customWidth="1"/>
    <col min="40" max="40" width="13.28515625" style="259" customWidth="1"/>
    <col min="41" max="41" width="28.140625" style="259" customWidth="1"/>
    <col min="42" max="42" width="11" style="259" customWidth="1"/>
    <col min="43" max="43" width="14.42578125" style="259" customWidth="1"/>
    <col min="44" max="44" width="4.140625" style="259" customWidth="1"/>
    <col min="45" max="46" width="11" style="259" customWidth="1"/>
    <col min="47" max="47" width="14.42578125" style="259" customWidth="1"/>
    <col min="48" max="48" width="4.140625" style="259" customWidth="1"/>
    <col min="49" max="49" width="14.42578125" style="259" customWidth="1"/>
    <col min="50" max="16384" width="11" style="259"/>
  </cols>
  <sheetData>
    <row r="1" spans="1:13" ht="24.75" customHeight="1">
      <c r="A1" s="427" t="s">
        <v>233</v>
      </c>
      <c r="B1" s="428"/>
      <c r="D1" s="429"/>
      <c r="F1" s="152" t="s">
        <v>234</v>
      </c>
      <c r="J1" s="429"/>
    </row>
    <row r="2" spans="1:13" ht="18.95" customHeight="1">
      <c r="F2" s="431"/>
      <c r="J2" s="429"/>
    </row>
    <row r="3" spans="1:13" ht="18.95" customHeight="1">
      <c r="A3" s="432" t="s">
        <v>349</v>
      </c>
      <c r="C3" s="433"/>
      <c r="F3" s="434" t="s">
        <v>350</v>
      </c>
      <c r="G3" s="433"/>
    </row>
    <row r="4" spans="1:13" ht="18.95" customHeight="1">
      <c r="A4" s="432" t="s">
        <v>351</v>
      </c>
      <c r="F4" s="435" t="s">
        <v>218</v>
      </c>
    </row>
    <row r="5" spans="1:13" ht="18.95" customHeight="1">
      <c r="A5" s="432"/>
      <c r="F5" s="431"/>
    </row>
    <row r="6" spans="1:13" ht="16.5" customHeight="1">
      <c r="A6" s="257" t="s">
        <v>2043</v>
      </c>
      <c r="C6" s="436" t="s">
        <v>1897</v>
      </c>
      <c r="D6" s="2543" t="s">
        <v>1900</v>
      </c>
      <c r="E6" s="2544"/>
      <c r="F6" s="258" t="s">
        <v>2052</v>
      </c>
      <c r="H6" s="430"/>
    </row>
    <row r="7" spans="1:13" ht="12.95" customHeight="1">
      <c r="B7" s="2541" t="s">
        <v>1898</v>
      </c>
      <c r="C7" s="2541"/>
      <c r="D7" s="2542" t="s">
        <v>1899</v>
      </c>
      <c r="E7" s="2542"/>
      <c r="G7" s="174"/>
      <c r="H7" s="335"/>
    </row>
    <row r="8" spans="1:13" ht="12.95" customHeight="1">
      <c r="A8" s="138"/>
      <c r="B8" s="335" t="s">
        <v>17</v>
      </c>
      <c r="C8" s="335" t="s">
        <v>288</v>
      </c>
      <c r="D8" s="335" t="s">
        <v>17</v>
      </c>
      <c r="E8" s="335" t="s">
        <v>288</v>
      </c>
      <c r="F8" s="336"/>
      <c r="G8" s="437"/>
      <c r="H8" s="174"/>
    </row>
    <row r="9" spans="1:13" ht="12.95" customHeight="1">
      <c r="A9" s="263"/>
      <c r="B9" s="438" t="s">
        <v>35</v>
      </c>
      <c r="C9" s="438" t="s">
        <v>36</v>
      </c>
      <c r="D9" s="438" t="s">
        <v>35</v>
      </c>
      <c r="E9" s="438" t="s">
        <v>36</v>
      </c>
      <c r="F9" s="267"/>
      <c r="G9" s="439"/>
      <c r="H9" s="439"/>
    </row>
    <row r="10" spans="1:13" s="389" customFormat="1" ht="6" customHeight="1"/>
    <row r="11" spans="1:13" s="443" customFormat="1" ht="17.100000000000001" customHeight="1">
      <c r="A11" s="440" t="s">
        <v>37</v>
      </c>
      <c r="B11" s="229">
        <f>SUM(B12:B19)</f>
        <v>436172</v>
      </c>
      <c r="C11" s="229">
        <f>SUM(C12:C19)</f>
        <v>209006</v>
      </c>
      <c r="D11" s="229">
        <f>SUM(D12:D19)</f>
        <v>199262</v>
      </c>
      <c r="E11" s="229">
        <f>SUM(E12:E19)</f>
        <v>95061</v>
      </c>
      <c r="F11" s="441" t="s">
        <v>38</v>
      </c>
      <c r="G11" s="442"/>
      <c r="H11" s="442"/>
    </row>
    <row r="12" spans="1:13" s="443" customFormat="1" ht="17.100000000000001" customHeight="1">
      <c r="A12" s="103" t="s">
        <v>39</v>
      </c>
      <c r="B12" s="57">
        <v>46362</v>
      </c>
      <c r="C12" s="57">
        <v>22167</v>
      </c>
      <c r="D12" s="57">
        <v>31873</v>
      </c>
      <c r="E12" s="57">
        <v>15206</v>
      </c>
      <c r="F12" s="444" t="s">
        <v>40</v>
      </c>
      <c r="G12" s="231"/>
      <c r="H12" s="231"/>
    </row>
    <row r="13" spans="1:13" ht="17.100000000000001" customHeight="1">
      <c r="A13" s="103" t="s">
        <v>41</v>
      </c>
      <c r="B13" s="57">
        <v>57952</v>
      </c>
      <c r="C13" s="57">
        <v>27606</v>
      </c>
      <c r="D13" s="57">
        <v>53164</v>
      </c>
      <c r="E13" s="57">
        <v>25304</v>
      </c>
      <c r="F13" s="444" t="s">
        <v>42</v>
      </c>
      <c r="G13" s="231"/>
      <c r="H13" s="231"/>
    </row>
    <row r="14" spans="1:13" ht="17.100000000000001" customHeight="1">
      <c r="A14" s="445" t="s">
        <v>43</v>
      </c>
      <c r="B14" s="57">
        <v>11762</v>
      </c>
      <c r="C14" s="57">
        <v>5673</v>
      </c>
      <c r="D14" s="57">
        <v>11762</v>
      </c>
      <c r="E14" s="57">
        <v>5673</v>
      </c>
      <c r="F14" s="444" t="s">
        <v>44</v>
      </c>
      <c r="G14" s="232"/>
      <c r="H14" s="232"/>
    </row>
    <row r="15" spans="1:13" ht="17.100000000000001" customHeight="1">
      <c r="A15" s="446" t="s">
        <v>45</v>
      </c>
      <c r="B15" s="57">
        <v>64367</v>
      </c>
      <c r="C15" s="57">
        <v>30796</v>
      </c>
      <c r="D15" s="57">
        <v>36967</v>
      </c>
      <c r="E15" s="57">
        <v>17630</v>
      </c>
      <c r="F15" s="444" t="s">
        <v>46</v>
      </c>
      <c r="G15" s="231"/>
      <c r="H15" s="231"/>
    </row>
    <row r="16" spans="1:13" ht="17.100000000000001" customHeight="1">
      <c r="A16" s="446" t="s">
        <v>47</v>
      </c>
      <c r="B16" s="57">
        <v>33555</v>
      </c>
      <c r="C16" s="57">
        <v>15909</v>
      </c>
      <c r="D16" s="57">
        <v>28097</v>
      </c>
      <c r="E16" s="57">
        <v>13293</v>
      </c>
      <c r="F16" s="444" t="s">
        <v>48</v>
      </c>
      <c r="G16" s="231"/>
      <c r="H16" s="231"/>
      <c r="M16" s="428"/>
    </row>
    <row r="17" spans="1:8" ht="17.100000000000001" customHeight="1">
      <c r="A17" s="446" t="s">
        <v>49</v>
      </c>
      <c r="B17" s="57">
        <v>129965</v>
      </c>
      <c r="C17" s="57">
        <v>62412</v>
      </c>
      <c r="D17" s="57">
        <v>11177</v>
      </c>
      <c r="E17" s="57">
        <v>5326</v>
      </c>
      <c r="F17" s="444" t="s">
        <v>50</v>
      </c>
      <c r="G17" s="231"/>
      <c r="H17" s="231"/>
    </row>
    <row r="18" spans="1:8" ht="17.100000000000001" customHeight="1">
      <c r="A18" s="446" t="s">
        <v>51</v>
      </c>
      <c r="B18" s="57">
        <v>63730</v>
      </c>
      <c r="C18" s="57">
        <v>30771</v>
      </c>
      <c r="D18" s="57">
        <v>24591</v>
      </c>
      <c r="E18" s="57">
        <v>11856</v>
      </c>
      <c r="F18" s="444" t="s">
        <v>52</v>
      </c>
      <c r="G18" s="232"/>
      <c r="H18" s="232"/>
    </row>
    <row r="19" spans="1:8" ht="17.100000000000001" customHeight="1">
      <c r="A19" s="446" t="s">
        <v>53</v>
      </c>
      <c r="B19" s="57">
        <v>28479</v>
      </c>
      <c r="C19" s="57">
        <v>13672</v>
      </c>
      <c r="D19" s="57">
        <v>1631</v>
      </c>
      <c r="E19" s="57">
        <v>773</v>
      </c>
      <c r="F19" s="444" t="s">
        <v>54</v>
      </c>
      <c r="G19" s="231"/>
      <c r="H19" s="231"/>
    </row>
    <row r="20" spans="1:8" ht="17.100000000000001" customHeight="1">
      <c r="A20" s="100" t="s">
        <v>55</v>
      </c>
      <c r="B20" s="229">
        <f>SUM(B21:B28)</f>
        <v>262836</v>
      </c>
      <c r="C20" s="229">
        <f>SUM(C21:C28)</f>
        <v>125169</v>
      </c>
      <c r="D20" s="229">
        <f>SUM(D21:D28)</f>
        <v>111597</v>
      </c>
      <c r="E20" s="229">
        <f>SUM(E21:E28)</f>
        <v>52679</v>
      </c>
      <c r="F20" s="447" t="s">
        <v>56</v>
      </c>
      <c r="G20" s="231"/>
      <c r="H20" s="231"/>
    </row>
    <row r="21" spans="1:8" ht="17.100000000000001" customHeight="1">
      <c r="A21" s="448" t="s">
        <v>57</v>
      </c>
      <c r="B21" s="57">
        <v>30832</v>
      </c>
      <c r="C21" s="57">
        <v>14885</v>
      </c>
      <c r="D21" s="57">
        <v>13549</v>
      </c>
      <c r="E21" s="57">
        <v>6514</v>
      </c>
      <c r="F21" s="449" t="s">
        <v>58</v>
      </c>
      <c r="G21" s="231"/>
      <c r="H21" s="231"/>
    </row>
    <row r="22" spans="1:8" ht="17.100000000000001" customHeight="1">
      <c r="A22" s="103" t="s">
        <v>59</v>
      </c>
      <c r="B22" s="57">
        <v>23804</v>
      </c>
      <c r="C22" s="57">
        <v>11357</v>
      </c>
      <c r="D22" s="57">
        <v>17613</v>
      </c>
      <c r="E22" s="57">
        <v>8405</v>
      </c>
      <c r="F22" s="450" t="s">
        <v>60</v>
      </c>
      <c r="G22" s="231"/>
      <c r="H22" s="231"/>
    </row>
    <row r="23" spans="1:8" ht="17.100000000000001" customHeight="1">
      <c r="A23" s="103" t="s">
        <v>61</v>
      </c>
      <c r="B23" s="57">
        <v>20644</v>
      </c>
      <c r="C23" s="57">
        <v>9665</v>
      </c>
      <c r="D23" s="57">
        <v>16060</v>
      </c>
      <c r="E23" s="57">
        <v>7547</v>
      </c>
      <c r="F23" s="450" t="s">
        <v>62</v>
      </c>
      <c r="G23" s="231"/>
      <c r="H23" s="231"/>
    </row>
    <row r="24" spans="1:8" ht="17.100000000000001" customHeight="1">
      <c r="A24" s="103" t="s">
        <v>63</v>
      </c>
      <c r="B24" s="57">
        <v>28114</v>
      </c>
      <c r="C24" s="57">
        <v>13345</v>
      </c>
      <c r="D24" s="57">
        <v>16868</v>
      </c>
      <c r="E24" s="57">
        <v>7895</v>
      </c>
      <c r="F24" s="444" t="s">
        <v>64</v>
      </c>
      <c r="G24" s="232"/>
      <c r="H24" s="232"/>
    </row>
    <row r="25" spans="1:8" ht="17.100000000000001" customHeight="1">
      <c r="A25" s="103" t="s">
        <v>65</v>
      </c>
      <c r="B25" s="57">
        <v>13243</v>
      </c>
      <c r="C25" s="57">
        <v>6263</v>
      </c>
      <c r="D25" s="57">
        <v>6041</v>
      </c>
      <c r="E25" s="57">
        <v>2842</v>
      </c>
      <c r="F25" s="450" t="s">
        <v>66</v>
      </c>
      <c r="G25" s="231"/>
      <c r="H25" s="231"/>
    </row>
    <row r="26" spans="1:8" ht="17.100000000000001" customHeight="1">
      <c r="A26" s="103" t="s">
        <v>67</v>
      </c>
      <c r="B26" s="57">
        <v>64202</v>
      </c>
      <c r="C26" s="57">
        <v>30442</v>
      </c>
      <c r="D26" s="57">
        <v>23978</v>
      </c>
      <c r="E26" s="57">
        <v>11272</v>
      </c>
      <c r="F26" s="450" t="s">
        <v>68</v>
      </c>
      <c r="G26" s="231"/>
      <c r="H26" s="231"/>
    </row>
    <row r="27" spans="1:8" s="443" customFormat="1" ht="17.100000000000001" customHeight="1">
      <c r="A27" s="103" t="s">
        <v>69</v>
      </c>
      <c r="B27" s="57">
        <v>53121</v>
      </c>
      <c r="C27" s="57">
        <v>25403</v>
      </c>
      <c r="D27" s="57">
        <v>6588</v>
      </c>
      <c r="E27" s="57">
        <v>3111</v>
      </c>
      <c r="F27" s="450" t="s">
        <v>70</v>
      </c>
      <c r="G27" s="231"/>
      <c r="H27" s="231"/>
    </row>
    <row r="28" spans="1:8" ht="17.100000000000001" customHeight="1">
      <c r="A28" s="103" t="s">
        <v>71</v>
      </c>
      <c r="B28" s="57">
        <v>28876</v>
      </c>
      <c r="C28" s="57">
        <v>13809</v>
      </c>
      <c r="D28" s="57">
        <v>10900</v>
      </c>
      <c r="E28" s="57">
        <v>5093</v>
      </c>
      <c r="F28" s="450" t="s">
        <v>72</v>
      </c>
      <c r="G28" s="231"/>
      <c r="H28" s="231"/>
    </row>
    <row r="29" spans="1:8" ht="17.100000000000001" customHeight="1">
      <c r="A29" s="440" t="s">
        <v>73</v>
      </c>
      <c r="B29" s="229">
        <f>SUM(B30:B38)</f>
        <v>479634</v>
      </c>
      <c r="C29" s="229">
        <f>SUM(C30:C38)</f>
        <v>229964</v>
      </c>
      <c r="D29" s="229">
        <f>SUM(D30:D38)</f>
        <v>249224</v>
      </c>
      <c r="E29" s="229">
        <f>SUM(E30:E38)</f>
        <v>118894</v>
      </c>
      <c r="F29" s="441" t="s">
        <v>74</v>
      </c>
      <c r="G29" s="231"/>
      <c r="H29" s="231"/>
    </row>
    <row r="30" spans="1:8" ht="17.100000000000001" customHeight="1">
      <c r="A30" s="451" t="s">
        <v>75</v>
      </c>
      <c r="B30" s="57">
        <v>84737</v>
      </c>
      <c r="C30" s="57">
        <v>40662</v>
      </c>
      <c r="D30" s="57">
        <v>26843</v>
      </c>
      <c r="E30" s="57">
        <v>12749</v>
      </c>
      <c r="F30" s="444" t="s">
        <v>76</v>
      </c>
      <c r="G30" s="231"/>
      <c r="H30" s="231"/>
    </row>
    <row r="31" spans="1:8" ht="17.100000000000001" customHeight="1">
      <c r="A31" s="452" t="s">
        <v>77</v>
      </c>
      <c r="B31" s="57">
        <v>27205</v>
      </c>
      <c r="C31" s="57">
        <v>13052</v>
      </c>
      <c r="D31" s="57">
        <v>20001</v>
      </c>
      <c r="E31" s="57">
        <v>9622</v>
      </c>
      <c r="F31" s="444" t="s">
        <v>78</v>
      </c>
      <c r="G31" s="231"/>
      <c r="H31" s="231"/>
    </row>
    <row r="32" spans="1:8" ht="17.100000000000001" customHeight="1">
      <c r="A32" s="451" t="s">
        <v>79</v>
      </c>
      <c r="B32" s="57">
        <v>32545</v>
      </c>
      <c r="C32" s="57">
        <v>15433</v>
      </c>
      <c r="D32" s="57">
        <v>19333</v>
      </c>
      <c r="E32" s="57">
        <v>9126</v>
      </c>
      <c r="F32" s="444" t="s">
        <v>80</v>
      </c>
      <c r="G32" s="231"/>
      <c r="H32" s="231"/>
    </row>
    <row r="33" spans="1:8" ht="17.100000000000001" customHeight="1">
      <c r="A33" s="103" t="s">
        <v>81</v>
      </c>
      <c r="B33" s="57">
        <v>112573</v>
      </c>
      <c r="C33" s="57">
        <v>54306</v>
      </c>
      <c r="D33" s="57">
        <v>8185</v>
      </c>
      <c r="E33" s="57">
        <v>3962</v>
      </c>
      <c r="F33" s="444" t="s">
        <v>82</v>
      </c>
      <c r="G33" s="231"/>
      <c r="H33" s="231"/>
    </row>
    <row r="34" spans="1:8" ht="17.100000000000001" customHeight="1">
      <c r="A34" s="452" t="s">
        <v>83</v>
      </c>
      <c r="B34" s="57">
        <v>16898</v>
      </c>
      <c r="C34" s="57">
        <v>8070</v>
      </c>
      <c r="D34" s="57">
        <v>11073</v>
      </c>
      <c r="E34" s="57">
        <v>5281</v>
      </c>
      <c r="F34" s="444" t="s">
        <v>1719</v>
      </c>
      <c r="G34" s="232"/>
      <c r="H34" s="232"/>
    </row>
    <row r="35" spans="1:8" ht="17.100000000000001" customHeight="1">
      <c r="A35" s="103" t="s">
        <v>85</v>
      </c>
      <c r="B35" s="57">
        <v>31287</v>
      </c>
      <c r="C35" s="57">
        <v>15021</v>
      </c>
      <c r="D35" s="57">
        <v>19020</v>
      </c>
      <c r="E35" s="57">
        <v>9060</v>
      </c>
      <c r="F35" s="444" t="s">
        <v>86</v>
      </c>
      <c r="G35" s="231"/>
      <c r="H35" s="231"/>
    </row>
    <row r="36" spans="1:8" ht="17.100000000000001" customHeight="1">
      <c r="A36" s="103" t="s">
        <v>87</v>
      </c>
      <c r="B36" s="57">
        <v>87981</v>
      </c>
      <c r="C36" s="57">
        <v>42240</v>
      </c>
      <c r="D36" s="57">
        <v>77276</v>
      </c>
      <c r="E36" s="57">
        <v>37036</v>
      </c>
      <c r="F36" s="444" t="s">
        <v>88</v>
      </c>
      <c r="G36" s="231"/>
      <c r="H36" s="231"/>
    </row>
    <row r="37" spans="1:8" s="443" customFormat="1" ht="17.100000000000001" customHeight="1">
      <c r="A37" s="103" t="s">
        <v>89</v>
      </c>
      <c r="B37" s="57">
        <v>57505</v>
      </c>
      <c r="C37" s="57">
        <v>27416</v>
      </c>
      <c r="D37" s="57">
        <v>39229</v>
      </c>
      <c r="E37" s="57">
        <v>18602</v>
      </c>
      <c r="F37" s="444" t="s">
        <v>90</v>
      </c>
      <c r="G37" s="231"/>
      <c r="H37" s="231"/>
    </row>
    <row r="38" spans="1:8" ht="17.100000000000001" customHeight="1">
      <c r="A38" s="103" t="s">
        <v>91</v>
      </c>
      <c r="B38" s="57">
        <v>28903</v>
      </c>
      <c r="C38" s="57">
        <v>13764</v>
      </c>
      <c r="D38" s="57">
        <v>28264</v>
      </c>
      <c r="E38" s="57">
        <v>13456</v>
      </c>
      <c r="F38" s="444" t="s">
        <v>92</v>
      </c>
      <c r="G38" s="232"/>
      <c r="H38" s="232"/>
    </row>
    <row r="39" spans="1:8" ht="17.100000000000001" customHeight="1">
      <c r="A39" s="87" t="s">
        <v>93</v>
      </c>
      <c r="B39" s="229">
        <f>SUM(B40:B46)</f>
        <v>476259</v>
      </c>
      <c r="C39" s="229">
        <f>SUM(C40:C46)</f>
        <v>229007</v>
      </c>
      <c r="D39" s="229">
        <f>SUM(D40:D46)</f>
        <v>250137</v>
      </c>
      <c r="E39" s="229">
        <f>SUM(E40:E46)</f>
        <v>119256</v>
      </c>
      <c r="F39" s="441" t="s">
        <v>94</v>
      </c>
      <c r="G39" s="231"/>
      <c r="H39" s="231"/>
    </row>
    <row r="40" spans="1:8" ht="17.100000000000001" customHeight="1">
      <c r="A40" s="451" t="s">
        <v>95</v>
      </c>
      <c r="B40" s="57">
        <v>135890</v>
      </c>
      <c r="C40" s="57">
        <v>65546</v>
      </c>
      <c r="D40" s="57">
        <v>93323</v>
      </c>
      <c r="E40" s="57">
        <v>44724</v>
      </c>
      <c r="F40" s="450" t="s">
        <v>96</v>
      </c>
      <c r="G40" s="231"/>
      <c r="H40" s="231"/>
    </row>
    <row r="41" spans="1:8" ht="17.100000000000001" customHeight="1">
      <c r="A41" s="451" t="s">
        <v>97</v>
      </c>
      <c r="B41" s="57">
        <v>63904</v>
      </c>
      <c r="C41" s="57">
        <v>30491</v>
      </c>
      <c r="D41" s="57">
        <v>37270</v>
      </c>
      <c r="E41" s="57">
        <v>17627</v>
      </c>
      <c r="F41" s="444" t="s">
        <v>98</v>
      </c>
      <c r="G41" s="231"/>
      <c r="H41" s="231"/>
    </row>
    <row r="42" spans="1:8" ht="17.100000000000001" customHeight="1">
      <c r="A42" s="451" t="s">
        <v>99</v>
      </c>
      <c r="B42" s="57">
        <v>22267</v>
      </c>
      <c r="C42" s="57">
        <v>10847</v>
      </c>
      <c r="D42" s="57">
        <v>0</v>
      </c>
      <c r="E42" s="57">
        <v>0</v>
      </c>
      <c r="F42" s="444" t="s">
        <v>100</v>
      </c>
      <c r="G42" s="231"/>
      <c r="H42" s="231"/>
    </row>
    <row r="43" spans="1:8" ht="17.100000000000001" customHeight="1">
      <c r="A43" s="451" t="s">
        <v>101</v>
      </c>
      <c r="B43" s="57">
        <v>80681</v>
      </c>
      <c r="C43" s="57">
        <v>39045</v>
      </c>
      <c r="D43" s="57">
        <v>13178</v>
      </c>
      <c r="E43" s="57">
        <v>6207</v>
      </c>
      <c r="F43" s="444" t="s">
        <v>102</v>
      </c>
      <c r="G43" s="232"/>
      <c r="H43" s="232"/>
    </row>
    <row r="44" spans="1:8" ht="17.100000000000001" customHeight="1">
      <c r="A44" s="451" t="s">
        <v>103</v>
      </c>
      <c r="B44" s="57">
        <v>71292</v>
      </c>
      <c r="C44" s="57">
        <v>34052</v>
      </c>
      <c r="D44" s="57">
        <v>56051</v>
      </c>
      <c r="E44" s="57">
        <v>26766</v>
      </c>
      <c r="F44" s="450" t="s">
        <v>104</v>
      </c>
      <c r="G44" s="231"/>
      <c r="H44" s="231"/>
    </row>
    <row r="45" spans="1:8" ht="17.100000000000001" customHeight="1">
      <c r="A45" s="451" t="s">
        <v>105</v>
      </c>
      <c r="B45" s="57">
        <v>45933</v>
      </c>
      <c r="C45" s="57">
        <v>21822</v>
      </c>
      <c r="D45" s="57">
        <v>31451</v>
      </c>
      <c r="E45" s="57">
        <v>14949</v>
      </c>
      <c r="F45" s="450" t="s">
        <v>106</v>
      </c>
      <c r="G45" s="231"/>
      <c r="H45" s="231"/>
    </row>
    <row r="46" spans="1:8" ht="17.100000000000001" customHeight="1">
      <c r="A46" s="451" t="s">
        <v>107</v>
      </c>
      <c r="B46" s="57">
        <v>56292</v>
      </c>
      <c r="C46" s="57">
        <v>27204</v>
      </c>
      <c r="D46" s="57">
        <v>18864</v>
      </c>
      <c r="E46" s="57">
        <v>8983</v>
      </c>
      <c r="F46" s="444" t="s">
        <v>108</v>
      </c>
      <c r="G46" s="231"/>
      <c r="H46" s="231"/>
    </row>
    <row r="47" spans="1:8" ht="17.100000000000001" customHeight="1">
      <c r="A47" s="97" t="s">
        <v>109</v>
      </c>
      <c r="B47" s="229">
        <f>SUM(B48:B52)</f>
        <v>308008</v>
      </c>
      <c r="C47" s="229">
        <f>SUM(C48:C52)</f>
        <v>147896</v>
      </c>
      <c r="D47" s="229">
        <f>SUM(D48:D52)</f>
        <v>203804</v>
      </c>
      <c r="E47" s="229">
        <f>SUM(E48:E52)</f>
        <v>97737</v>
      </c>
      <c r="F47" s="441" t="s">
        <v>110</v>
      </c>
      <c r="G47" s="231"/>
      <c r="H47" s="231"/>
    </row>
    <row r="48" spans="1:8" ht="17.100000000000001" customHeight="1">
      <c r="A48" s="453" t="s">
        <v>111</v>
      </c>
      <c r="B48" s="57">
        <v>84198</v>
      </c>
      <c r="C48" s="57">
        <v>40539</v>
      </c>
      <c r="D48" s="57">
        <v>74816</v>
      </c>
      <c r="E48" s="57">
        <v>36024</v>
      </c>
      <c r="F48" s="444" t="s">
        <v>112</v>
      </c>
      <c r="G48" s="231"/>
      <c r="H48" s="231"/>
    </row>
    <row r="49" spans="1:8" s="443" customFormat="1" ht="17.100000000000001" customHeight="1">
      <c r="A49" s="451" t="s">
        <v>113</v>
      </c>
      <c r="B49" s="57">
        <v>62580</v>
      </c>
      <c r="C49" s="57">
        <v>30063</v>
      </c>
      <c r="D49" s="57">
        <v>36763</v>
      </c>
      <c r="E49" s="57">
        <v>17650</v>
      </c>
      <c r="F49" s="444" t="s">
        <v>114</v>
      </c>
      <c r="G49" s="231"/>
      <c r="H49" s="231"/>
    </row>
    <row r="50" spans="1:8" ht="17.100000000000001" customHeight="1">
      <c r="A50" s="451" t="s">
        <v>115</v>
      </c>
      <c r="B50" s="57">
        <v>63596</v>
      </c>
      <c r="C50" s="57">
        <v>30449</v>
      </c>
      <c r="D50" s="57">
        <v>44973</v>
      </c>
      <c r="E50" s="57">
        <v>21536</v>
      </c>
      <c r="F50" s="444" t="s">
        <v>116</v>
      </c>
      <c r="G50" s="232"/>
      <c r="H50" s="232"/>
    </row>
    <row r="51" spans="1:8" ht="17.100000000000001" customHeight="1">
      <c r="A51" s="451" t="s">
        <v>117</v>
      </c>
      <c r="B51" s="57">
        <v>43523</v>
      </c>
      <c r="C51" s="57">
        <v>20784</v>
      </c>
      <c r="D51" s="57">
        <v>25270</v>
      </c>
      <c r="E51" s="57">
        <v>11983</v>
      </c>
      <c r="F51" s="444" t="s">
        <v>118</v>
      </c>
      <c r="G51" s="231"/>
      <c r="H51" s="231"/>
    </row>
    <row r="52" spans="1:8" ht="17.100000000000001" customHeight="1">
      <c r="A52" s="451" t="s">
        <v>119</v>
      </c>
      <c r="B52" s="57">
        <v>54111</v>
      </c>
      <c r="C52" s="57">
        <v>26061</v>
      </c>
      <c r="D52" s="57">
        <v>21982</v>
      </c>
      <c r="E52" s="57">
        <v>10544</v>
      </c>
      <c r="F52" s="450" t="s">
        <v>120</v>
      </c>
      <c r="G52" s="231"/>
      <c r="H52" s="231"/>
    </row>
    <row r="53" spans="1:8" ht="12.75" customHeight="1">
      <c r="A53" s="454"/>
      <c r="B53" s="310"/>
      <c r="C53" s="310"/>
      <c r="D53" s="310"/>
      <c r="E53" s="310"/>
      <c r="F53" s="153"/>
      <c r="G53" s="232"/>
      <c r="H53" s="232"/>
    </row>
    <row r="54" spans="1:8" ht="12.75" customHeight="1">
      <c r="A54" s="455"/>
      <c r="B54" s="153"/>
      <c r="C54" s="153"/>
      <c r="D54" s="153"/>
      <c r="E54" s="153"/>
      <c r="F54" s="153"/>
    </row>
    <row r="55" spans="1:8" s="443" customFormat="1" ht="12.75" customHeight="1">
      <c r="A55" s="456"/>
      <c r="B55" s="456"/>
      <c r="C55" s="456"/>
      <c r="D55" s="456"/>
      <c r="E55" s="456"/>
      <c r="F55" s="456"/>
    </row>
    <row r="56" spans="1:8" ht="22.5">
      <c r="A56" s="427" t="s">
        <v>233</v>
      </c>
      <c r="B56" s="428"/>
      <c r="D56" s="429"/>
      <c r="F56" s="152" t="s">
        <v>234</v>
      </c>
    </row>
    <row r="57" spans="1:8" ht="12.75" customHeight="1">
      <c r="A57" s="153"/>
      <c r="F57" s="431"/>
    </row>
    <row r="58" spans="1:8" ht="20.25">
      <c r="A58" s="432" t="s">
        <v>349</v>
      </c>
      <c r="C58" s="433"/>
      <c r="F58" s="434" t="s">
        <v>350</v>
      </c>
    </row>
    <row r="59" spans="1:8" ht="22.5" customHeight="1">
      <c r="A59" s="432" t="s">
        <v>356</v>
      </c>
      <c r="E59" s="2545" t="s">
        <v>357</v>
      </c>
      <c r="F59" s="2545"/>
    </row>
    <row r="60" spans="1:8" ht="14.1" customHeight="1">
      <c r="A60" s="432"/>
      <c r="F60" s="431"/>
    </row>
    <row r="61" spans="1:8" ht="14.1" customHeight="1">
      <c r="A61" s="213" t="s">
        <v>2043</v>
      </c>
      <c r="C61" s="436" t="s">
        <v>352</v>
      </c>
      <c r="D61" s="2543" t="s">
        <v>353</v>
      </c>
      <c r="E61" s="2544"/>
      <c r="F61" s="214" t="s">
        <v>2052</v>
      </c>
    </row>
    <row r="62" spans="1:8" ht="14.1" customHeight="1">
      <c r="B62" s="2541" t="s">
        <v>354</v>
      </c>
      <c r="C62" s="2541"/>
      <c r="D62" s="2542" t="s">
        <v>355</v>
      </c>
      <c r="E62" s="2542"/>
    </row>
    <row r="63" spans="1:8" ht="14.1" customHeight="1">
      <c r="A63" s="138"/>
      <c r="B63" s="335" t="s">
        <v>17</v>
      </c>
      <c r="C63" s="335" t="s">
        <v>288</v>
      </c>
      <c r="D63" s="335" t="s">
        <v>17</v>
      </c>
      <c r="E63" s="335" t="s">
        <v>288</v>
      </c>
      <c r="F63" s="336"/>
    </row>
    <row r="64" spans="1:8" s="443" customFormat="1" ht="14.1" customHeight="1">
      <c r="A64" s="263"/>
      <c r="B64" s="438" t="s">
        <v>35</v>
      </c>
      <c r="C64" s="438" t="s">
        <v>36</v>
      </c>
      <c r="D64" s="438" t="s">
        <v>35</v>
      </c>
      <c r="E64" s="438" t="s">
        <v>36</v>
      </c>
      <c r="F64" s="267"/>
    </row>
    <row r="65" spans="1:6" ht="14.1" customHeight="1">
      <c r="A65" s="389"/>
      <c r="B65" s="389"/>
      <c r="C65" s="389"/>
      <c r="D65" s="389"/>
      <c r="E65" s="389"/>
      <c r="F65" s="389"/>
    </row>
    <row r="66" spans="1:6" ht="14.1" customHeight="1">
      <c r="A66" s="87" t="s">
        <v>123</v>
      </c>
      <c r="B66" s="271">
        <f>SUM(B67:B75)</f>
        <v>640556</v>
      </c>
      <c r="C66" s="271">
        <f>SUM(C67:C75)</f>
        <v>308085</v>
      </c>
      <c r="D66" s="271">
        <f>SUM(D67:D75)</f>
        <v>297411</v>
      </c>
      <c r="E66" s="271">
        <f>SUM(E67:E75)</f>
        <v>141676</v>
      </c>
      <c r="F66" s="98" t="s">
        <v>124</v>
      </c>
    </row>
    <row r="67" spans="1:6" ht="14.1" customHeight="1">
      <c r="A67" s="272" t="s">
        <v>125</v>
      </c>
      <c r="B67" s="57">
        <v>26363</v>
      </c>
      <c r="C67" s="57">
        <v>12660</v>
      </c>
      <c r="D67" s="57">
        <v>15563</v>
      </c>
      <c r="E67" s="57">
        <v>7439</v>
      </c>
      <c r="F67" s="273" t="s">
        <v>126</v>
      </c>
    </row>
    <row r="68" spans="1:6" ht="14.1" customHeight="1">
      <c r="A68" s="272" t="s">
        <v>127</v>
      </c>
      <c r="B68" s="57">
        <v>60477</v>
      </c>
      <c r="C68" s="57">
        <v>28843</v>
      </c>
      <c r="D68" s="57">
        <v>30087</v>
      </c>
      <c r="E68" s="57">
        <v>14286</v>
      </c>
      <c r="F68" s="273" t="s">
        <v>128</v>
      </c>
    </row>
    <row r="69" spans="1:6" ht="14.1" customHeight="1">
      <c r="A69" s="274" t="s">
        <v>226</v>
      </c>
      <c r="B69" s="275">
        <v>177714</v>
      </c>
      <c r="C69" s="275">
        <v>86436</v>
      </c>
      <c r="D69" s="275">
        <v>0</v>
      </c>
      <c r="E69" s="275">
        <v>0</v>
      </c>
      <c r="F69" s="273" t="s">
        <v>130</v>
      </c>
    </row>
    <row r="70" spans="1:6" s="443" customFormat="1" ht="14.1" customHeight="1">
      <c r="A70" s="272" t="s">
        <v>131</v>
      </c>
      <c r="B70" s="57">
        <v>104339</v>
      </c>
      <c r="C70" s="57">
        <v>49738</v>
      </c>
      <c r="D70" s="57">
        <v>82720</v>
      </c>
      <c r="E70" s="57">
        <v>39234</v>
      </c>
      <c r="F70" s="273" t="s">
        <v>132</v>
      </c>
    </row>
    <row r="71" spans="1:6" ht="14.1" customHeight="1">
      <c r="A71" s="272" t="s">
        <v>133</v>
      </c>
      <c r="B71" s="57">
        <v>32961</v>
      </c>
      <c r="C71" s="57">
        <v>15727</v>
      </c>
      <c r="D71" s="57">
        <v>16420</v>
      </c>
      <c r="E71" s="57">
        <v>7775</v>
      </c>
      <c r="F71" s="273" t="s">
        <v>134</v>
      </c>
    </row>
    <row r="72" spans="1:6" ht="14.1" customHeight="1">
      <c r="A72" s="272" t="s">
        <v>135</v>
      </c>
      <c r="B72" s="57">
        <v>40048</v>
      </c>
      <c r="C72" s="57">
        <v>19315</v>
      </c>
      <c r="D72" s="57">
        <v>23656</v>
      </c>
      <c r="E72" s="57">
        <v>11410</v>
      </c>
      <c r="F72" s="273" t="s">
        <v>136</v>
      </c>
    </row>
    <row r="73" spans="1:6" ht="14.1" customHeight="1">
      <c r="A73" s="272" t="s">
        <v>137</v>
      </c>
      <c r="B73" s="57">
        <v>52972</v>
      </c>
      <c r="C73" s="57">
        <v>25831</v>
      </c>
      <c r="D73" s="57">
        <v>10178</v>
      </c>
      <c r="E73" s="57">
        <v>4933</v>
      </c>
      <c r="F73" s="273" t="s">
        <v>138</v>
      </c>
    </row>
    <row r="74" spans="1:6" ht="14.1" customHeight="1">
      <c r="A74" s="272" t="s">
        <v>139</v>
      </c>
      <c r="B74" s="57">
        <v>83399</v>
      </c>
      <c r="C74" s="57">
        <v>39820</v>
      </c>
      <c r="D74" s="57">
        <v>63299</v>
      </c>
      <c r="E74" s="57">
        <v>30120</v>
      </c>
      <c r="F74" s="273" t="s">
        <v>140</v>
      </c>
    </row>
    <row r="75" spans="1:6" ht="14.1" customHeight="1">
      <c r="A75" s="272" t="s">
        <v>141</v>
      </c>
      <c r="B75" s="57">
        <v>62283</v>
      </c>
      <c r="C75" s="57">
        <v>29715</v>
      </c>
      <c r="D75" s="57">
        <v>55488</v>
      </c>
      <c r="E75" s="57">
        <v>26479</v>
      </c>
      <c r="F75" s="273" t="s">
        <v>142</v>
      </c>
    </row>
    <row r="76" spans="1:6" ht="14.1" customHeight="1">
      <c r="A76" s="95" t="s">
        <v>143</v>
      </c>
      <c r="B76" s="271">
        <f>SUM(B77:B84)</f>
        <v>606818</v>
      </c>
      <c r="C76" s="271">
        <f>SUM(C77:C84)</f>
        <v>290592</v>
      </c>
      <c r="D76" s="271">
        <f>SUM(D77:D84)</f>
        <v>433294</v>
      </c>
      <c r="E76" s="271">
        <f>SUM(E77:E84)</f>
        <v>206855</v>
      </c>
      <c r="F76" s="96" t="s">
        <v>144</v>
      </c>
    </row>
    <row r="77" spans="1:6" s="443" customFormat="1" ht="14.1" customHeight="1">
      <c r="A77" s="272" t="s">
        <v>145</v>
      </c>
      <c r="B77" s="57">
        <v>93203</v>
      </c>
      <c r="C77" s="57">
        <v>44498</v>
      </c>
      <c r="D77" s="57">
        <v>82397</v>
      </c>
      <c r="E77" s="57">
        <v>39217</v>
      </c>
      <c r="F77" s="273" t="s">
        <v>146</v>
      </c>
    </row>
    <row r="78" spans="1:6" s="153" customFormat="1" ht="14.1" customHeight="1">
      <c r="A78" s="272" t="s">
        <v>147</v>
      </c>
      <c r="B78" s="57">
        <v>59272</v>
      </c>
      <c r="C78" s="57">
        <v>28605</v>
      </c>
      <c r="D78" s="57">
        <v>51050</v>
      </c>
      <c r="E78" s="57">
        <v>24658</v>
      </c>
      <c r="F78" s="273" t="s">
        <v>148</v>
      </c>
    </row>
    <row r="79" spans="1:6" ht="12" customHeight="1">
      <c r="A79" s="272" t="s">
        <v>149</v>
      </c>
      <c r="B79" s="57">
        <v>84656</v>
      </c>
      <c r="C79" s="57">
        <v>40109</v>
      </c>
      <c r="D79" s="57">
        <v>65261</v>
      </c>
      <c r="E79" s="57">
        <v>30955</v>
      </c>
      <c r="F79" s="273" t="s">
        <v>150</v>
      </c>
    </row>
    <row r="80" spans="1:6" s="153" customFormat="1" ht="15" customHeight="1">
      <c r="A80" s="272" t="s">
        <v>151</v>
      </c>
      <c r="B80" s="57">
        <v>58548</v>
      </c>
      <c r="C80" s="57">
        <v>28265</v>
      </c>
      <c r="D80" s="57">
        <v>48394</v>
      </c>
      <c r="E80" s="57">
        <v>23306</v>
      </c>
      <c r="F80" s="273" t="s">
        <v>152</v>
      </c>
    </row>
    <row r="81" spans="1:6" ht="14.25" customHeight="1">
      <c r="A81" s="272" t="s">
        <v>153</v>
      </c>
      <c r="B81" s="57">
        <v>148263</v>
      </c>
      <c r="C81" s="57">
        <v>71342</v>
      </c>
      <c r="D81" s="57">
        <v>72624</v>
      </c>
      <c r="E81" s="57">
        <v>34746</v>
      </c>
      <c r="F81" s="273" t="s">
        <v>154</v>
      </c>
    </row>
    <row r="82" spans="1:6" ht="14.25" customHeight="1">
      <c r="A82" s="272" t="s">
        <v>155</v>
      </c>
      <c r="B82" s="57">
        <v>46417</v>
      </c>
      <c r="C82" s="57">
        <v>21983</v>
      </c>
      <c r="D82" s="57">
        <v>33656</v>
      </c>
      <c r="E82" s="57">
        <v>15903</v>
      </c>
      <c r="F82" s="273" t="s">
        <v>156</v>
      </c>
    </row>
    <row r="83" spans="1:6" ht="14.25" customHeight="1">
      <c r="A83" s="272" t="s">
        <v>157</v>
      </c>
      <c r="B83" s="57">
        <v>81182</v>
      </c>
      <c r="C83" s="57">
        <v>38944</v>
      </c>
      <c r="D83" s="57">
        <v>53954</v>
      </c>
      <c r="E83" s="57">
        <v>25690</v>
      </c>
      <c r="F83" s="273" t="s">
        <v>2046</v>
      </c>
    </row>
    <row r="84" spans="1:6" ht="14.25" customHeight="1">
      <c r="A84" s="272" t="s">
        <v>159</v>
      </c>
      <c r="B84" s="57">
        <v>35277</v>
      </c>
      <c r="C84" s="57">
        <v>16846</v>
      </c>
      <c r="D84" s="57">
        <v>25958</v>
      </c>
      <c r="E84" s="57">
        <v>12380</v>
      </c>
      <c r="F84" s="273" t="s">
        <v>160</v>
      </c>
    </row>
    <row r="85" spans="1:6" ht="14.25" customHeight="1">
      <c r="A85" s="97" t="s">
        <v>161</v>
      </c>
      <c r="B85" s="271">
        <f>SUM(B86:B90)</f>
        <v>238495</v>
      </c>
      <c r="C85" s="271">
        <f>SUM(C86:C90)</f>
        <v>114556</v>
      </c>
      <c r="D85" s="271">
        <f>SUM(D86:D90)</f>
        <v>177175</v>
      </c>
      <c r="E85" s="271">
        <f>SUM(E86:E90)</f>
        <v>84928</v>
      </c>
      <c r="F85" s="98" t="s">
        <v>162</v>
      </c>
    </row>
    <row r="86" spans="1:6" ht="14.25" customHeight="1">
      <c r="A86" s="272" t="s">
        <v>163</v>
      </c>
      <c r="B86" s="57">
        <v>57295</v>
      </c>
      <c r="C86" s="57">
        <v>27590</v>
      </c>
      <c r="D86" s="57">
        <v>33964</v>
      </c>
      <c r="E86" s="57">
        <v>16199</v>
      </c>
      <c r="F86" s="273" t="s">
        <v>164</v>
      </c>
    </row>
    <row r="87" spans="1:6" ht="14.25" customHeight="1">
      <c r="A87" s="272" t="s">
        <v>165</v>
      </c>
      <c r="B87" s="57">
        <v>40917</v>
      </c>
      <c r="C87" s="57">
        <v>19841</v>
      </c>
      <c r="D87" s="57">
        <v>31094</v>
      </c>
      <c r="E87" s="57">
        <v>15087</v>
      </c>
      <c r="F87" s="273" t="s">
        <v>166</v>
      </c>
    </row>
    <row r="88" spans="1:6" ht="14.25" customHeight="1">
      <c r="A88" s="272" t="s">
        <v>167</v>
      </c>
      <c r="B88" s="57">
        <v>41192</v>
      </c>
      <c r="C88" s="57">
        <v>19799</v>
      </c>
      <c r="D88" s="57">
        <v>30802</v>
      </c>
      <c r="E88" s="57">
        <v>14729</v>
      </c>
      <c r="F88" s="273" t="s">
        <v>168</v>
      </c>
    </row>
    <row r="89" spans="1:6" ht="14.25" customHeight="1">
      <c r="A89" s="272" t="s">
        <v>169</v>
      </c>
      <c r="B89" s="57">
        <v>50339</v>
      </c>
      <c r="C89" s="57">
        <v>24198</v>
      </c>
      <c r="D89" s="57">
        <v>40442</v>
      </c>
      <c r="E89" s="57">
        <v>19472</v>
      </c>
      <c r="F89" s="273" t="s">
        <v>170</v>
      </c>
    </row>
    <row r="90" spans="1:6" ht="14.25" customHeight="1">
      <c r="A90" s="272" t="s">
        <v>171</v>
      </c>
      <c r="B90" s="57">
        <v>48752</v>
      </c>
      <c r="C90" s="57">
        <v>23128</v>
      </c>
      <c r="D90" s="57">
        <v>40873</v>
      </c>
      <c r="E90" s="57">
        <v>19441</v>
      </c>
      <c r="F90" s="273" t="s">
        <v>172</v>
      </c>
    </row>
    <row r="91" spans="1:6" ht="14.25" customHeight="1">
      <c r="A91" s="95" t="s">
        <v>173</v>
      </c>
      <c r="B91" s="271">
        <f>SUM(B92:B97)</f>
        <v>327248</v>
      </c>
      <c r="C91" s="271">
        <f>SUM(C92:C97)</f>
        <v>157297</v>
      </c>
      <c r="D91" s="271">
        <f>SUM(D92:D97)</f>
        <v>190723</v>
      </c>
      <c r="E91" s="271">
        <f>SUM(E92:E97)</f>
        <v>91435</v>
      </c>
      <c r="F91" s="96" t="s">
        <v>174</v>
      </c>
    </row>
    <row r="92" spans="1:6" ht="14.25" customHeight="1">
      <c r="A92" s="272" t="s">
        <v>175</v>
      </c>
      <c r="B92" s="57">
        <v>57164</v>
      </c>
      <c r="C92" s="57">
        <v>27474</v>
      </c>
      <c r="D92" s="57">
        <v>25274</v>
      </c>
      <c r="E92" s="57">
        <v>12088</v>
      </c>
      <c r="F92" s="273" t="s">
        <v>176</v>
      </c>
    </row>
    <row r="93" spans="1:6" ht="14.25" customHeight="1">
      <c r="A93" s="272" t="s">
        <v>177</v>
      </c>
      <c r="B93" s="57">
        <v>60143</v>
      </c>
      <c r="C93" s="57">
        <v>28938</v>
      </c>
      <c r="D93" s="57">
        <v>53860</v>
      </c>
      <c r="E93" s="57">
        <v>25905</v>
      </c>
      <c r="F93" s="273" t="s">
        <v>2048</v>
      </c>
    </row>
    <row r="94" spans="1:6" ht="14.25" customHeight="1">
      <c r="A94" s="272" t="s">
        <v>179</v>
      </c>
      <c r="B94" s="57">
        <v>61203</v>
      </c>
      <c r="C94" s="57">
        <v>29607</v>
      </c>
      <c r="D94" s="57">
        <v>8462</v>
      </c>
      <c r="E94" s="57">
        <v>4081</v>
      </c>
      <c r="F94" s="273" t="s">
        <v>2054</v>
      </c>
    </row>
    <row r="95" spans="1:6" ht="14.25" customHeight="1">
      <c r="A95" s="272" t="s">
        <v>181</v>
      </c>
      <c r="B95" s="57">
        <v>113474</v>
      </c>
      <c r="C95" s="57">
        <v>54375</v>
      </c>
      <c r="D95" s="57">
        <v>81379</v>
      </c>
      <c r="E95" s="57">
        <v>38991</v>
      </c>
      <c r="F95" s="273" t="s">
        <v>182</v>
      </c>
    </row>
    <row r="96" spans="1:6" ht="14.25" customHeight="1">
      <c r="A96" s="272" t="s">
        <v>183</v>
      </c>
      <c r="B96" s="57">
        <v>15076</v>
      </c>
      <c r="C96" s="57">
        <v>7144</v>
      </c>
      <c r="D96" s="57">
        <v>9567</v>
      </c>
      <c r="E96" s="57">
        <v>4525</v>
      </c>
      <c r="F96" s="273" t="s">
        <v>184</v>
      </c>
    </row>
    <row r="97" spans="1:6" ht="14.25" customHeight="1">
      <c r="A97" s="272" t="s">
        <v>185</v>
      </c>
      <c r="B97" s="57">
        <v>20188</v>
      </c>
      <c r="C97" s="57">
        <v>9759</v>
      </c>
      <c r="D97" s="57">
        <v>12181</v>
      </c>
      <c r="E97" s="57">
        <v>5845</v>
      </c>
      <c r="F97" s="273" t="s">
        <v>186</v>
      </c>
    </row>
    <row r="98" spans="1:6" ht="14.25" customHeight="1">
      <c r="A98" s="100" t="s">
        <v>187</v>
      </c>
      <c r="B98" s="271">
        <f>SUM(B99:B102)</f>
        <v>46692</v>
      </c>
      <c r="C98" s="271">
        <f>SUM(C99:C102)</f>
        <v>22505</v>
      </c>
      <c r="D98" s="271">
        <f>SUM(D99:D102)</f>
        <v>16930</v>
      </c>
      <c r="E98" s="271">
        <f>SUM(E99:E102)</f>
        <v>8230</v>
      </c>
      <c r="F98" s="96" t="s">
        <v>188</v>
      </c>
    </row>
    <row r="99" spans="1:6" ht="14.25" customHeight="1">
      <c r="A99" s="272" t="s">
        <v>189</v>
      </c>
      <c r="B99" s="57">
        <v>3055</v>
      </c>
      <c r="C99" s="57">
        <v>1426</v>
      </c>
      <c r="D99" s="57">
        <v>528</v>
      </c>
      <c r="E99" s="57">
        <v>248</v>
      </c>
      <c r="F99" s="273" t="s">
        <v>190</v>
      </c>
    </row>
    <row r="100" spans="1:6" ht="14.25" customHeight="1">
      <c r="A100" s="272" t="s">
        <v>191</v>
      </c>
      <c r="B100" s="57">
        <v>20684</v>
      </c>
      <c r="C100" s="57">
        <v>9912</v>
      </c>
      <c r="D100" s="57">
        <v>6255</v>
      </c>
      <c r="E100" s="57">
        <v>3006</v>
      </c>
      <c r="F100" s="273" t="s">
        <v>192</v>
      </c>
    </row>
    <row r="101" spans="1:6" ht="14.25" customHeight="1">
      <c r="A101" s="272" t="s">
        <v>193</v>
      </c>
      <c r="B101" s="57">
        <v>13077</v>
      </c>
      <c r="C101" s="57">
        <v>6411</v>
      </c>
      <c r="D101" s="57">
        <v>9999</v>
      </c>
      <c r="E101" s="57">
        <v>4915</v>
      </c>
      <c r="F101" s="273" t="s">
        <v>194</v>
      </c>
    </row>
    <row r="102" spans="1:6" ht="14.25" customHeight="1">
      <c r="A102" s="272" t="s">
        <v>195</v>
      </c>
      <c r="B102" s="57">
        <v>9876</v>
      </c>
      <c r="C102" s="57">
        <v>4756</v>
      </c>
      <c r="D102" s="57">
        <v>148</v>
      </c>
      <c r="E102" s="57">
        <v>61</v>
      </c>
      <c r="F102" s="273" t="s">
        <v>196</v>
      </c>
    </row>
    <row r="103" spans="1:6" ht="14.25" customHeight="1">
      <c r="A103" s="87" t="s">
        <v>197</v>
      </c>
      <c r="B103" s="271">
        <f>SUM(B104:B107)</f>
        <v>37896</v>
      </c>
      <c r="C103" s="271">
        <f>SUM(C104:C107)</f>
        <v>18525</v>
      </c>
      <c r="D103" s="271">
        <f>SUM(D104:D107)</f>
        <v>887</v>
      </c>
      <c r="E103" s="271">
        <f>SUM(E104:E107)</f>
        <v>424</v>
      </c>
      <c r="F103" s="96" t="s">
        <v>198</v>
      </c>
    </row>
    <row r="104" spans="1:6" ht="14.25" customHeight="1">
      <c r="A104" s="272" t="s">
        <v>199</v>
      </c>
      <c r="B104" s="57">
        <v>6023</v>
      </c>
      <c r="C104" s="57">
        <v>2920</v>
      </c>
      <c r="D104" s="57">
        <v>0</v>
      </c>
      <c r="E104" s="57">
        <v>0</v>
      </c>
      <c r="F104" s="273" t="s">
        <v>200</v>
      </c>
    </row>
    <row r="105" spans="1:6" ht="15">
      <c r="A105" s="272" t="s">
        <v>201</v>
      </c>
      <c r="B105" s="57">
        <v>5499</v>
      </c>
      <c r="C105" s="57">
        <v>2707</v>
      </c>
      <c r="D105" s="57">
        <v>43</v>
      </c>
      <c r="E105" s="57">
        <v>16</v>
      </c>
      <c r="F105" s="273" t="s">
        <v>202</v>
      </c>
    </row>
    <row r="106" spans="1:6" ht="15">
      <c r="A106" s="272" t="s">
        <v>203</v>
      </c>
      <c r="B106" s="57">
        <v>24772</v>
      </c>
      <c r="C106" s="57">
        <v>12091</v>
      </c>
      <c r="D106" s="57">
        <v>314</v>
      </c>
      <c r="E106" s="57">
        <v>147</v>
      </c>
      <c r="F106" s="273" t="s">
        <v>204</v>
      </c>
    </row>
    <row r="107" spans="1:6" ht="15">
      <c r="A107" s="272" t="s">
        <v>205</v>
      </c>
      <c r="B107" s="57">
        <v>1602</v>
      </c>
      <c r="C107" s="57">
        <v>807</v>
      </c>
      <c r="D107" s="57">
        <v>530</v>
      </c>
      <c r="E107" s="57">
        <v>261</v>
      </c>
      <c r="F107" s="273" t="s">
        <v>206</v>
      </c>
    </row>
    <row r="108" spans="1:6" ht="14.25">
      <c r="A108" s="100" t="s">
        <v>207</v>
      </c>
      <c r="B108" s="271">
        <f>SUM(B109:B110)</f>
        <v>13984</v>
      </c>
      <c r="C108" s="271">
        <f>SUM(C109:C110)</f>
        <v>6759</v>
      </c>
      <c r="D108" s="271">
        <f>SUM(D109:D110)</f>
        <v>398</v>
      </c>
      <c r="E108" s="271">
        <f>SUM(E109:E110)</f>
        <v>185</v>
      </c>
      <c r="F108" s="96" t="s">
        <v>208</v>
      </c>
    </row>
    <row r="109" spans="1:6" ht="15">
      <c r="A109" s="101" t="s">
        <v>209</v>
      </c>
      <c r="B109" s="57">
        <v>322</v>
      </c>
      <c r="C109" s="57">
        <v>148</v>
      </c>
      <c r="D109" s="57">
        <v>322</v>
      </c>
      <c r="E109" s="57">
        <v>148</v>
      </c>
      <c r="F109" s="102" t="s">
        <v>210</v>
      </c>
    </row>
    <row r="110" spans="1:6" ht="15">
      <c r="A110" s="103" t="s">
        <v>211</v>
      </c>
      <c r="B110" s="57">
        <v>13662</v>
      </c>
      <c r="C110" s="57">
        <v>6611</v>
      </c>
      <c r="D110" s="57">
        <v>76</v>
      </c>
      <c r="E110" s="57">
        <v>37</v>
      </c>
      <c r="F110" s="102" t="s">
        <v>212</v>
      </c>
    </row>
    <row r="111" spans="1:6" ht="14.25">
      <c r="A111" s="276" t="s">
        <v>229</v>
      </c>
      <c r="B111" s="277">
        <f>'prim 10'!B47+'prim 10'!B39+'prim 10'!B29+'prim 10'!B20+'prim 10'!B11+'prim 10'!B108+'prim 10'!B103+'prim 10'!B98+'prim 10'!B91+'prim 10'!B85+'prim 10'!B76+'prim 10'!B66</f>
        <v>3874598</v>
      </c>
      <c r="C111" s="277">
        <f>'prim 10'!C47+'prim 10'!C39+'prim 10'!C29+'prim 10'!C20+'prim 10'!C11+'prim 10'!C108+'prim 10'!C103+'prim 10'!C98+'prim 10'!C91+'prim 10'!C85+'prim 10'!C76+'prim 10'!C66</f>
        <v>1859361</v>
      </c>
      <c r="D111" s="277">
        <f>'prim 10'!D47+'prim 10'!D39+'prim 10'!D29+'prim 10'!D20+'prim 10'!D11+'prim 10'!D108+'prim 10'!D103+'prim 10'!D98+'prim 10'!D91+'prim 10'!D85+'prim 10'!D76+'prim 10'!D66</f>
        <v>2130842</v>
      </c>
      <c r="E111" s="277">
        <f>'prim 10'!E47+'prim 10'!E39+'prim 10'!E29+'prim 10'!E20+'prim 10'!E11+'prim 10'!E108+'prim 10'!E103+'prim 10'!E98+'prim 10'!E91+'prim 10'!E85+'prim 10'!E76+'prim 10'!E66</f>
        <v>1017360</v>
      </c>
      <c r="F111" s="278" t="s">
        <v>17</v>
      </c>
    </row>
    <row r="112" spans="1:6" ht="14.25">
      <c r="A112" s="458"/>
      <c r="B112" s="310"/>
      <c r="C112" s="310"/>
      <c r="D112" s="310"/>
      <c r="E112" s="310"/>
      <c r="F112" s="278"/>
    </row>
    <row r="113" spans="1:6" ht="15.75">
      <c r="A113" s="458"/>
      <c r="B113" s="310"/>
      <c r="C113" s="310"/>
      <c r="D113" s="310"/>
      <c r="E113" s="310"/>
      <c r="F113" s="279"/>
    </row>
    <row r="114" spans="1:6" ht="15.75">
      <c r="A114" s="458"/>
      <c r="B114" s="310"/>
      <c r="C114" s="310"/>
      <c r="D114" s="310"/>
      <c r="E114" s="310"/>
      <c r="F114" s="279"/>
    </row>
    <row r="115" spans="1:6" ht="15.75">
      <c r="A115" s="458"/>
      <c r="B115" s="310"/>
      <c r="C115" s="310"/>
      <c r="D115" s="310"/>
      <c r="E115" s="310"/>
      <c r="F115" s="279"/>
    </row>
    <row r="116" spans="1:6">
      <c r="A116" s="34" t="s">
        <v>2051</v>
      </c>
      <c r="B116" s="461"/>
      <c r="C116" s="461"/>
      <c r="D116" s="207"/>
      <c r="E116" s="392"/>
      <c r="F116" s="35" t="s">
        <v>2050</v>
      </c>
    </row>
    <row r="117" spans="1:6" ht="15.75">
      <c r="A117" s="458"/>
      <c r="B117" s="310"/>
      <c r="C117" s="310"/>
      <c r="D117" s="310"/>
      <c r="E117" s="310"/>
      <c r="F117" s="279"/>
    </row>
    <row r="118" spans="1:6" ht="15.75">
      <c r="A118" s="458"/>
      <c r="B118" s="310"/>
      <c r="C118" s="310"/>
      <c r="D118" s="310"/>
      <c r="E118" s="310"/>
      <c r="F118" s="279"/>
    </row>
    <row r="119" spans="1:6" ht="15.75">
      <c r="A119" s="459"/>
      <c r="B119" s="310"/>
      <c r="C119" s="310"/>
      <c r="D119" s="310"/>
      <c r="E119" s="310"/>
      <c r="F119" s="460"/>
    </row>
    <row r="120" spans="1:6" ht="15.75">
      <c r="A120" s="459"/>
      <c r="B120" s="310"/>
      <c r="C120" s="310"/>
      <c r="D120" s="310"/>
      <c r="E120" s="310"/>
      <c r="F120" s="460"/>
    </row>
    <row r="121" spans="1:6" ht="15.75">
      <c r="A121" s="459"/>
      <c r="B121" s="310"/>
      <c r="C121" s="310"/>
      <c r="D121" s="310"/>
      <c r="E121" s="310"/>
      <c r="F121" s="460"/>
    </row>
    <row r="123" spans="1:6" ht="15.75">
      <c r="A123" s="459"/>
      <c r="B123" s="310"/>
      <c r="C123" s="310"/>
      <c r="D123" s="310"/>
      <c r="E123" s="310"/>
      <c r="F123" s="460"/>
    </row>
  </sheetData>
  <mergeCells count="7">
    <mergeCell ref="B62:C62"/>
    <mergeCell ref="D62:E62"/>
    <mergeCell ref="D6:E6"/>
    <mergeCell ref="B7:C7"/>
    <mergeCell ref="D7:E7"/>
    <mergeCell ref="E59:F59"/>
    <mergeCell ref="D61:E61"/>
  </mergeCells>
  <pageMargins left="0.78740157480314965" right="0.601562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L150"/>
  <sheetViews>
    <sheetView showGridLines="0" topLeftCell="A13" zoomScalePageLayoutView="70" workbookViewId="0">
      <selection activeCell="B8" sqref="B8"/>
    </sheetView>
  </sheetViews>
  <sheetFormatPr baseColWidth="10" defaultColWidth="11.42578125" defaultRowHeight="12.75"/>
  <cols>
    <col min="1" max="1" width="22.7109375" style="416" customWidth="1"/>
    <col min="2" max="5" width="14.7109375" style="464" customWidth="1"/>
    <col min="6" max="6" width="24.7109375" style="464" customWidth="1"/>
    <col min="7" max="7" width="10.7109375" style="416" customWidth="1"/>
    <col min="8" max="11" width="14.7109375" style="416" customWidth="1"/>
    <col min="12" max="12" width="20.28515625" style="416" customWidth="1"/>
    <col min="13" max="16384" width="11.42578125" style="416"/>
  </cols>
  <sheetData>
    <row r="1" spans="1:12" ht="24.75" customHeight="1">
      <c r="A1" s="463" t="s">
        <v>233</v>
      </c>
      <c r="E1" s="2547" t="s">
        <v>234</v>
      </c>
      <c r="F1" s="2547"/>
      <c r="L1" s="465"/>
    </row>
    <row r="2" spans="1:12" ht="18.95" customHeight="1">
      <c r="F2" s="466"/>
    </row>
    <row r="3" spans="1:12" ht="18.95" customHeight="1">
      <c r="A3" s="467" t="s">
        <v>358</v>
      </c>
      <c r="E3" s="2548" t="s">
        <v>359</v>
      </c>
      <c r="F3" s="2548"/>
      <c r="H3" s="464"/>
      <c r="L3" s="468"/>
    </row>
    <row r="4" spans="1:12" ht="18.95" customHeight="1">
      <c r="A4" s="469" t="s">
        <v>360</v>
      </c>
      <c r="F4" s="470" t="s">
        <v>361</v>
      </c>
    </row>
    <row r="5" spans="1:12" ht="18.95" customHeight="1">
      <c r="C5" s="471"/>
      <c r="D5" s="472"/>
      <c r="E5" s="471"/>
      <c r="F5" s="466"/>
    </row>
    <row r="6" spans="1:12" ht="16.5" customHeight="1">
      <c r="B6" s="2549" t="s">
        <v>2044</v>
      </c>
      <c r="C6" s="2549"/>
      <c r="D6" s="2550" t="s">
        <v>1902</v>
      </c>
      <c r="E6" s="2550"/>
      <c r="F6" s="466"/>
    </row>
    <row r="7" spans="1:12" ht="32.25" customHeight="1">
      <c r="B7" s="2551" t="s">
        <v>1901</v>
      </c>
      <c r="C7" s="2551"/>
      <c r="D7" s="2552" t="s">
        <v>1894</v>
      </c>
      <c r="E7" s="2552"/>
      <c r="G7" s="473"/>
      <c r="H7" s="474"/>
      <c r="I7" s="475"/>
      <c r="J7" s="474"/>
      <c r="K7" s="475"/>
    </row>
    <row r="8" spans="1:12" ht="23.25" customHeight="1">
      <c r="A8" s="476" t="s">
        <v>323</v>
      </c>
      <c r="B8" s="827" t="str">
        <f>LEFT(C8,4)+1&amp;"-"&amp;RIGHT(C8,4)+1</f>
        <v>2021-2022</v>
      </c>
      <c r="C8" s="477" t="s">
        <v>1928</v>
      </c>
      <c r="D8" s="827" t="str">
        <f>LEFT(E8,4)+1&amp;"-"&amp;RIGHT(E8,4)+1</f>
        <v>2021-2022</v>
      </c>
      <c r="E8" s="477" t="s">
        <v>1928</v>
      </c>
      <c r="F8" s="478" t="s">
        <v>324</v>
      </c>
      <c r="G8" s="479"/>
      <c r="H8" s="480"/>
      <c r="I8" s="479"/>
    </row>
    <row r="9" spans="1:12" ht="9" customHeight="1">
      <c r="F9" s="481"/>
    </row>
    <row r="10" spans="1:12" ht="20.100000000000001" customHeight="1">
      <c r="A10" s="482" t="s">
        <v>363</v>
      </c>
      <c r="B10" s="934">
        <v>498804</v>
      </c>
      <c r="C10" s="934">
        <v>498807</v>
      </c>
      <c r="D10" s="934">
        <v>277963</v>
      </c>
      <c r="E10" s="934">
        <v>269756</v>
      </c>
      <c r="F10" s="483" t="s">
        <v>364</v>
      </c>
      <c r="G10" s="179"/>
      <c r="H10" s="484"/>
      <c r="I10" s="484"/>
      <c r="J10" s="484"/>
    </row>
    <row r="11" spans="1:12" ht="20.100000000000001" customHeight="1">
      <c r="A11" s="485" t="s">
        <v>365</v>
      </c>
      <c r="B11" s="934">
        <v>101186</v>
      </c>
      <c r="C11" s="934">
        <v>89346</v>
      </c>
      <c r="D11" s="934">
        <v>56305</v>
      </c>
      <c r="E11" s="934">
        <v>47548</v>
      </c>
      <c r="F11" s="483" t="s">
        <v>366</v>
      </c>
      <c r="G11" s="179"/>
      <c r="H11" s="484"/>
      <c r="I11" s="484"/>
      <c r="J11" s="484"/>
    </row>
    <row r="12" spans="1:12" ht="20.100000000000001" customHeight="1">
      <c r="A12" s="485" t="s">
        <v>367</v>
      </c>
      <c r="B12" s="934">
        <v>7134</v>
      </c>
      <c r="C12" s="934">
        <v>3780</v>
      </c>
      <c r="D12" s="934">
        <v>4600</v>
      </c>
      <c r="E12" s="934">
        <v>2448</v>
      </c>
      <c r="F12" s="483" t="s">
        <v>368</v>
      </c>
      <c r="G12" s="179"/>
      <c r="H12" s="484"/>
      <c r="I12" s="484"/>
      <c r="J12" s="484"/>
    </row>
    <row r="13" spans="1:12" ht="20.100000000000001" customHeight="1">
      <c r="A13" s="482" t="s">
        <v>369</v>
      </c>
      <c r="B13" s="934">
        <v>3883</v>
      </c>
      <c r="C13" s="934">
        <v>2259</v>
      </c>
      <c r="D13" s="934">
        <v>2547</v>
      </c>
      <c r="E13" s="934">
        <v>1560</v>
      </c>
      <c r="F13" s="483" t="s">
        <v>370</v>
      </c>
      <c r="G13" s="179"/>
      <c r="H13" s="484"/>
      <c r="I13" s="484"/>
      <c r="J13" s="484"/>
    </row>
    <row r="14" spans="1:12" ht="24.75" customHeight="1">
      <c r="A14" s="486" t="s">
        <v>16</v>
      </c>
      <c r="B14" s="487">
        <v>611007</v>
      </c>
      <c r="C14" s="487">
        <f>SUM(C10:C13)</f>
        <v>594192</v>
      </c>
      <c r="D14" s="487">
        <v>341415</v>
      </c>
      <c r="E14" s="487">
        <f>SUM(E10:E13)</f>
        <v>321312</v>
      </c>
      <c r="F14" s="488" t="s">
        <v>17</v>
      </c>
      <c r="G14" s="422"/>
      <c r="H14" s="489"/>
      <c r="I14" s="489"/>
      <c r="J14" s="489"/>
    </row>
    <row r="15" spans="1:12" ht="14.25">
      <c r="C15" s="186"/>
      <c r="E15" s="186"/>
      <c r="F15" s="478"/>
      <c r="G15" s="179"/>
      <c r="H15" s="484"/>
      <c r="I15" s="484"/>
      <c r="J15" s="484"/>
    </row>
    <row r="16" spans="1:12" ht="15">
      <c r="C16" s="186"/>
      <c r="E16" s="186"/>
      <c r="F16" s="481"/>
      <c r="G16" s="179"/>
      <c r="H16" s="484"/>
      <c r="I16" s="484"/>
      <c r="J16" s="484"/>
    </row>
    <row r="17" spans="1:10" ht="23.85" customHeight="1">
      <c r="A17" s="476" t="s">
        <v>10</v>
      </c>
      <c r="C17" s="186"/>
      <c r="E17" s="186"/>
      <c r="F17" s="490" t="s">
        <v>11</v>
      </c>
      <c r="G17" s="422"/>
      <c r="H17" s="484"/>
      <c r="I17" s="484"/>
      <c r="J17" s="484"/>
    </row>
    <row r="18" spans="1:10" ht="9" customHeight="1">
      <c r="F18" s="481"/>
      <c r="G18" s="179"/>
      <c r="H18" s="484"/>
      <c r="I18" s="484"/>
      <c r="J18" s="484"/>
    </row>
    <row r="19" spans="1:10" ht="20.100000000000001" customHeight="1">
      <c r="A19" s="482" t="s">
        <v>363</v>
      </c>
      <c r="B19" s="934">
        <v>246353</v>
      </c>
      <c r="C19" s="934">
        <v>244590</v>
      </c>
      <c r="D19" s="934">
        <v>136477</v>
      </c>
      <c r="E19" s="934">
        <v>131358</v>
      </c>
      <c r="F19" s="483" t="s">
        <v>364</v>
      </c>
      <c r="G19" s="179"/>
      <c r="H19" s="484"/>
      <c r="I19" s="484"/>
      <c r="J19" s="484"/>
    </row>
    <row r="20" spans="1:10" ht="20.100000000000001" customHeight="1">
      <c r="A20" s="485" t="s">
        <v>365</v>
      </c>
      <c r="B20" s="934">
        <v>49435</v>
      </c>
      <c r="C20" s="934">
        <v>42687</v>
      </c>
      <c r="D20" s="934">
        <v>27742</v>
      </c>
      <c r="E20" s="934">
        <v>22991</v>
      </c>
      <c r="F20" s="483" t="s">
        <v>366</v>
      </c>
      <c r="G20" s="179"/>
      <c r="H20" s="484"/>
      <c r="I20" s="484"/>
      <c r="J20" s="484"/>
    </row>
    <row r="21" spans="1:10" ht="20.100000000000001" customHeight="1">
      <c r="A21" s="485" t="s">
        <v>367</v>
      </c>
      <c r="B21" s="934">
        <v>3495</v>
      </c>
      <c r="C21" s="934">
        <v>1758</v>
      </c>
      <c r="D21" s="934">
        <v>2337</v>
      </c>
      <c r="E21" s="934">
        <v>1174</v>
      </c>
      <c r="F21" s="483" t="s">
        <v>368</v>
      </c>
      <c r="G21" s="179"/>
      <c r="H21" s="484"/>
      <c r="I21" s="484"/>
      <c r="J21" s="484"/>
    </row>
    <row r="22" spans="1:10" ht="20.100000000000001" customHeight="1">
      <c r="A22" s="482" t="s">
        <v>369</v>
      </c>
      <c r="B22" s="934">
        <v>1952</v>
      </c>
      <c r="C22" s="934">
        <v>1037</v>
      </c>
      <c r="D22" s="934">
        <v>1347</v>
      </c>
      <c r="E22" s="934">
        <v>752</v>
      </c>
      <c r="F22" s="483" t="s">
        <v>370</v>
      </c>
      <c r="G22" s="422"/>
      <c r="H22" s="489"/>
      <c r="I22" s="489"/>
      <c r="J22" s="489"/>
    </row>
    <row r="23" spans="1:10" ht="24.75" customHeight="1">
      <c r="A23" s="486" t="s">
        <v>16</v>
      </c>
      <c r="B23" s="487">
        <v>301235</v>
      </c>
      <c r="C23" s="487">
        <f>SUM(C19:C22)</f>
        <v>290072</v>
      </c>
      <c r="D23" s="487">
        <v>167903</v>
      </c>
      <c r="E23" s="487">
        <f>SUM(E19:E22)</f>
        <v>156275</v>
      </c>
      <c r="F23" s="488" t="s">
        <v>17</v>
      </c>
    </row>
    <row r="24" spans="1:10">
      <c r="F24" s="466"/>
    </row>
    <row r="25" spans="1:10">
      <c r="F25" s="466"/>
    </row>
    <row r="26" spans="1:10">
      <c r="F26" s="466"/>
    </row>
    <row r="27" spans="1:10" ht="15" customHeight="1">
      <c r="F27" s="466"/>
    </row>
    <row r="28" spans="1:10">
      <c r="F28" s="466"/>
    </row>
    <row r="29" spans="1:10">
      <c r="F29" s="466"/>
    </row>
    <row r="30" spans="1:10">
      <c r="F30" s="466"/>
    </row>
    <row r="31" spans="1:10">
      <c r="F31" s="466"/>
    </row>
    <row r="32" spans="1:10">
      <c r="F32" s="466"/>
    </row>
    <row r="33" spans="6:6" s="416" customFormat="1">
      <c r="F33" s="466"/>
    </row>
    <row r="34" spans="6:6" s="416" customFormat="1">
      <c r="F34" s="466"/>
    </row>
    <row r="35" spans="6:6" s="416" customFormat="1">
      <c r="F35" s="466"/>
    </row>
    <row r="36" spans="6:6" s="416" customFormat="1">
      <c r="F36" s="466"/>
    </row>
    <row r="37" spans="6:6" s="416" customFormat="1">
      <c r="F37" s="466"/>
    </row>
    <row r="38" spans="6:6" s="416" customFormat="1" ht="15" customHeight="1">
      <c r="F38" s="466"/>
    </row>
    <row r="39" spans="6:6" s="416" customFormat="1" ht="15" customHeight="1">
      <c r="F39" s="466"/>
    </row>
    <row r="40" spans="6:6" s="416" customFormat="1" ht="15" customHeight="1">
      <c r="F40" s="466"/>
    </row>
    <row r="41" spans="6:6" s="416" customFormat="1" ht="15" customHeight="1">
      <c r="F41" s="466"/>
    </row>
    <row r="42" spans="6:6" s="416" customFormat="1" ht="15" customHeight="1">
      <c r="F42" s="466"/>
    </row>
    <row r="43" spans="6:6" s="416" customFormat="1" ht="15" customHeight="1">
      <c r="F43" s="466"/>
    </row>
    <row r="44" spans="6:6" s="416" customFormat="1" ht="15" customHeight="1">
      <c r="F44" s="466"/>
    </row>
    <row r="45" spans="6:6" s="416" customFormat="1" ht="15" customHeight="1">
      <c r="F45" s="466"/>
    </row>
    <row r="46" spans="6:6" s="416" customFormat="1" ht="15" customHeight="1">
      <c r="F46" s="466"/>
    </row>
    <row r="47" spans="6:6" s="416" customFormat="1">
      <c r="F47" s="466"/>
    </row>
    <row r="48" spans="6:6" s="416" customFormat="1">
      <c r="F48" s="466"/>
    </row>
    <row r="49" spans="1:6">
      <c r="F49" s="466"/>
    </row>
    <row r="50" spans="1:6">
      <c r="F50" s="466"/>
    </row>
    <row r="51" spans="1:6" ht="12.75" customHeight="1">
      <c r="F51" s="466"/>
    </row>
    <row r="52" spans="1:6" ht="15" customHeight="1">
      <c r="F52" s="466"/>
    </row>
    <row r="53" spans="1:6" ht="12.75" customHeight="1">
      <c r="F53" s="466"/>
    </row>
    <row r="54" spans="1:6" ht="12.75" customHeight="1">
      <c r="F54" s="466"/>
    </row>
    <row r="55" spans="1:6" ht="12.75" customHeight="1">
      <c r="F55" s="466"/>
    </row>
    <row r="56" spans="1:6" ht="12.75" customHeight="1">
      <c r="F56" s="466"/>
    </row>
    <row r="57" spans="1:6" ht="12.75" customHeight="1">
      <c r="F57" s="466"/>
    </row>
    <row r="58" spans="1:6" ht="12.75" customHeight="1">
      <c r="F58" s="466"/>
    </row>
    <row r="59" spans="1:6" ht="12.75" customHeight="1">
      <c r="A59" s="34" t="s">
        <v>2051</v>
      </c>
      <c r="B59" s="34"/>
      <c r="C59" s="34"/>
      <c r="D59" s="418"/>
      <c r="E59" s="197"/>
      <c r="F59" s="35" t="s">
        <v>2050</v>
      </c>
    </row>
    <row r="60" spans="1:6" ht="12.75" customHeight="1">
      <c r="A60" s="199"/>
      <c r="F60" s="416"/>
    </row>
    <row r="61" spans="1:6" ht="12.75" customHeight="1">
      <c r="A61" s="2546"/>
      <c r="B61" s="2546"/>
      <c r="C61" s="2546"/>
      <c r="D61" s="2546"/>
      <c r="E61" s="2546"/>
      <c r="F61" s="2546"/>
    </row>
    <row r="62" spans="1:6" ht="12.75" customHeight="1"/>
    <row r="63" spans="1:6" ht="12.75" customHeight="1"/>
    <row r="64" spans="1:6" ht="12.75" customHeight="1"/>
    <row r="65" ht="13.5" customHeight="1"/>
    <row r="66" ht="13.5" customHeight="1"/>
    <row r="82" spans="1:12" ht="15.75">
      <c r="A82" s="491"/>
    </row>
    <row r="84" spans="1:12" ht="14.25">
      <c r="A84" s="492"/>
    </row>
    <row r="85" spans="1:12" ht="14.25">
      <c r="A85" s="492"/>
    </row>
    <row r="86" spans="1:12" ht="14.25">
      <c r="A86" s="492"/>
    </row>
    <row r="87" spans="1:12" ht="14.25">
      <c r="A87" s="492"/>
    </row>
    <row r="88" spans="1:12" ht="14.25">
      <c r="A88" s="492"/>
    </row>
    <row r="89" spans="1:12" ht="14.25">
      <c r="A89" s="492"/>
    </row>
    <row r="90" spans="1:12" ht="14.25">
      <c r="A90" s="492"/>
    </row>
    <row r="95" spans="1:12" ht="20.25">
      <c r="A95" s="469"/>
      <c r="L95" s="468"/>
    </row>
    <row r="98" spans="1:12" ht="15">
      <c r="A98" s="493"/>
      <c r="B98" s="494"/>
      <c r="C98" s="494"/>
      <c r="D98" s="494"/>
      <c r="E98" s="494"/>
      <c r="F98" s="494"/>
      <c r="G98" s="495"/>
      <c r="H98" s="495"/>
      <c r="I98" s="495"/>
      <c r="J98" s="496"/>
      <c r="K98" s="495"/>
      <c r="L98" s="493"/>
    </row>
    <row r="99" spans="1:12" ht="14.25">
      <c r="A99" s="493"/>
      <c r="B99" s="494"/>
      <c r="C99" s="494"/>
      <c r="D99" s="494"/>
      <c r="E99" s="494"/>
      <c r="F99" s="494"/>
    </row>
    <row r="100" spans="1:12" ht="15.95" customHeight="1">
      <c r="A100" s="497"/>
      <c r="B100" s="495"/>
      <c r="C100" s="495"/>
      <c r="D100" s="495"/>
      <c r="E100" s="495"/>
      <c r="F100" s="495"/>
      <c r="L100" s="495"/>
    </row>
    <row r="101" spans="1:12" ht="15.95" customHeight="1">
      <c r="A101" s="497"/>
      <c r="B101" s="495"/>
      <c r="C101" s="495"/>
      <c r="D101" s="495"/>
      <c r="E101" s="495"/>
      <c r="F101" s="495"/>
      <c r="L101" s="495"/>
    </row>
    <row r="102" spans="1:12" ht="15.95" customHeight="1">
      <c r="A102" s="497"/>
      <c r="B102" s="495"/>
      <c r="C102" s="495"/>
      <c r="D102" s="495"/>
      <c r="E102" s="495"/>
      <c r="F102" s="495"/>
      <c r="L102" s="495"/>
    </row>
    <row r="103" spans="1:12" ht="15.95" customHeight="1">
      <c r="A103" s="497"/>
      <c r="B103" s="495"/>
      <c r="C103" s="495"/>
      <c r="D103" s="495"/>
      <c r="E103" s="495"/>
      <c r="F103" s="495"/>
      <c r="L103" s="495"/>
    </row>
    <row r="104" spans="1:12" ht="15.95" customHeight="1">
      <c r="A104" s="497"/>
      <c r="B104" s="495"/>
      <c r="C104" s="495"/>
      <c r="D104" s="495"/>
      <c r="E104" s="495"/>
      <c r="F104" s="495"/>
      <c r="L104" s="495"/>
    </row>
    <row r="105" spans="1:12" ht="15.95" customHeight="1">
      <c r="A105" s="497"/>
      <c r="B105" s="495"/>
      <c r="C105" s="495"/>
      <c r="D105" s="495"/>
      <c r="E105" s="495"/>
      <c r="F105" s="495"/>
      <c r="L105" s="496"/>
    </row>
    <row r="106" spans="1:12" ht="15.95" customHeight="1">
      <c r="A106" s="497"/>
      <c r="B106" s="495"/>
      <c r="C106" s="495"/>
      <c r="D106" s="495"/>
      <c r="E106" s="495"/>
      <c r="F106" s="495"/>
      <c r="L106" s="496"/>
    </row>
    <row r="107" spans="1:12" ht="15.95" customHeight="1">
      <c r="A107" s="497"/>
      <c r="B107" s="495"/>
      <c r="C107" s="495"/>
      <c r="D107" s="495"/>
      <c r="E107" s="495"/>
      <c r="F107" s="495"/>
      <c r="L107" s="496"/>
    </row>
    <row r="108" spans="1:12" ht="15.95" customHeight="1">
      <c r="A108" s="497"/>
      <c r="B108" s="495"/>
      <c r="C108" s="495"/>
      <c r="D108" s="495"/>
      <c r="E108" s="495"/>
      <c r="F108" s="495"/>
      <c r="L108" s="496"/>
    </row>
    <row r="109" spans="1:12" ht="15.95" customHeight="1">
      <c r="A109" s="497"/>
      <c r="B109" s="495"/>
      <c r="C109" s="495"/>
      <c r="D109" s="495"/>
      <c r="E109" s="495"/>
      <c r="F109" s="495"/>
      <c r="L109" s="496"/>
    </row>
    <row r="110" spans="1:12" ht="15.95" customHeight="1">
      <c r="A110" s="497"/>
      <c r="B110" s="495"/>
      <c r="C110" s="495"/>
      <c r="D110" s="495"/>
      <c r="E110" s="495"/>
      <c r="F110" s="495"/>
      <c r="L110" s="496"/>
    </row>
    <row r="111" spans="1:12" ht="15.95" customHeight="1">
      <c r="A111" s="497"/>
      <c r="B111" s="495"/>
      <c r="C111" s="495"/>
      <c r="D111" s="495"/>
      <c r="E111" s="495"/>
      <c r="F111" s="495"/>
      <c r="L111" s="496"/>
    </row>
    <row r="112" spans="1:12" ht="15.95" customHeight="1">
      <c r="A112" s="493"/>
      <c r="B112" s="495"/>
      <c r="C112" s="495"/>
      <c r="D112" s="495"/>
      <c r="E112" s="495"/>
      <c r="F112" s="495"/>
      <c r="L112" s="493"/>
    </row>
    <row r="113" spans="1:12" ht="15.95" customHeight="1">
      <c r="A113" s="497"/>
      <c r="B113" s="495"/>
      <c r="C113" s="495"/>
      <c r="D113" s="495"/>
      <c r="E113" s="495"/>
      <c r="F113" s="495"/>
    </row>
    <row r="114" spans="1:12" ht="15.95" customHeight="1">
      <c r="A114" s="497"/>
      <c r="B114" s="495"/>
      <c r="C114" s="495"/>
      <c r="D114" s="495"/>
      <c r="E114" s="495"/>
      <c r="F114" s="495"/>
    </row>
    <row r="115" spans="1:12" ht="15.95" customHeight="1">
      <c r="A115" s="493"/>
      <c r="B115" s="495"/>
      <c r="C115" s="495"/>
      <c r="D115" s="495"/>
      <c r="E115" s="495"/>
      <c r="F115" s="495"/>
      <c r="L115" s="493"/>
    </row>
    <row r="116" spans="1:12" ht="15">
      <c r="A116" s="497"/>
      <c r="B116" s="495"/>
      <c r="C116" s="495"/>
      <c r="D116" s="495"/>
      <c r="E116" s="495"/>
      <c r="F116" s="495"/>
    </row>
    <row r="117" spans="1:12" ht="15.95" customHeight="1">
      <c r="A117" s="497"/>
      <c r="B117" s="495"/>
      <c r="C117" s="495"/>
      <c r="D117" s="495"/>
      <c r="E117" s="495"/>
      <c r="F117" s="495"/>
      <c r="L117" s="495"/>
    </row>
    <row r="118" spans="1:12" ht="15.95" customHeight="1">
      <c r="A118" s="497"/>
      <c r="B118" s="495"/>
      <c r="C118" s="495"/>
      <c r="D118" s="495"/>
      <c r="E118" s="495"/>
      <c r="F118" s="495"/>
      <c r="L118" s="495"/>
    </row>
    <row r="119" spans="1:12" ht="15.95" customHeight="1">
      <c r="A119" s="497"/>
      <c r="B119" s="495"/>
      <c r="C119" s="495"/>
      <c r="D119" s="495"/>
      <c r="E119" s="495"/>
      <c r="F119" s="495"/>
      <c r="L119" s="495"/>
    </row>
    <row r="120" spans="1:12" ht="15.95" customHeight="1">
      <c r="A120" s="497"/>
      <c r="B120" s="495"/>
      <c r="C120" s="495"/>
      <c r="D120" s="495"/>
      <c r="E120" s="495"/>
      <c r="F120" s="495"/>
      <c r="L120" s="495"/>
    </row>
    <row r="121" spans="1:12" ht="15.95" customHeight="1">
      <c r="A121" s="497"/>
      <c r="B121" s="495"/>
      <c r="C121" s="495"/>
      <c r="D121" s="495"/>
      <c r="E121" s="495"/>
      <c r="F121" s="495"/>
      <c r="L121" s="495"/>
    </row>
    <row r="122" spans="1:12" ht="15.95" customHeight="1">
      <c r="A122" s="497"/>
      <c r="B122" s="495"/>
      <c r="C122" s="495"/>
      <c r="D122" s="495"/>
      <c r="E122" s="495"/>
      <c r="F122" s="495"/>
      <c r="L122" s="496"/>
    </row>
    <row r="123" spans="1:12" ht="15.95" customHeight="1">
      <c r="A123" s="497"/>
      <c r="B123" s="495"/>
      <c r="C123" s="495"/>
      <c r="D123" s="495"/>
      <c r="E123" s="495"/>
      <c r="F123" s="495"/>
      <c r="L123" s="496"/>
    </row>
    <row r="124" spans="1:12" ht="15.95" customHeight="1">
      <c r="A124" s="497"/>
      <c r="B124" s="495"/>
      <c r="C124" s="495"/>
      <c r="D124" s="495"/>
      <c r="E124" s="495"/>
      <c r="F124" s="495"/>
      <c r="L124" s="496"/>
    </row>
    <row r="125" spans="1:12" ht="15.95" customHeight="1">
      <c r="A125" s="497"/>
      <c r="B125" s="495"/>
      <c r="C125" s="495"/>
      <c r="D125" s="495"/>
      <c r="E125" s="495"/>
      <c r="F125" s="495"/>
      <c r="L125" s="496"/>
    </row>
    <row r="126" spans="1:12" ht="15.95" customHeight="1">
      <c r="A126" s="497"/>
      <c r="B126" s="495"/>
      <c r="C126" s="495"/>
      <c r="D126" s="495"/>
      <c r="E126" s="495"/>
      <c r="F126" s="495"/>
      <c r="L126" s="496"/>
    </row>
    <row r="127" spans="1:12" ht="15.95" customHeight="1">
      <c r="A127" s="497"/>
      <c r="B127" s="495"/>
      <c r="C127" s="495"/>
      <c r="D127" s="495"/>
      <c r="E127" s="495"/>
      <c r="F127" s="495"/>
      <c r="L127" s="496"/>
    </row>
    <row r="128" spans="1:12" ht="15.95" customHeight="1">
      <c r="A128" s="497"/>
      <c r="B128" s="495"/>
      <c r="C128" s="495"/>
      <c r="D128" s="495"/>
      <c r="E128" s="495"/>
      <c r="F128" s="495"/>
      <c r="L128" s="496"/>
    </row>
    <row r="129" spans="1:12" ht="15.95" customHeight="1">
      <c r="A129" s="493"/>
      <c r="B129" s="495"/>
      <c r="C129" s="495"/>
      <c r="D129" s="495"/>
      <c r="E129" s="495"/>
      <c r="F129" s="495"/>
      <c r="L129" s="493"/>
    </row>
    <row r="130" spans="1:12" ht="15.95" customHeight="1">
      <c r="A130" s="497"/>
      <c r="B130" s="495"/>
      <c r="C130" s="495"/>
      <c r="D130" s="495"/>
      <c r="E130" s="495"/>
      <c r="F130" s="495"/>
    </row>
    <row r="131" spans="1:12" ht="15.95" customHeight="1">
      <c r="A131" s="497"/>
      <c r="B131" s="495"/>
      <c r="C131" s="495"/>
      <c r="D131" s="495"/>
      <c r="E131" s="495"/>
      <c r="F131" s="495"/>
    </row>
    <row r="132" spans="1:12">
      <c r="A132" s="498"/>
    </row>
    <row r="133" spans="1:12" ht="15.95" customHeight="1">
      <c r="A133" s="497"/>
      <c r="B133" s="495"/>
      <c r="C133" s="495"/>
      <c r="D133" s="495"/>
      <c r="E133" s="495"/>
      <c r="F133" s="495"/>
    </row>
    <row r="134" spans="1:12" ht="15.95" customHeight="1">
      <c r="A134" s="497"/>
      <c r="B134" s="495"/>
      <c r="C134" s="495"/>
      <c r="D134" s="495"/>
      <c r="E134" s="495"/>
      <c r="F134" s="495"/>
    </row>
    <row r="135" spans="1:12" ht="15.95" customHeight="1">
      <c r="A135" s="497"/>
      <c r="B135" s="495"/>
      <c r="C135" s="495"/>
      <c r="D135" s="495"/>
      <c r="E135" s="495"/>
      <c r="F135" s="495"/>
    </row>
    <row r="136" spans="1:12" ht="15.95" customHeight="1">
      <c r="A136" s="497"/>
      <c r="B136" s="495"/>
      <c r="C136" s="495"/>
      <c r="D136" s="495"/>
      <c r="E136" s="495"/>
      <c r="F136" s="495"/>
    </row>
    <row r="137" spans="1:12" ht="15.95" customHeight="1">
      <c r="A137" s="497"/>
      <c r="B137" s="495"/>
      <c r="C137" s="495"/>
      <c r="D137" s="495"/>
      <c r="E137" s="495"/>
      <c r="F137" s="495"/>
    </row>
    <row r="138" spans="1:12" ht="15.95" customHeight="1">
      <c r="A138" s="497"/>
      <c r="B138" s="495"/>
      <c r="C138" s="495"/>
      <c r="D138" s="495"/>
      <c r="E138" s="495"/>
      <c r="F138" s="495"/>
    </row>
    <row r="139" spans="1:12">
      <c r="F139" s="416"/>
    </row>
    <row r="140" spans="1:12" ht="15.95" customHeight="1">
      <c r="A140" s="497"/>
      <c r="B140" s="495"/>
      <c r="C140" s="495"/>
      <c r="D140" s="495"/>
      <c r="E140" s="495"/>
      <c r="F140" s="495"/>
    </row>
    <row r="141" spans="1:12" ht="15.95" customHeight="1">
      <c r="A141" s="497"/>
      <c r="B141" s="495"/>
      <c r="C141" s="495"/>
      <c r="D141" s="495"/>
      <c r="E141" s="495"/>
      <c r="F141" s="495"/>
    </row>
    <row r="142" spans="1:12" ht="15.95" customHeight="1">
      <c r="A142" s="497"/>
      <c r="B142" s="495"/>
      <c r="C142" s="495"/>
      <c r="D142" s="495"/>
      <c r="E142" s="495"/>
      <c r="F142" s="495"/>
    </row>
    <row r="143" spans="1:12" ht="15.95" customHeight="1">
      <c r="A143" s="497"/>
      <c r="B143" s="495"/>
      <c r="C143" s="495"/>
      <c r="D143" s="495"/>
      <c r="E143" s="495"/>
      <c r="F143" s="495"/>
    </row>
    <row r="144" spans="1:12" ht="15.95" customHeight="1">
      <c r="A144" s="497"/>
      <c r="B144" s="495"/>
      <c r="C144" s="495"/>
      <c r="D144" s="495"/>
      <c r="E144" s="495"/>
      <c r="F144" s="495"/>
    </row>
    <row r="145" spans="1:6" ht="15.95" customHeight="1">
      <c r="A145" s="497"/>
      <c r="B145" s="495"/>
      <c r="C145" s="495"/>
      <c r="D145" s="495"/>
      <c r="E145" s="495"/>
      <c r="F145" s="495"/>
    </row>
    <row r="146" spans="1:6" ht="15.95" customHeight="1">
      <c r="A146" s="497"/>
      <c r="B146" s="495"/>
      <c r="C146" s="495"/>
      <c r="D146" s="495"/>
      <c r="E146" s="495"/>
      <c r="F146" s="495"/>
    </row>
    <row r="147" spans="1:6" ht="15.95" customHeight="1">
      <c r="A147" s="497"/>
      <c r="B147" s="495"/>
      <c r="C147" s="495"/>
      <c r="D147" s="495"/>
      <c r="E147" s="495"/>
      <c r="F147" s="495"/>
    </row>
    <row r="148" spans="1:6" ht="15.95" customHeight="1">
      <c r="A148" s="497"/>
      <c r="B148" s="495"/>
      <c r="C148" s="495"/>
      <c r="D148" s="495"/>
      <c r="E148" s="495"/>
      <c r="F148" s="495"/>
    </row>
    <row r="150" spans="1:6">
      <c r="F150" s="416"/>
    </row>
  </sheetData>
  <mergeCells count="7">
    <mergeCell ref="A61:F61"/>
    <mergeCell ref="E1:F1"/>
    <mergeCell ref="E3:F3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">
    <tabColor theme="6" tint="0.39997558519241921"/>
  </sheetPr>
  <dimension ref="A1:G148"/>
  <sheetViews>
    <sheetView showGridLines="0" view="pageLayout" zoomScale="70" zoomScalePageLayoutView="70" workbookViewId="0">
      <selection activeCell="A15" sqref="A15"/>
    </sheetView>
  </sheetViews>
  <sheetFormatPr baseColWidth="10" defaultColWidth="11" defaultRowHeight="12.75"/>
  <cols>
    <col min="1" max="1" width="30.7109375" style="500" customWidth="1"/>
    <col min="2" max="5" width="10.7109375" style="500" customWidth="1"/>
    <col min="6" max="6" width="31.7109375" style="500" customWidth="1"/>
    <col min="7" max="7" width="14" style="501" customWidth="1"/>
    <col min="8" max="8" width="11" style="500" customWidth="1"/>
    <col min="9" max="9" width="32.7109375" style="500" customWidth="1"/>
    <col min="10" max="12" width="13.28515625" style="500" customWidth="1"/>
    <col min="13" max="27" width="11" style="500" customWidth="1"/>
    <col min="28" max="37" width="9.85546875" style="500" customWidth="1"/>
    <col min="38" max="41" width="11" style="500" customWidth="1"/>
    <col min="42" max="42" width="14.42578125" style="500" customWidth="1"/>
    <col min="43" max="43" width="4.140625" style="500" customWidth="1"/>
    <col min="44" max="44" width="13.28515625" style="500" customWidth="1"/>
    <col min="45" max="45" width="28.140625" style="500" customWidth="1"/>
    <col min="46" max="46" width="11" style="500" customWidth="1"/>
    <col min="47" max="47" width="14.42578125" style="500" customWidth="1"/>
    <col min="48" max="48" width="4.140625" style="500" customWidth="1"/>
    <col min="49" max="50" width="11" style="500" customWidth="1"/>
    <col min="51" max="51" width="14.42578125" style="500" customWidth="1"/>
    <col min="52" max="52" width="4.140625" style="500" customWidth="1"/>
    <col min="53" max="53" width="14.42578125" style="500" customWidth="1"/>
    <col min="54" max="16384" width="11" style="500"/>
  </cols>
  <sheetData>
    <row r="1" spans="1:7" ht="24.75" customHeight="1">
      <c r="A1" s="499" t="s">
        <v>233</v>
      </c>
      <c r="F1" s="152" t="s">
        <v>234</v>
      </c>
    </row>
    <row r="2" spans="1:7" ht="18.95" customHeight="1">
      <c r="F2" s="502"/>
    </row>
    <row r="3" spans="1:7" ht="21.75">
      <c r="A3" s="503" t="s">
        <v>371</v>
      </c>
      <c r="E3" s="2553" t="s">
        <v>372</v>
      </c>
      <c r="F3" s="2553"/>
      <c r="G3" s="504"/>
    </row>
    <row r="4" spans="1:7" ht="20.25">
      <c r="A4" s="503" t="s">
        <v>373</v>
      </c>
      <c r="F4" s="505" t="s">
        <v>374</v>
      </c>
    </row>
    <row r="5" spans="1:7" ht="18.95" customHeight="1">
      <c r="A5" s="329" t="s">
        <v>375</v>
      </c>
      <c r="B5" s="329"/>
      <c r="C5" s="329"/>
      <c r="D5" s="329"/>
      <c r="E5" s="329"/>
      <c r="F5" s="506" t="s">
        <v>376</v>
      </c>
      <c r="G5" s="507"/>
    </row>
    <row r="6" spans="1:7" ht="18.95" customHeight="1">
      <c r="A6" s="329"/>
      <c r="B6" s="329"/>
      <c r="C6" s="329"/>
      <c r="D6" s="329"/>
      <c r="E6" s="329"/>
      <c r="F6" s="506"/>
      <c r="G6" s="508"/>
    </row>
    <row r="7" spans="1:7" ht="16.5" customHeight="1">
      <c r="A7" s="213" t="s">
        <v>2043</v>
      </c>
      <c r="B7" s="329"/>
      <c r="C7" s="330" t="s">
        <v>377</v>
      </c>
      <c r="D7" s="329"/>
      <c r="E7" s="331" t="s">
        <v>285</v>
      </c>
      <c r="F7" s="214" t="s">
        <v>2052</v>
      </c>
      <c r="G7" s="508"/>
    </row>
    <row r="8" spans="1:7" s="510" customFormat="1" ht="12.95" customHeight="1">
      <c r="A8" s="259"/>
      <c r="B8" s="332" t="s">
        <v>378</v>
      </c>
      <c r="C8" s="333"/>
      <c r="D8" s="334" t="s">
        <v>1903</v>
      </c>
      <c r="E8" s="153"/>
      <c r="F8" s="259"/>
      <c r="G8" s="509"/>
    </row>
    <row r="9" spans="1:7" s="510" customFormat="1" ht="15.75">
      <c r="A9" s="138"/>
      <c r="B9" s="335" t="s">
        <v>17</v>
      </c>
      <c r="C9" s="335" t="s">
        <v>288</v>
      </c>
      <c r="D9" s="335" t="s">
        <v>17</v>
      </c>
      <c r="E9" s="335" t="s">
        <v>288</v>
      </c>
      <c r="F9" s="336"/>
      <c r="G9" s="511"/>
    </row>
    <row r="10" spans="1:7" s="510" customFormat="1" ht="10.5" customHeight="1">
      <c r="A10" s="263"/>
      <c r="B10" s="512" t="s">
        <v>289</v>
      </c>
      <c r="C10" s="512" t="s">
        <v>379</v>
      </c>
      <c r="D10" s="512" t="s">
        <v>289</v>
      </c>
      <c r="E10" s="512" t="s">
        <v>379</v>
      </c>
      <c r="F10" s="267"/>
      <c r="G10" s="513"/>
    </row>
    <row r="11" spans="1:7" s="510" customFormat="1" ht="17.100000000000001" customHeight="1">
      <c r="A11" s="440" t="s">
        <v>37</v>
      </c>
      <c r="B11" s="229">
        <f>SUM(B12:B19)</f>
        <v>70470</v>
      </c>
      <c r="C11" s="229">
        <f>SUM(C12:C19)</f>
        <v>34512</v>
      </c>
      <c r="D11" s="229">
        <f>SUM(D12:D19)</f>
        <v>31690</v>
      </c>
      <c r="E11" s="229">
        <f>SUM(E12:E19)</f>
        <v>15532</v>
      </c>
      <c r="F11" s="441" t="s">
        <v>38</v>
      </c>
      <c r="G11" s="511"/>
    </row>
    <row r="12" spans="1:7" s="510" customFormat="1" ht="17.100000000000001" customHeight="1">
      <c r="A12" s="103" t="s">
        <v>39</v>
      </c>
      <c r="B12" s="57">
        <v>7559</v>
      </c>
      <c r="C12" s="57">
        <v>3732</v>
      </c>
      <c r="D12" s="57">
        <v>5214</v>
      </c>
      <c r="E12" s="57">
        <v>2587</v>
      </c>
      <c r="F12" s="444" t="s">
        <v>40</v>
      </c>
      <c r="G12" s="514"/>
    </row>
    <row r="13" spans="1:7" ht="17.100000000000001" customHeight="1">
      <c r="A13" s="103" t="s">
        <v>41</v>
      </c>
      <c r="B13" s="57">
        <v>9035</v>
      </c>
      <c r="C13" s="57">
        <v>4355</v>
      </c>
      <c r="D13" s="57">
        <v>8313</v>
      </c>
      <c r="E13" s="57">
        <v>4016</v>
      </c>
      <c r="F13" s="444" t="s">
        <v>42</v>
      </c>
      <c r="G13" s="231"/>
    </row>
    <row r="14" spans="1:7" ht="17.100000000000001" customHeight="1">
      <c r="A14" s="445" t="s">
        <v>43</v>
      </c>
      <c r="B14" s="57">
        <v>1878</v>
      </c>
      <c r="C14" s="57">
        <v>956</v>
      </c>
      <c r="D14" s="57">
        <v>1878</v>
      </c>
      <c r="E14" s="57">
        <v>956</v>
      </c>
      <c r="F14" s="444" t="s">
        <v>44</v>
      </c>
      <c r="G14" s="231"/>
    </row>
    <row r="15" spans="1:7" ht="17.100000000000001" customHeight="1">
      <c r="A15" s="446" t="s">
        <v>45</v>
      </c>
      <c r="B15" s="57">
        <v>10486</v>
      </c>
      <c r="C15" s="57">
        <v>5133</v>
      </c>
      <c r="D15" s="57">
        <v>6027</v>
      </c>
      <c r="E15" s="57">
        <v>2980</v>
      </c>
      <c r="F15" s="444" t="s">
        <v>46</v>
      </c>
      <c r="G15" s="232"/>
    </row>
    <row r="16" spans="1:7" ht="17.100000000000001" customHeight="1">
      <c r="A16" s="446" t="s">
        <v>47</v>
      </c>
      <c r="B16" s="57">
        <v>5097</v>
      </c>
      <c r="C16" s="57">
        <v>2503</v>
      </c>
      <c r="D16" s="57">
        <v>4260</v>
      </c>
      <c r="E16" s="57">
        <v>2064</v>
      </c>
      <c r="F16" s="444" t="s">
        <v>48</v>
      </c>
      <c r="G16" s="231"/>
    </row>
    <row r="17" spans="1:7" ht="17.100000000000001" customHeight="1">
      <c r="A17" s="446" t="s">
        <v>49</v>
      </c>
      <c r="B17" s="57">
        <v>21369</v>
      </c>
      <c r="C17" s="57">
        <v>10445</v>
      </c>
      <c r="D17" s="57">
        <v>1840</v>
      </c>
      <c r="E17" s="57">
        <v>897</v>
      </c>
      <c r="F17" s="444" t="s">
        <v>50</v>
      </c>
      <c r="G17" s="231"/>
    </row>
    <row r="18" spans="1:7" ht="17.100000000000001" customHeight="1">
      <c r="A18" s="446" t="s">
        <v>51</v>
      </c>
      <c r="B18" s="57">
        <v>10327</v>
      </c>
      <c r="C18" s="57">
        <v>5043</v>
      </c>
      <c r="D18" s="57">
        <v>3901</v>
      </c>
      <c r="E18" s="57">
        <v>1910</v>
      </c>
      <c r="F18" s="444" t="s">
        <v>52</v>
      </c>
      <c r="G18" s="231"/>
    </row>
    <row r="19" spans="1:7" ht="17.100000000000001" customHeight="1">
      <c r="A19" s="446" t="s">
        <v>53</v>
      </c>
      <c r="B19" s="57">
        <v>4719</v>
      </c>
      <c r="C19" s="57">
        <v>2345</v>
      </c>
      <c r="D19" s="57">
        <v>257</v>
      </c>
      <c r="E19" s="57">
        <v>122</v>
      </c>
      <c r="F19" s="444" t="s">
        <v>54</v>
      </c>
      <c r="G19" s="232"/>
    </row>
    <row r="20" spans="1:7" ht="17.100000000000001" customHeight="1">
      <c r="A20" s="100" t="s">
        <v>55</v>
      </c>
      <c r="B20" s="229">
        <f>SUM(B21:B28)</f>
        <v>42235</v>
      </c>
      <c r="C20" s="229">
        <f>SUM(C21:C28)</f>
        <v>20781</v>
      </c>
      <c r="D20" s="229">
        <f>SUM(D21:D28)</f>
        <v>18517</v>
      </c>
      <c r="E20" s="229">
        <f>SUM(E21:E28)</f>
        <v>9045</v>
      </c>
      <c r="F20" s="447" t="s">
        <v>56</v>
      </c>
      <c r="G20" s="231"/>
    </row>
    <row r="21" spans="1:7" ht="17.100000000000001" customHeight="1">
      <c r="A21" s="448" t="s">
        <v>57</v>
      </c>
      <c r="B21" s="57">
        <v>4808</v>
      </c>
      <c r="C21" s="57">
        <v>2341</v>
      </c>
      <c r="D21" s="57">
        <v>2192</v>
      </c>
      <c r="E21" s="57">
        <v>1047</v>
      </c>
      <c r="F21" s="449" t="s">
        <v>58</v>
      </c>
      <c r="G21" s="231"/>
    </row>
    <row r="22" spans="1:7" ht="17.100000000000001" customHeight="1">
      <c r="A22" s="103" t="s">
        <v>59</v>
      </c>
      <c r="B22" s="57">
        <v>3800</v>
      </c>
      <c r="C22" s="57">
        <v>1897</v>
      </c>
      <c r="D22" s="57">
        <v>2823</v>
      </c>
      <c r="E22" s="57">
        <v>1432</v>
      </c>
      <c r="F22" s="450" t="s">
        <v>60</v>
      </c>
      <c r="G22" s="231"/>
    </row>
    <row r="23" spans="1:7" ht="17.100000000000001" customHeight="1">
      <c r="A23" s="103" t="s">
        <v>61</v>
      </c>
      <c r="B23" s="57">
        <v>3352</v>
      </c>
      <c r="C23" s="57">
        <v>1640</v>
      </c>
      <c r="D23" s="57">
        <v>2656</v>
      </c>
      <c r="E23" s="57">
        <v>1301</v>
      </c>
      <c r="F23" s="450" t="s">
        <v>62</v>
      </c>
      <c r="G23" s="231"/>
    </row>
    <row r="24" spans="1:7" ht="17.100000000000001" customHeight="1">
      <c r="A24" s="103" t="s">
        <v>63</v>
      </c>
      <c r="B24" s="57">
        <v>4640</v>
      </c>
      <c r="C24" s="57">
        <v>2286</v>
      </c>
      <c r="D24" s="57">
        <v>2896</v>
      </c>
      <c r="E24" s="57">
        <v>1400</v>
      </c>
      <c r="F24" s="444" t="s">
        <v>64</v>
      </c>
      <c r="G24" s="231"/>
    </row>
    <row r="25" spans="1:7" ht="17.100000000000001" customHeight="1">
      <c r="A25" s="103" t="s">
        <v>65</v>
      </c>
      <c r="B25" s="57">
        <v>2078</v>
      </c>
      <c r="C25" s="57">
        <v>994</v>
      </c>
      <c r="D25" s="57">
        <v>980</v>
      </c>
      <c r="E25" s="57">
        <v>473</v>
      </c>
      <c r="F25" s="450" t="s">
        <v>66</v>
      </c>
      <c r="G25" s="232"/>
    </row>
    <row r="26" spans="1:7" ht="17.100000000000001" customHeight="1">
      <c r="A26" s="103" t="s">
        <v>67</v>
      </c>
      <c r="B26" s="57">
        <v>10596</v>
      </c>
      <c r="C26" s="57">
        <v>5285</v>
      </c>
      <c r="D26" s="57">
        <v>4089</v>
      </c>
      <c r="E26" s="57">
        <v>1969</v>
      </c>
      <c r="F26" s="450" t="s">
        <v>68</v>
      </c>
      <c r="G26" s="231"/>
    </row>
    <row r="27" spans="1:7" ht="17.100000000000001" customHeight="1">
      <c r="A27" s="103" t="s">
        <v>69</v>
      </c>
      <c r="B27" s="57">
        <v>8244</v>
      </c>
      <c r="C27" s="57">
        <v>4041</v>
      </c>
      <c r="D27" s="57">
        <v>1060</v>
      </c>
      <c r="E27" s="57">
        <v>536</v>
      </c>
      <c r="F27" s="450" t="s">
        <v>70</v>
      </c>
      <c r="G27" s="231"/>
    </row>
    <row r="28" spans="1:7" s="510" customFormat="1" ht="17.100000000000001" customHeight="1">
      <c r="A28" s="103" t="s">
        <v>71</v>
      </c>
      <c r="B28" s="57">
        <v>4717</v>
      </c>
      <c r="C28" s="57">
        <v>2297</v>
      </c>
      <c r="D28" s="57">
        <v>1821</v>
      </c>
      <c r="E28" s="57">
        <v>887</v>
      </c>
      <c r="F28" s="450" t="s">
        <v>72</v>
      </c>
      <c r="G28" s="231"/>
    </row>
    <row r="29" spans="1:7" ht="17.100000000000001" customHeight="1">
      <c r="A29" s="440" t="s">
        <v>73</v>
      </c>
      <c r="B29" s="229">
        <f>SUM(B30:B38)</f>
        <v>76117</v>
      </c>
      <c r="C29" s="229">
        <f>SUM(C30:C38)</f>
        <v>37200</v>
      </c>
      <c r="D29" s="229">
        <f>SUM(D30:D38)</f>
        <v>40783</v>
      </c>
      <c r="E29" s="229">
        <f>SUM(E30:E38)</f>
        <v>19839</v>
      </c>
      <c r="F29" s="441" t="s">
        <v>74</v>
      </c>
      <c r="G29" s="231"/>
    </row>
    <row r="30" spans="1:7" ht="17.100000000000001" customHeight="1">
      <c r="A30" s="451" t="s">
        <v>75</v>
      </c>
      <c r="B30" s="57">
        <v>12633</v>
      </c>
      <c r="C30" s="57">
        <v>6210</v>
      </c>
      <c r="D30" s="57">
        <v>4202</v>
      </c>
      <c r="E30" s="57">
        <v>2047</v>
      </c>
      <c r="F30" s="444" t="s">
        <v>76</v>
      </c>
      <c r="G30" s="231"/>
    </row>
    <row r="31" spans="1:7" ht="17.100000000000001" customHeight="1">
      <c r="A31" s="452" t="s">
        <v>77</v>
      </c>
      <c r="B31" s="57">
        <v>4409</v>
      </c>
      <c r="C31" s="57">
        <v>2129</v>
      </c>
      <c r="D31" s="57">
        <v>3279</v>
      </c>
      <c r="E31" s="57">
        <v>1608</v>
      </c>
      <c r="F31" s="444" t="s">
        <v>78</v>
      </c>
      <c r="G31" s="231"/>
    </row>
    <row r="32" spans="1:7" ht="17.100000000000001" customHeight="1">
      <c r="A32" s="451" t="s">
        <v>79</v>
      </c>
      <c r="B32" s="57">
        <v>5097</v>
      </c>
      <c r="C32" s="57">
        <v>2535</v>
      </c>
      <c r="D32" s="57">
        <v>3052</v>
      </c>
      <c r="E32" s="57">
        <v>1496</v>
      </c>
      <c r="F32" s="444" t="s">
        <v>80</v>
      </c>
      <c r="G32" s="231"/>
    </row>
    <row r="33" spans="1:7" ht="17.100000000000001" customHeight="1">
      <c r="A33" s="103" t="s">
        <v>81</v>
      </c>
      <c r="B33" s="57">
        <v>17783</v>
      </c>
      <c r="C33" s="57">
        <v>8713</v>
      </c>
      <c r="D33" s="57">
        <v>1360</v>
      </c>
      <c r="E33" s="57">
        <v>667</v>
      </c>
      <c r="F33" s="444" t="s">
        <v>82</v>
      </c>
      <c r="G33" s="231"/>
    </row>
    <row r="34" spans="1:7" ht="17.100000000000001" customHeight="1">
      <c r="A34" s="452" t="s">
        <v>83</v>
      </c>
      <c r="B34" s="57">
        <v>2868</v>
      </c>
      <c r="C34" s="57">
        <v>1394</v>
      </c>
      <c r="D34" s="57">
        <v>1948</v>
      </c>
      <c r="E34" s="57">
        <v>924</v>
      </c>
      <c r="F34" s="444" t="s">
        <v>1719</v>
      </c>
      <c r="G34" s="231"/>
    </row>
    <row r="35" spans="1:7" ht="17.100000000000001" customHeight="1">
      <c r="A35" s="103" t="s">
        <v>85</v>
      </c>
      <c r="B35" s="57">
        <v>4795</v>
      </c>
      <c r="C35" s="57">
        <v>2344</v>
      </c>
      <c r="D35" s="57">
        <v>3047</v>
      </c>
      <c r="E35" s="57">
        <v>1483</v>
      </c>
      <c r="F35" s="444" t="s">
        <v>86</v>
      </c>
      <c r="G35" s="232"/>
    </row>
    <row r="36" spans="1:7" ht="17.100000000000001" customHeight="1">
      <c r="A36" s="103" t="s">
        <v>87</v>
      </c>
      <c r="B36" s="57">
        <v>14300</v>
      </c>
      <c r="C36" s="57">
        <v>6915</v>
      </c>
      <c r="D36" s="57">
        <v>12617</v>
      </c>
      <c r="E36" s="57">
        <v>6087</v>
      </c>
      <c r="F36" s="444" t="s">
        <v>88</v>
      </c>
      <c r="G36" s="231"/>
    </row>
    <row r="37" spans="1:7" s="510" customFormat="1" ht="17.100000000000001" customHeight="1">
      <c r="A37" s="103" t="s">
        <v>89</v>
      </c>
      <c r="B37" s="57">
        <v>9472</v>
      </c>
      <c r="C37" s="57">
        <v>4637</v>
      </c>
      <c r="D37" s="57">
        <v>6625</v>
      </c>
      <c r="E37" s="57">
        <v>3252</v>
      </c>
      <c r="F37" s="444" t="s">
        <v>90</v>
      </c>
      <c r="G37" s="231"/>
    </row>
    <row r="38" spans="1:7" ht="17.100000000000001" customHeight="1">
      <c r="A38" s="103" t="s">
        <v>91</v>
      </c>
      <c r="B38" s="57">
        <v>4760</v>
      </c>
      <c r="C38" s="57">
        <v>2323</v>
      </c>
      <c r="D38" s="57">
        <v>4653</v>
      </c>
      <c r="E38" s="57">
        <v>2275</v>
      </c>
      <c r="F38" s="444" t="s">
        <v>92</v>
      </c>
      <c r="G38" s="231"/>
    </row>
    <row r="39" spans="1:7" ht="17.100000000000001" customHeight="1">
      <c r="A39" s="87" t="s">
        <v>93</v>
      </c>
      <c r="B39" s="229">
        <f>SUM(B40:B46)</f>
        <v>76871</v>
      </c>
      <c r="C39" s="229">
        <f>SUM(C40:C46)</f>
        <v>37757</v>
      </c>
      <c r="D39" s="229">
        <f>SUM(D40:D46)</f>
        <v>41722</v>
      </c>
      <c r="E39" s="229">
        <f>SUM(E40:E46)</f>
        <v>20417</v>
      </c>
      <c r="F39" s="441" t="s">
        <v>94</v>
      </c>
      <c r="G39" s="232"/>
    </row>
    <row r="40" spans="1:7" ht="17.100000000000001" customHeight="1">
      <c r="A40" s="451" t="s">
        <v>95</v>
      </c>
      <c r="B40" s="57">
        <v>22907</v>
      </c>
      <c r="C40" s="57">
        <v>11239</v>
      </c>
      <c r="D40" s="57">
        <v>16223</v>
      </c>
      <c r="E40" s="57">
        <v>7997</v>
      </c>
      <c r="F40" s="450" t="s">
        <v>96</v>
      </c>
      <c r="G40" s="231"/>
    </row>
    <row r="41" spans="1:7" ht="17.100000000000001" customHeight="1">
      <c r="A41" s="451" t="s">
        <v>97</v>
      </c>
      <c r="B41" s="57">
        <v>9840</v>
      </c>
      <c r="C41" s="57">
        <v>4851</v>
      </c>
      <c r="D41" s="57">
        <v>5945</v>
      </c>
      <c r="E41" s="57">
        <v>2893</v>
      </c>
      <c r="F41" s="444" t="s">
        <v>98</v>
      </c>
      <c r="G41" s="231"/>
    </row>
    <row r="42" spans="1:7" ht="17.100000000000001" customHeight="1">
      <c r="A42" s="451" t="s">
        <v>99</v>
      </c>
      <c r="B42" s="57">
        <v>3323</v>
      </c>
      <c r="C42" s="57">
        <v>1658</v>
      </c>
      <c r="D42" s="57">
        <v>0</v>
      </c>
      <c r="E42" s="57">
        <v>0</v>
      </c>
      <c r="F42" s="444" t="s">
        <v>100</v>
      </c>
      <c r="G42" s="231"/>
    </row>
    <row r="43" spans="1:7" ht="17.100000000000001" customHeight="1">
      <c r="A43" s="451" t="s">
        <v>101</v>
      </c>
      <c r="B43" s="57">
        <v>13177</v>
      </c>
      <c r="C43" s="57">
        <v>6489</v>
      </c>
      <c r="D43" s="57">
        <v>2358</v>
      </c>
      <c r="E43" s="57">
        <v>1142</v>
      </c>
      <c r="F43" s="444" t="s">
        <v>102</v>
      </c>
      <c r="G43" s="231"/>
    </row>
    <row r="44" spans="1:7" ht="17.100000000000001" customHeight="1">
      <c r="A44" s="451" t="s">
        <v>103</v>
      </c>
      <c r="B44" s="57">
        <v>11393</v>
      </c>
      <c r="C44" s="57">
        <v>5575</v>
      </c>
      <c r="D44" s="57">
        <v>9040</v>
      </c>
      <c r="E44" s="57">
        <v>4428</v>
      </c>
      <c r="F44" s="450" t="s">
        <v>104</v>
      </c>
      <c r="G44" s="232"/>
    </row>
    <row r="45" spans="1:7" ht="17.100000000000001" customHeight="1">
      <c r="A45" s="451" t="s">
        <v>105</v>
      </c>
      <c r="B45" s="57">
        <v>7583</v>
      </c>
      <c r="C45" s="57">
        <v>3649</v>
      </c>
      <c r="D45" s="57">
        <v>5216</v>
      </c>
      <c r="E45" s="57">
        <v>2531</v>
      </c>
      <c r="F45" s="450" t="s">
        <v>106</v>
      </c>
      <c r="G45" s="231"/>
    </row>
    <row r="46" spans="1:7" ht="17.100000000000001" customHeight="1">
      <c r="A46" s="451" t="s">
        <v>107</v>
      </c>
      <c r="B46" s="57">
        <v>8648</v>
      </c>
      <c r="C46" s="57">
        <v>4296</v>
      </c>
      <c r="D46" s="57">
        <v>2940</v>
      </c>
      <c r="E46" s="57">
        <v>1426</v>
      </c>
      <c r="F46" s="444" t="s">
        <v>108</v>
      </c>
      <c r="G46" s="231"/>
    </row>
    <row r="47" spans="1:7" ht="17.100000000000001" customHeight="1">
      <c r="A47" s="97" t="s">
        <v>109</v>
      </c>
      <c r="B47" s="229">
        <f>SUM(B48:B52)</f>
        <v>48589</v>
      </c>
      <c r="C47" s="229">
        <f>SUM(C48:C52)</f>
        <v>24116</v>
      </c>
      <c r="D47" s="229">
        <f>SUM(D48:D52)</f>
        <v>32535</v>
      </c>
      <c r="E47" s="229">
        <f>SUM(E48:E52)</f>
        <v>16150</v>
      </c>
      <c r="F47" s="441" t="s">
        <v>110</v>
      </c>
      <c r="G47" s="231"/>
    </row>
    <row r="48" spans="1:7" ht="17.100000000000001" customHeight="1">
      <c r="A48" s="453" t="s">
        <v>111</v>
      </c>
      <c r="B48" s="57">
        <v>13347</v>
      </c>
      <c r="C48" s="57">
        <v>6658</v>
      </c>
      <c r="D48" s="57">
        <v>11947</v>
      </c>
      <c r="E48" s="57">
        <v>5920</v>
      </c>
      <c r="F48" s="444" t="s">
        <v>112</v>
      </c>
      <c r="G48" s="231"/>
    </row>
    <row r="49" spans="1:7" s="510" customFormat="1" ht="17.100000000000001" customHeight="1">
      <c r="A49" s="451" t="s">
        <v>113</v>
      </c>
      <c r="B49" s="57">
        <v>9636</v>
      </c>
      <c r="C49" s="57">
        <v>4801</v>
      </c>
      <c r="D49" s="57">
        <v>5751</v>
      </c>
      <c r="E49" s="57">
        <v>2853</v>
      </c>
      <c r="F49" s="444" t="s">
        <v>114</v>
      </c>
      <c r="G49" s="231"/>
    </row>
    <row r="50" spans="1:7" ht="17.100000000000001" customHeight="1">
      <c r="A50" s="451" t="s">
        <v>115</v>
      </c>
      <c r="B50" s="57">
        <v>10014</v>
      </c>
      <c r="C50" s="57">
        <v>4995</v>
      </c>
      <c r="D50" s="57">
        <v>7125</v>
      </c>
      <c r="E50" s="57">
        <v>3568</v>
      </c>
      <c r="F50" s="444" t="s">
        <v>116</v>
      </c>
      <c r="G50" s="231"/>
    </row>
    <row r="51" spans="1:7" ht="17.100000000000001" customHeight="1">
      <c r="A51" s="451" t="s">
        <v>117</v>
      </c>
      <c r="B51" s="57">
        <v>6962</v>
      </c>
      <c r="C51" s="57">
        <v>3396</v>
      </c>
      <c r="D51" s="57">
        <v>4096</v>
      </c>
      <c r="E51" s="57">
        <v>2012</v>
      </c>
      <c r="F51" s="444" t="s">
        <v>118</v>
      </c>
      <c r="G51" s="232"/>
    </row>
    <row r="52" spans="1:7" ht="17.100000000000001" customHeight="1">
      <c r="A52" s="451" t="s">
        <v>119</v>
      </c>
      <c r="B52" s="57">
        <v>8630</v>
      </c>
      <c r="C52" s="57">
        <v>4266</v>
      </c>
      <c r="D52" s="57">
        <v>3616</v>
      </c>
      <c r="E52" s="57">
        <v>1797</v>
      </c>
      <c r="F52" s="450" t="s">
        <v>120</v>
      </c>
      <c r="G52" s="231"/>
    </row>
    <row r="53" spans="1:7" s="510" customFormat="1" ht="12.75" customHeight="1">
      <c r="A53" s="455"/>
      <c r="B53" s="310"/>
      <c r="C53" s="310"/>
      <c r="D53" s="310"/>
      <c r="E53" s="310"/>
      <c r="F53" s="515"/>
      <c r="G53" s="232"/>
    </row>
    <row r="54" spans="1:7" ht="22.5" customHeight="1">
      <c r="A54" s="520" t="s">
        <v>233</v>
      </c>
      <c r="B54" s="521"/>
      <c r="C54" s="521"/>
      <c r="D54" s="521"/>
      <c r="E54" s="521"/>
      <c r="F54" s="522" t="s">
        <v>234</v>
      </c>
      <c r="G54" s="516"/>
    </row>
    <row r="55" spans="1:7" ht="15" customHeight="1">
      <c r="A55" s="521"/>
      <c r="B55" s="521"/>
      <c r="C55" s="521"/>
      <c r="D55" s="521"/>
      <c r="E55" s="521"/>
      <c r="F55" s="524"/>
      <c r="G55" s="516"/>
    </row>
    <row r="56" spans="1:7" ht="24.75" customHeight="1">
      <c r="A56" s="525" t="s">
        <v>371</v>
      </c>
      <c r="B56" s="521"/>
      <c r="C56" s="521"/>
      <c r="D56" s="521"/>
      <c r="E56" s="2554" t="s">
        <v>372</v>
      </c>
      <c r="F56" s="2554"/>
      <c r="G56" s="516"/>
    </row>
    <row r="57" spans="1:7" ht="15" customHeight="1">
      <c r="A57" s="525" t="s">
        <v>380</v>
      </c>
      <c r="B57" s="521"/>
      <c r="C57" s="521"/>
      <c r="D57" s="521"/>
      <c r="E57" s="521"/>
      <c r="F57" s="526" t="s">
        <v>374</v>
      </c>
      <c r="G57" s="516"/>
    </row>
    <row r="58" spans="1:7" ht="20.25" customHeight="1">
      <c r="A58" s="527" t="s">
        <v>381</v>
      </c>
      <c r="B58" s="528"/>
      <c r="C58" s="528"/>
      <c r="D58" s="528"/>
      <c r="E58" s="528"/>
      <c r="F58" s="529" t="s">
        <v>382</v>
      </c>
      <c r="G58" s="516"/>
    </row>
    <row r="59" spans="1:7" s="510" customFormat="1" ht="15" customHeight="1">
      <c r="A59" s="528"/>
      <c r="B59" s="528"/>
      <c r="C59" s="528"/>
      <c r="D59" s="528"/>
      <c r="E59" s="528"/>
      <c r="F59" s="529"/>
      <c r="G59" s="511"/>
    </row>
    <row r="60" spans="1:7" ht="15" customHeight="1">
      <c r="A60" s="213" t="s">
        <v>2043</v>
      </c>
      <c r="B60" s="329"/>
      <c r="C60" s="330" t="s">
        <v>377</v>
      </c>
      <c r="D60" s="329"/>
      <c r="E60" s="331" t="s">
        <v>285</v>
      </c>
      <c r="F60" s="214" t="s">
        <v>2052</v>
      </c>
      <c r="G60" s="516"/>
    </row>
    <row r="61" spans="1:7" ht="15" customHeight="1">
      <c r="A61" s="259"/>
      <c r="B61" s="530" t="s">
        <v>383</v>
      </c>
      <c r="C61" s="531"/>
      <c r="D61" s="532" t="s">
        <v>1904</v>
      </c>
      <c r="E61" s="416"/>
      <c r="F61" s="259"/>
      <c r="G61" s="516"/>
    </row>
    <row r="62" spans="1:7" ht="15" customHeight="1">
      <c r="A62" s="138"/>
      <c r="B62" s="533" t="s">
        <v>17</v>
      </c>
      <c r="C62" s="533" t="s">
        <v>288</v>
      </c>
      <c r="D62" s="533" t="s">
        <v>17</v>
      </c>
      <c r="E62" s="533" t="s">
        <v>288</v>
      </c>
      <c r="F62" s="336"/>
      <c r="G62" s="516"/>
    </row>
    <row r="63" spans="1:7" ht="15" customHeight="1">
      <c r="A63" s="263"/>
      <c r="B63" s="534" t="s">
        <v>289</v>
      </c>
      <c r="C63" s="534" t="s">
        <v>379</v>
      </c>
      <c r="D63" s="534" t="s">
        <v>289</v>
      </c>
      <c r="E63" s="534" t="s">
        <v>379</v>
      </c>
      <c r="F63" s="267"/>
      <c r="G63" s="516"/>
    </row>
    <row r="64" spans="1:7" s="329" customFormat="1" ht="15" customHeight="1">
      <c r="A64" s="87" t="s">
        <v>123</v>
      </c>
      <c r="B64" s="271">
        <f>SUM(B65:B73)</f>
        <v>99610</v>
      </c>
      <c r="C64" s="271">
        <f>SUM(C65:C73)</f>
        <v>49192</v>
      </c>
      <c r="D64" s="271">
        <f>SUM(D65:D73)</f>
        <v>48024</v>
      </c>
      <c r="E64" s="271">
        <f>SUM(E65:E73)</f>
        <v>23606</v>
      </c>
      <c r="F64" s="98" t="s">
        <v>124</v>
      </c>
      <c r="G64" s="516"/>
    </row>
    <row r="65" spans="1:7" s="517" customFormat="1" ht="15" customHeight="1">
      <c r="A65" s="272" t="s">
        <v>125</v>
      </c>
      <c r="B65" s="57">
        <v>4206</v>
      </c>
      <c r="C65" s="57">
        <v>2101</v>
      </c>
      <c r="D65" s="57">
        <v>2520</v>
      </c>
      <c r="E65" s="57">
        <v>1231</v>
      </c>
      <c r="F65" s="273" t="s">
        <v>126</v>
      </c>
      <c r="G65" s="511"/>
    </row>
    <row r="66" spans="1:7" s="329" customFormat="1" ht="15" customHeight="1">
      <c r="A66" s="272" t="s">
        <v>127</v>
      </c>
      <c r="B66" s="57">
        <v>9440</v>
      </c>
      <c r="C66" s="57">
        <v>4639</v>
      </c>
      <c r="D66" s="57">
        <v>4933</v>
      </c>
      <c r="E66" s="57">
        <v>2410</v>
      </c>
      <c r="F66" s="273" t="s">
        <v>128</v>
      </c>
      <c r="G66" s="516"/>
    </row>
    <row r="67" spans="1:7" s="329" customFormat="1" ht="15" customHeight="1">
      <c r="A67" s="272" t="s">
        <v>129</v>
      </c>
      <c r="B67" s="275">
        <v>26387</v>
      </c>
      <c r="C67" s="275">
        <v>13067</v>
      </c>
      <c r="D67" s="275">
        <v>0</v>
      </c>
      <c r="E67" s="275">
        <v>0</v>
      </c>
      <c r="F67" s="273" t="s">
        <v>130</v>
      </c>
      <c r="G67" s="516"/>
    </row>
    <row r="68" spans="1:7" s="329" customFormat="1" ht="15" customHeight="1">
      <c r="A68" s="272" t="s">
        <v>131</v>
      </c>
      <c r="B68" s="57">
        <v>16988</v>
      </c>
      <c r="C68" s="57">
        <v>8451</v>
      </c>
      <c r="D68" s="57">
        <v>13655</v>
      </c>
      <c r="E68" s="57">
        <v>6773</v>
      </c>
      <c r="F68" s="273" t="s">
        <v>132</v>
      </c>
      <c r="G68" s="516"/>
    </row>
    <row r="69" spans="1:7" s="329" customFormat="1" ht="15" customHeight="1">
      <c r="A69" s="272" t="s">
        <v>133</v>
      </c>
      <c r="B69" s="57">
        <v>5275</v>
      </c>
      <c r="C69" s="57">
        <v>2556</v>
      </c>
      <c r="D69" s="57">
        <v>2749</v>
      </c>
      <c r="E69" s="57">
        <v>1346</v>
      </c>
      <c r="F69" s="273" t="s">
        <v>134</v>
      </c>
      <c r="G69" s="516"/>
    </row>
    <row r="70" spans="1:7" s="329" customFormat="1" ht="15" customHeight="1">
      <c r="A70" s="272" t="s">
        <v>135</v>
      </c>
      <c r="B70" s="57">
        <v>6024</v>
      </c>
      <c r="C70" s="57">
        <v>3007</v>
      </c>
      <c r="D70" s="57">
        <v>3663</v>
      </c>
      <c r="E70" s="57">
        <v>1840</v>
      </c>
      <c r="F70" s="273" t="s">
        <v>136</v>
      </c>
      <c r="G70" s="516"/>
    </row>
    <row r="71" spans="1:7" s="329" customFormat="1" ht="15" customHeight="1">
      <c r="A71" s="272" t="s">
        <v>137</v>
      </c>
      <c r="B71" s="57">
        <v>8605</v>
      </c>
      <c r="C71" s="57">
        <v>4297</v>
      </c>
      <c r="D71" s="57">
        <v>1683</v>
      </c>
      <c r="E71" s="57">
        <v>852</v>
      </c>
      <c r="F71" s="273" t="s">
        <v>138</v>
      </c>
      <c r="G71" s="516"/>
    </row>
    <row r="72" spans="1:7" s="517" customFormat="1" ht="15" customHeight="1">
      <c r="A72" s="272" t="s">
        <v>139</v>
      </c>
      <c r="B72" s="57">
        <v>12926</v>
      </c>
      <c r="C72" s="57">
        <v>6264</v>
      </c>
      <c r="D72" s="57">
        <v>10036</v>
      </c>
      <c r="E72" s="57">
        <v>4827</v>
      </c>
      <c r="F72" s="273" t="s">
        <v>140</v>
      </c>
      <c r="G72" s="511"/>
    </row>
    <row r="73" spans="1:7" ht="15" customHeight="1">
      <c r="A73" s="272" t="s">
        <v>141</v>
      </c>
      <c r="B73" s="57">
        <v>9759</v>
      </c>
      <c r="C73" s="57">
        <v>4810</v>
      </c>
      <c r="D73" s="57">
        <v>8785</v>
      </c>
      <c r="E73" s="57">
        <v>4327</v>
      </c>
      <c r="F73" s="273" t="s">
        <v>142</v>
      </c>
      <c r="G73" s="516"/>
    </row>
    <row r="74" spans="1:7" ht="15" customHeight="1">
      <c r="A74" s="95" t="s">
        <v>143</v>
      </c>
      <c r="B74" s="271">
        <f>SUM(B75:B82)</f>
        <v>94558</v>
      </c>
      <c r="C74" s="271">
        <f>SUM(C75:C82)</f>
        <v>46758</v>
      </c>
      <c r="D74" s="271">
        <f>SUM(D75:D82)</f>
        <v>68357</v>
      </c>
      <c r="E74" s="271">
        <f>SUM(E75:E82)</f>
        <v>33732</v>
      </c>
      <c r="F74" s="96" t="s">
        <v>144</v>
      </c>
      <c r="G74" s="516"/>
    </row>
    <row r="75" spans="1:7" s="153" customFormat="1" ht="15" customHeight="1">
      <c r="A75" s="272" t="s">
        <v>145</v>
      </c>
      <c r="B75" s="57">
        <v>14115</v>
      </c>
      <c r="C75" s="57">
        <v>7025</v>
      </c>
      <c r="D75" s="57">
        <v>12519</v>
      </c>
      <c r="E75" s="57">
        <v>6188</v>
      </c>
      <c r="F75" s="273" t="s">
        <v>146</v>
      </c>
      <c r="G75" s="518"/>
    </row>
    <row r="76" spans="1:7" ht="15" customHeight="1">
      <c r="A76" s="272" t="s">
        <v>147</v>
      </c>
      <c r="B76" s="57">
        <v>9277</v>
      </c>
      <c r="C76" s="57">
        <v>4571</v>
      </c>
      <c r="D76" s="57">
        <v>8005</v>
      </c>
      <c r="E76" s="57">
        <v>3970</v>
      </c>
      <c r="F76" s="273" t="s">
        <v>148</v>
      </c>
      <c r="G76" s="516"/>
    </row>
    <row r="77" spans="1:7" ht="15" customHeight="1">
      <c r="A77" s="272" t="s">
        <v>149</v>
      </c>
      <c r="B77" s="57">
        <v>13143</v>
      </c>
      <c r="C77" s="57">
        <v>6422</v>
      </c>
      <c r="D77" s="57">
        <v>10244</v>
      </c>
      <c r="E77" s="57">
        <v>5009</v>
      </c>
      <c r="F77" s="273" t="s">
        <v>150</v>
      </c>
      <c r="G77" s="516"/>
    </row>
    <row r="78" spans="1:7" ht="15" customHeight="1">
      <c r="A78" s="272" t="s">
        <v>151</v>
      </c>
      <c r="B78" s="57">
        <v>9280</v>
      </c>
      <c r="C78" s="57">
        <v>4676</v>
      </c>
      <c r="D78" s="57">
        <v>7652</v>
      </c>
      <c r="E78" s="57">
        <v>3842</v>
      </c>
      <c r="F78" s="273" t="s">
        <v>152</v>
      </c>
      <c r="G78" s="516"/>
    </row>
    <row r="79" spans="1:7" ht="15" customHeight="1">
      <c r="A79" s="272" t="s">
        <v>153</v>
      </c>
      <c r="B79" s="57">
        <v>22823</v>
      </c>
      <c r="C79" s="57">
        <v>11282</v>
      </c>
      <c r="D79" s="57">
        <v>11498</v>
      </c>
      <c r="E79" s="57">
        <v>5658</v>
      </c>
      <c r="F79" s="273" t="s">
        <v>154</v>
      </c>
      <c r="G79" s="516"/>
    </row>
    <row r="80" spans="1:7" ht="15" customHeight="1">
      <c r="A80" s="272" t="s">
        <v>155</v>
      </c>
      <c r="B80" s="57">
        <v>7277</v>
      </c>
      <c r="C80" s="57">
        <v>3576</v>
      </c>
      <c r="D80" s="57">
        <v>5325</v>
      </c>
      <c r="E80" s="57">
        <v>2591</v>
      </c>
      <c r="F80" s="273" t="s">
        <v>156</v>
      </c>
      <c r="G80" s="516"/>
    </row>
    <row r="81" spans="1:7" s="153" customFormat="1" ht="18.75" customHeight="1">
      <c r="A81" s="272" t="s">
        <v>157</v>
      </c>
      <c r="B81" s="57">
        <v>12766</v>
      </c>
      <c r="C81" s="57">
        <v>6320</v>
      </c>
      <c r="D81" s="57">
        <v>8694</v>
      </c>
      <c r="E81" s="57">
        <v>4293</v>
      </c>
      <c r="F81" s="273" t="s">
        <v>2046</v>
      </c>
      <c r="G81" s="340"/>
    </row>
    <row r="82" spans="1:7" ht="11.45" customHeight="1">
      <c r="A82" s="272" t="s">
        <v>159</v>
      </c>
      <c r="B82" s="57">
        <v>5877</v>
      </c>
      <c r="C82" s="57">
        <v>2886</v>
      </c>
      <c r="D82" s="57">
        <v>4420</v>
      </c>
      <c r="E82" s="57">
        <v>2181</v>
      </c>
      <c r="F82" s="273" t="s">
        <v>160</v>
      </c>
      <c r="G82" s="516"/>
    </row>
    <row r="83" spans="1:7" ht="11.45" customHeight="1">
      <c r="A83" s="97" t="s">
        <v>161</v>
      </c>
      <c r="B83" s="271">
        <f>SUM(B84:B88)</f>
        <v>37149</v>
      </c>
      <c r="C83" s="271">
        <f>SUM(C84:C88)</f>
        <v>18262</v>
      </c>
      <c r="D83" s="271">
        <f>SUM(D84:D88)</f>
        <v>27664</v>
      </c>
      <c r="E83" s="271">
        <f>SUM(E84:E88)</f>
        <v>13579</v>
      </c>
      <c r="F83" s="98" t="s">
        <v>162</v>
      </c>
      <c r="G83" s="516"/>
    </row>
    <row r="84" spans="1:7" ht="11.45" customHeight="1">
      <c r="A84" s="272" t="s">
        <v>163</v>
      </c>
      <c r="B84" s="57">
        <v>8991</v>
      </c>
      <c r="C84" s="57">
        <v>4364</v>
      </c>
      <c r="D84" s="57">
        <v>5433</v>
      </c>
      <c r="E84" s="57">
        <v>2598</v>
      </c>
      <c r="F84" s="273" t="s">
        <v>164</v>
      </c>
      <c r="G84" s="516"/>
    </row>
    <row r="85" spans="1:7" ht="11.45" customHeight="1">
      <c r="A85" s="272" t="s">
        <v>165</v>
      </c>
      <c r="B85" s="57">
        <v>6496</v>
      </c>
      <c r="C85" s="57">
        <v>3193</v>
      </c>
      <c r="D85" s="57">
        <v>4954</v>
      </c>
      <c r="E85" s="57">
        <v>2457</v>
      </c>
      <c r="F85" s="273" t="s">
        <v>166</v>
      </c>
      <c r="G85" s="516"/>
    </row>
    <row r="86" spans="1:7" ht="11.45" customHeight="1">
      <c r="A86" s="272" t="s">
        <v>167</v>
      </c>
      <c r="B86" s="57">
        <v>6139</v>
      </c>
      <c r="C86" s="57">
        <v>3003</v>
      </c>
      <c r="D86" s="57">
        <v>4546</v>
      </c>
      <c r="E86" s="57">
        <v>2210</v>
      </c>
      <c r="F86" s="273" t="s">
        <v>168</v>
      </c>
      <c r="G86" s="516"/>
    </row>
    <row r="87" spans="1:7" ht="11.45" customHeight="1">
      <c r="A87" s="272" t="s">
        <v>169</v>
      </c>
      <c r="B87" s="57">
        <v>7970</v>
      </c>
      <c r="C87" s="57">
        <v>3973</v>
      </c>
      <c r="D87" s="57">
        <v>6406</v>
      </c>
      <c r="E87" s="57">
        <v>3191</v>
      </c>
      <c r="F87" s="273" t="s">
        <v>170</v>
      </c>
      <c r="G87" s="516"/>
    </row>
    <row r="88" spans="1:7" ht="11.45" customHeight="1">
      <c r="A88" s="272" t="s">
        <v>171</v>
      </c>
      <c r="B88" s="57">
        <v>7553</v>
      </c>
      <c r="C88" s="57">
        <v>3729</v>
      </c>
      <c r="D88" s="57">
        <v>6325</v>
      </c>
      <c r="E88" s="57">
        <v>3123</v>
      </c>
      <c r="F88" s="273" t="s">
        <v>172</v>
      </c>
      <c r="G88" s="516"/>
    </row>
    <row r="89" spans="1:7" ht="11.45" customHeight="1">
      <c r="A89" s="95" t="s">
        <v>173</v>
      </c>
      <c r="B89" s="271">
        <f>SUM(B90:B95)</f>
        <v>49832</v>
      </c>
      <c r="C89" s="271">
        <f>SUM(C90:C95)</f>
        <v>24950</v>
      </c>
      <c r="D89" s="271">
        <f>SUM(D90:D95)</f>
        <v>29122</v>
      </c>
      <c r="E89" s="271">
        <f>SUM(E90:E95)</f>
        <v>14550</v>
      </c>
      <c r="F89" s="96" t="s">
        <v>174</v>
      </c>
      <c r="G89" s="516"/>
    </row>
    <row r="90" spans="1:7" ht="11.45" customHeight="1">
      <c r="A90" s="272" t="s">
        <v>175</v>
      </c>
      <c r="B90" s="57">
        <v>8562</v>
      </c>
      <c r="C90" s="57">
        <v>4244</v>
      </c>
      <c r="D90" s="57">
        <v>3857</v>
      </c>
      <c r="E90" s="57">
        <v>1921</v>
      </c>
      <c r="F90" s="273" t="s">
        <v>176</v>
      </c>
      <c r="G90" s="516"/>
    </row>
    <row r="91" spans="1:7" ht="11.45" customHeight="1">
      <c r="A91" s="272" t="s">
        <v>177</v>
      </c>
      <c r="B91" s="57">
        <v>9678</v>
      </c>
      <c r="C91" s="57">
        <v>4851</v>
      </c>
      <c r="D91" s="57">
        <v>8699</v>
      </c>
      <c r="E91" s="57">
        <v>4350</v>
      </c>
      <c r="F91" s="273" t="s">
        <v>2048</v>
      </c>
      <c r="G91" s="516"/>
    </row>
    <row r="92" spans="1:7" ht="11.45" customHeight="1">
      <c r="A92" s="272" t="s">
        <v>179</v>
      </c>
      <c r="B92" s="57">
        <v>9439</v>
      </c>
      <c r="C92" s="57">
        <v>4727</v>
      </c>
      <c r="D92" s="57">
        <v>1348</v>
      </c>
      <c r="E92" s="57">
        <v>653</v>
      </c>
      <c r="F92" s="273" t="s">
        <v>2054</v>
      </c>
      <c r="G92" s="516"/>
    </row>
    <row r="93" spans="1:7" ht="11.45" customHeight="1">
      <c r="A93" s="272" t="s">
        <v>181</v>
      </c>
      <c r="B93" s="57">
        <v>16725</v>
      </c>
      <c r="C93" s="57">
        <v>8481</v>
      </c>
      <c r="D93" s="57">
        <v>11911</v>
      </c>
      <c r="E93" s="57">
        <v>5995</v>
      </c>
      <c r="F93" s="273" t="s">
        <v>182</v>
      </c>
      <c r="G93" s="516"/>
    </row>
    <row r="94" spans="1:7" ht="11.45" customHeight="1">
      <c r="A94" s="272" t="s">
        <v>183</v>
      </c>
      <c r="B94" s="57">
        <v>2390</v>
      </c>
      <c r="C94" s="57">
        <v>1193</v>
      </c>
      <c r="D94" s="57">
        <v>1481</v>
      </c>
      <c r="E94" s="57">
        <v>747</v>
      </c>
      <c r="F94" s="273" t="s">
        <v>184</v>
      </c>
      <c r="G94" s="516"/>
    </row>
    <row r="95" spans="1:7" ht="11.45" customHeight="1">
      <c r="A95" s="272" t="s">
        <v>185</v>
      </c>
      <c r="B95" s="57">
        <v>3038</v>
      </c>
      <c r="C95" s="57">
        <v>1454</v>
      </c>
      <c r="D95" s="57">
        <v>1826</v>
      </c>
      <c r="E95" s="57">
        <v>884</v>
      </c>
      <c r="F95" s="273" t="s">
        <v>186</v>
      </c>
      <c r="G95" s="516"/>
    </row>
    <row r="96" spans="1:7" ht="11.45" customHeight="1">
      <c r="A96" s="100" t="s">
        <v>187</v>
      </c>
      <c r="B96" s="271">
        <f>SUM(B97:B100)</f>
        <v>7261</v>
      </c>
      <c r="C96" s="271">
        <f>SUM(C97:C100)</f>
        <v>3609</v>
      </c>
      <c r="D96" s="271">
        <f>SUM(D97:D100)</f>
        <v>2760</v>
      </c>
      <c r="E96" s="271">
        <f>SUM(E97:E100)</f>
        <v>1336</v>
      </c>
      <c r="F96" s="96" t="s">
        <v>188</v>
      </c>
      <c r="G96" s="516"/>
    </row>
    <row r="97" spans="1:7" ht="11.45" customHeight="1">
      <c r="A97" s="272" t="s">
        <v>189</v>
      </c>
      <c r="B97" s="57">
        <v>463</v>
      </c>
      <c r="C97" s="57">
        <v>229</v>
      </c>
      <c r="D97" s="57">
        <v>96</v>
      </c>
      <c r="E97" s="57">
        <v>48</v>
      </c>
      <c r="F97" s="273" t="s">
        <v>190</v>
      </c>
      <c r="G97" s="516"/>
    </row>
    <row r="98" spans="1:7" ht="11.45" customHeight="1">
      <c r="A98" s="272" t="s">
        <v>191</v>
      </c>
      <c r="B98" s="57">
        <v>3113</v>
      </c>
      <c r="C98" s="57">
        <v>1520</v>
      </c>
      <c r="D98" s="57">
        <v>1029</v>
      </c>
      <c r="E98" s="57">
        <v>485</v>
      </c>
      <c r="F98" s="273" t="s">
        <v>192</v>
      </c>
      <c r="G98" s="516"/>
    </row>
    <row r="99" spans="1:7" ht="11.45" customHeight="1">
      <c r="A99" s="272" t="s">
        <v>193</v>
      </c>
      <c r="B99" s="57">
        <v>2122</v>
      </c>
      <c r="C99" s="57">
        <v>1056</v>
      </c>
      <c r="D99" s="57">
        <v>1613</v>
      </c>
      <c r="E99" s="57">
        <v>789</v>
      </c>
      <c r="F99" s="273" t="s">
        <v>194</v>
      </c>
      <c r="G99" s="516"/>
    </row>
    <row r="100" spans="1:7" ht="11.45" customHeight="1">
      <c r="A100" s="272" t="s">
        <v>195</v>
      </c>
      <c r="B100" s="57">
        <v>1563</v>
      </c>
      <c r="C100" s="57">
        <v>804</v>
      </c>
      <c r="D100" s="57">
        <v>22</v>
      </c>
      <c r="E100" s="57">
        <v>14</v>
      </c>
      <c r="F100" s="273" t="s">
        <v>196</v>
      </c>
      <c r="G100" s="516"/>
    </row>
    <row r="101" spans="1:7" ht="11.45" customHeight="1">
      <c r="A101" s="87" t="s">
        <v>197</v>
      </c>
      <c r="B101" s="271">
        <f>SUM(B102:B105)</f>
        <v>6075</v>
      </c>
      <c r="C101" s="271">
        <f>SUM(C102:C105)</f>
        <v>2994</v>
      </c>
      <c r="D101" s="271">
        <f>SUM(D102:D105)</f>
        <v>167</v>
      </c>
      <c r="E101" s="271">
        <f>SUM(E102:E105)</f>
        <v>82</v>
      </c>
      <c r="F101" s="96" t="s">
        <v>198</v>
      </c>
      <c r="G101" s="516"/>
    </row>
    <row r="102" spans="1:7" ht="11.45" customHeight="1">
      <c r="A102" s="272" t="s">
        <v>199</v>
      </c>
      <c r="B102" s="57">
        <v>1029</v>
      </c>
      <c r="C102" s="57">
        <v>527</v>
      </c>
      <c r="D102" s="57">
        <v>0</v>
      </c>
      <c r="E102" s="57">
        <v>0</v>
      </c>
      <c r="F102" s="273" t="s">
        <v>200</v>
      </c>
      <c r="G102" s="516"/>
    </row>
    <row r="103" spans="1:7" ht="11.45" customHeight="1">
      <c r="A103" s="272" t="s">
        <v>201</v>
      </c>
      <c r="B103" s="57">
        <v>830</v>
      </c>
      <c r="C103" s="57">
        <v>411</v>
      </c>
      <c r="D103" s="57">
        <v>11</v>
      </c>
      <c r="E103" s="57">
        <v>4</v>
      </c>
      <c r="F103" s="273" t="s">
        <v>202</v>
      </c>
      <c r="G103" s="516"/>
    </row>
    <row r="104" spans="1:7" ht="11.45" customHeight="1">
      <c r="A104" s="272" t="s">
        <v>203</v>
      </c>
      <c r="B104" s="57">
        <v>3930</v>
      </c>
      <c r="C104" s="57">
        <v>1920</v>
      </c>
      <c r="D104" s="57">
        <v>58</v>
      </c>
      <c r="E104" s="57">
        <v>30</v>
      </c>
      <c r="F104" s="273" t="s">
        <v>204</v>
      </c>
      <c r="G104" s="516"/>
    </row>
    <row r="105" spans="1:7" ht="11.45" customHeight="1">
      <c r="A105" s="272" t="s">
        <v>205</v>
      </c>
      <c r="B105" s="57">
        <v>286</v>
      </c>
      <c r="C105" s="57">
        <v>136</v>
      </c>
      <c r="D105" s="57">
        <v>98</v>
      </c>
      <c r="E105" s="57">
        <v>48</v>
      </c>
      <c r="F105" s="273" t="s">
        <v>206</v>
      </c>
      <c r="G105" s="516"/>
    </row>
    <row r="106" spans="1:7" ht="11.45" customHeight="1">
      <c r="A106" s="100" t="s">
        <v>207</v>
      </c>
      <c r="B106" s="271">
        <f>SUM(B107:B108)</f>
        <v>2240</v>
      </c>
      <c r="C106" s="271">
        <f>SUM(C107:C108)</f>
        <v>1104</v>
      </c>
      <c r="D106" s="271">
        <f>SUM(D107:D108)</f>
        <v>74</v>
      </c>
      <c r="E106" s="271">
        <f>SUM(E107:E108)</f>
        <v>35</v>
      </c>
      <c r="F106" s="96" t="s">
        <v>208</v>
      </c>
      <c r="G106" s="516"/>
    </row>
    <row r="107" spans="1:7" ht="11.45" customHeight="1">
      <c r="A107" s="101" t="s">
        <v>209</v>
      </c>
      <c r="B107" s="57">
        <v>65</v>
      </c>
      <c r="C107" s="57">
        <v>29</v>
      </c>
      <c r="D107" s="57">
        <v>65</v>
      </c>
      <c r="E107" s="57">
        <v>29</v>
      </c>
      <c r="F107" s="102" t="s">
        <v>210</v>
      </c>
      <c r="G107" s="516"/>
    </row>
    <row r="108" spans="1:7" ht="11.45" customHeight="1">
      <c r="A108" s="103" t="s">
        <v>211</v>
      </c>
      <c r="B108" s="57">
        <v>2175</v>
      </c>
      <c r="C108" s="57">
        <v>1075</v>
      </c>
      <c r="D108" s="57">
        <v>9</v>
      </c>
      <c r="E108" s="57">
        <v>6</v>
      </c>
      <c r="F108" s="102" t="s">
        <v>212</v>
      </c>
      <c r="G108" s="516"/>
    </row>
    <row r="109" spans="1:7" ht="11.45" customHeight="1">
      <c r="A109" s="276" t="s">
        <v>229</v>
      </c>
      <c r="B109" s="277">
        <f>'prim 12'!B47+'prim 12'!B39+'prim 12'!B29+'prim 12'!B20+'prim 12'!B11+'prim 12'!B106+'prim 12'!B101+'prim 12'!B96+'prim 12'!B89+'prim 12'!B83+'prim 12'!B74+'prim 12'!B64</f>
        <v>611007</v>
      </c>
      <c r="C109" s="277">
        <f>'prim 12'!C47+'prim 12'!C39+'prim 12'!C29+'prim 12'!C20+'prim 12'!C11+'prim 12'!C106+'prim 12'!C101+'prim 12'!C96+'prim 12'!C89+'prim 12'!C83+'prim 12'!C74+'prim 12'!C64</f>
        <v>301235</v>
      </c>
      <c r="D109" s="277">
        <f>'prim 12'!D47+'prim 12'!D39+'prim 12'!D29+'prim 12'!D20+'prim 12'!D11+'prim 12'!D106+'prim 12'!D101+'prim 12'!D96+'prim 12'!D89+'prim 12'!D83+'prim 12'!D74+'prim 12'!D64</f>
        <v>341415</v>
      </c>
      <c r="E109" s="277">
        <f>'prim 12'!E47+'prim 12'!E39+'prim 12'!E29+'prim 12'!E20+'prim 12'!E11+'prim 12'!E106+'prim 12'!E101+'prim 12'!E96+'prim 12'!E89+'prim 12'!E83+'prim 12'!E74+'prim 12'!E64</f>
        <v>167903</v>
      </c>
      <c r="F109" s="278" t="s">
        <v>17</v>
      </c>
      <c r="G109" s="516"/>
    </row>
    <row r="110" spans="1:7" ht="11.45" customHeight="1">
      <c r="A110" s="458"/>
      <c r="B110" s="310"/>
      <c r="C110" s="310"/>
      <c r="D110" s="310"/>
      <c r="E110" s="310"/>
      <c r="F110" s="279"/>
      <c r="G110" s="516"/>
    </row>
    <row r="111" spans="1:7" ht="11.45" customHeight="1">
      <c r="A111" s="458"/>
      <c r="B111" s="310"/>
      <c r="C111" s="310"/>
      <c r="D111" s="310"/>
      <c r="E111" s="310"/>
      <c r="F111" s="279"/>
      <c r="G111" s="516"/>
    </row>
    <row r="112" spans="1:7" ht="11.45" customHeight="1">
      <c r="A112" s="458"/>
      <c r="B112" s="310"/>
      <c r="C112" s="310"/>
      <c r="D112" s="310"/>
      <c r="E112" s="310"/>
      <c r="F112" s="279"/>
      <c r="G112" s="516"/>
    </row>
    <row r="113" spans="1:7" ht="11.45" customHeight="1">
      <c r="A113" s="458"/>
      <c r="B113" s="310"/>
      <c r="C113" s="310"/>
      <c r="D113" s="310"/>
      <c r="E113" s="310"/>
      <c r="F113" s="279"/>
      <c r="G113" s="516"/>
    </row>
    <row r="114" spans="1:7" ht="11.45" customHeight="1">
      <c r="A114" s="34" t="s">
        <v>2051</v>
      </c>
      <c r="B114" s="34"/>
      <c r="C114" s="34"/>
      <c r="D114" s="418"/>
      <c r="E114" s="197"/>
      <c r="F114" s="35" t="s">
        <v>2050</v>
      </c>
      <c r="G114" s="516"/>
    </row>
    <row r="115" spans="1:7" ht="11.45" customHeight="1">
      <c r="A115" s="523"/>
      <c r="B115" s="523"/>
      <c r="C115" s="523"/>
      <c r="D115" s="523"/>
      <c r="E115" s="523"/>
      <c r="F115" s="523"/>
      <c r="G115" s="516"/>
    </row>
    <row r="116" spans="1:7" ht="11.45" customHeight="1">
      <c r="G116" s="516"/>
    </row>
    <row r="117" spans="1:7" ht="11.45" customHeight="1">
      <c r="G117" s="516"/>
    </row>
    <row r="118" spans="1:7" ht="11.45" customHeight="1">
      <c r="G118" s="516"/>
    </row>
    <row r="119" spans="1:7" ht="11.45" customHeight="1">
      <c r="G119" s="516"/>
    </row>
    <row r="120" spans="1:7" ht="11.45" customHeight="1">
      <c r="G120" s="516"/>
    </row>
    <row r="121" spans="1:7" ht="11.45" customHeight="1">
      <c r="G121" s="516"/>
    </row>
    <row r="122" spans="1:7" ht="11.45" customHeight="1">
      <c r="G122" s="516"/>
    </row>
    <row r="123" spans="1:7" ht="11.45" customHeight="1">
      <c r="G123" s="516"/>
    </row>
    <row r="124" spans="1:7" ht="11.45" customHeight="1">
      <c r="G124" s="516"/>
    </row>
    <row r="125" spans="1:7" ht="11.45" customHeight="1">
      <c r="G125" s="516"/>
    </row>
    <row r="126" spans="1:7" ht="11.45" customHeight="1">
      <c r="G126" s="516"/>
    </row>
    <row r="127" spans="1:7" ht="11.45" customHeight="1">
      <c r="G127" s="516"/>
    </row>
    <row r="128" spans="1:7" ht="11.45" customHeight="1">
      <c r="G128" s="516"/>
    </row>
    <row r="129" spans="7:7" ht="11.45" customHeight="1">
      <c r="G129" s="516"/>
    </row>
    <row r="130" spans="7:7" ht="11.45" customHeight="1">
      <c r="G130" s="516"/>
    </row>
    <row r="131" spans="7:7" ht="11.45" customHeight="1">
      <c r="G131" s="516"/>
    </row>
    <row r="132" spans="7:7" ht="11.45" customHeight="1">
      <c r="G132" s="516"/>
    </row>
    <row r="133" spans="7:7" ht="11.45" customHeight="1">
      <c r="G133" s="516"/>
    </row>
    <row r="134" spans="7:7" ht="11.45" customHeight="1">
      <c r="G134" s="516"/>
    </row>
    <row r="135" spans="7:7" ht="11.45" customHeight="1">
      <c r="G135" s="516"/>
    </row>
    <row r="136" spans="7:7" ht="11.45" customHeight="1">
      <c r="G136" s="516"/>
    </row>
    <row r="137" spans="7:7" ht="11.45" customHeight="1"/>
    <row r="138" spans="7:7" ht="11.45" customHeight="1"/>
    <row r="139" spans="7:7" ht="11.45" customHeight="1"/>
    <row r="140" spans="7:7" ht="11.45" customHeight="1"/>
    <row r="141" spans="7:7" ht="11.45" customHeight="1"/>
    <row r="142" spans="7:7" ht="11.45" customHeight="1">
      <c r="G142" s="500"/>
    </row>
    <row r="143" spans="7:7" ht="11.45" customHeight="1">
      <c r="G143" s="500"/>
    </row>
    <row r="144" spans="7:7" ht="11.45" customHeight="1">
      <c r="G144" s="500"/>
    </row>
    <row r="145" spans="7:7" ht="11.45" customHeight="1">
      <c r="G145" s="500"/>
    </row>
    <row r="146" spans="7:7" ht="11.45" customHeight="1">
      <c r="G146" s="500"/>
    </row>
    <row r="147" spans="7:7" ht="11.45" customHeight="1">
      <c r="G147" s="500"/>
    </row>
    <row r="148" spans="7:7" ht="11.45" customHeight="1">
      <c r="G148" s="500"/>
    </row>
  </sheetData>
  <mergeCells count="2">
    <mergeCell ref="E3:F3"/>
    <mergeCell ref="E56:F56"/>
  </mergeCells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  <rowBreaks count="1" manualBreakCount="1">
    <brk id="5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6" tint="0.39997558519241921"/>
  </sheetPr>
  <dimension ref="A1:G140"/>
  <sheetViews>
    <sheetView showGridLines="0" view="pageLayout" zoomScale="70" zoomScalePageLayoutView="70" workbookViewId="0">
      <selection activeCell="A59" sqref="A59"/>
    </sheetView>
  </sheetViews>
  <sheetFormatPr baseColWidth="10" defaultColWidth="11" defaultRowHeight="12.75"/>
  <cols>
    <col min="1" max="1" width="32.28515625" style="539" customWidth="1"/>
    <col min="2" max="5" width="11.85546875" style="538" customWidth="1"/>
    <col min="6" max="6" width="32" style="539" customWidth="1"/>
    <col min="7" max="38" width="11.7109375" style="539" customWidth="1"/>
    <col min="39" max="41" width="11" style="539" customWidth="1"/>
    <col min="42" max="42" width="14.42578125" style="539" customWidth="1"/>
    <col min="43" max="43" width="4.140625" style="539" customWidth="1"/>
    <col min="44" max="44" width="13.28515625" style="539" customWidth="1"/>
    <col min="45" max="45" width="28.140625" style="539" customWidth="1"/>
    <col min="46" max="46" width="11" style="539" customWidth="1"/>
    <col min="47" max="47" width="14.42578125" style="539" customWidth="1"/>
    <col min="48" max="48" width="4.140625" style="539" customWidth="1"/>
    <col min="49" max="50" width="11" style="539" customWidth="1"/>
    <col min="51" max="51" width="14.42578125" style="539" customWidth="1"/>
    <col min="52" max="52" width="4.140625" style="539" customWidth="1"/>
    <col min="53" max="53" width="14.42578125" style="539" customWidth="1"/>
    <col min="54" max="16384" width="11" style="539"/>
  </cols>
  <sheetData>
    <row r="1" spans="1:7" ht="24.75" customHeight="1">
      <c r="A1" s="537" t="s">
        <v>233</v>
      </c>
      <c r="F1" s="152" t="s">
        <v>234</v>
      </c>
    </row>
    <row r="2" spans="1:7" ht="18.95" customHeight="1">
      <c r="F2" s="540"/>
    </row>
    <row r="3" spans="1:7" ht="21.75">
      <c r="A3" s="541" t="s">
        <v>384</v>
      </c>
      <c r="E3" s="2555" t="s">
        <v>385</v>
      </c>
      <c r="F3" s="2555"/>
      <c r="G3" s="542"/>
    </row>
    <row r="4" spans="1:7" ht="20.25">
      <c r="A4" s="541" t="s">
        <v>386</v>
      </c>
      <c r="E4" s="2556" t="s">
        <v>387</v>
      </c>
      <c r="F4" s="2556"/>
    </row>
    <row r="5" spans="1:7" ht="18.95" customHeight="1">
      <c r="A5" s="544"/>
      <c r="B5" s="545"/>
      <c r="C5" s="545"/>
      <c r="D5" s="545"/>
      <c r="E5" s="545"/>
      <c r="F5" s="546"/>
      <c r="G5" s="544"/>
    </row>
    <row r="6" spans="1:7" ht="16.5" customHeight="1">
      <c r="A6" s="213" t="s">
        <v>2043</v>
      </c>
      <c r="B6" s="547"/>
      <c r="C6" s="548" t="s">
        <v>284</v>
      </c>
      <c r="D6" s="547"/>
      <c r="E6" s="549" t="s">
        <v>285</v>
      </c>
      <c r="F6" s="214" t="s">
        <v>2052</v>
      </c>
      <c r="G6" s="544"/>
    </row>
    <row r="7" spans="1:7" ht="12.95" customHeight="1">
      <c r="A7" s="259"/>
      <c r="B7" s="550" t="s">
        <v>286</v>
      </c>
      <c r="C7" s="551"/>
      <c r="D7" s="552" t="s">
        <v>1903</v>
      </c>
      <c r="E7" s="553"/>
      <c r="F7" s="259"/>
      <c r="G7" s="543"/>
    </row>
    <row r="8" spans="1:7" ht="12.95" customHeight="1">
      <c r="A8" s="138"/>
      <c r="B8" s="554" t="s">
        <v>17</v>
      </c>
      <c r="C8" s="554" t="s">
        <v>288</v>
      </c>
      <c r="D8" s="554" t="s">
        <v>17</v>
      </c>
      <c r="E8" s="554" t="s">
        <v>288</v>
      </c>
      <c r="F8" s="336"/>
      <c r="G8" s="543"/>
    </row>
    <row r="9" spans="1:7" ht="12.95" customHeight="1">
      <c r="A9" s="263"/>
      <c r="B9" s="555" t="s">
        <v>220</v>
      </c>
      <c r="C9" s="555" t="s">
        <v>36</v>
      </c>
      <c r="D9" s="555" t="s">
        <v>220</v>
      </c>
      <c r="E9" s="555" t="s">
        <v>36</v>
      </c>
      <c r="F9" s="267"/>
      <c r="G9" s="556"/>
    </row>
    <row r="10" spans="1:7" ht="8.1" customHeight="1">
      <c r="B10" s="557"/>
      <c r="C10" s="555"/>
      <c r="D10" s="557"/>
      <c r="E10" s="555"/>
      <c r="F10" s="546"/>
      <c r="G10" s="543"/>
    </row>
    <row r="11" spans="1:7" s="543" customFormat="1" ht="17.100000000000001" customHeight="1">
      <c r="A11" s="440" t="s">
        <v>37</v>
      </c>
      <c r="B11" s="229">
        <f>SUM(B12:B19)</f>
        <v>65029</v>
      </c>
      <c r="C11" s="229">
        <f>SUM(C12:C19)</f>
        <v>31634</v>
      </c>
      <c r="D11" s="229">
        <f>SUM(D12:D19)</f>
        <v>28897</v>
      </c>
      <c r="E11" s="229">
        <f>SUM(E12:E19)</f>
        <v>14073</v>
      </c>
      <c r="F11" s="441" t="s">
        <v>38</v>
      </c>
      <c r="G11" s="558"/>
    </row>
    <row r="12" spans="1:7" ht="17.100000000000001" customHeight="1">
      <c r="A12" s="103" t="s">
        <v>39</v>
      </c>
      <c r="B12" s="57">
        <v>6636</v>
      </c>
      <c r="C12" s="57">
        <v>3254</v>
      </c>
      <c r="D12" s="57">
        <v>4435</v>
      </c>
      <c r="E12" s="57">
        <v>2221</v>
      </c>
      <c r="F12" s="444" t="s">
        <v>40</v>
      </c>
      <c r="G12" s="231"/>
    </row>
    <row r="13" spans="1:7" ht="17.100000000000001" customHeight="1">
      <c r="A13" s="103" t="s">
        <v>41</v>
      </c>
      <c r="B13" s="57">
        <v>8333</v>
      </c>
      <c r="C13" s="57">
        <v>4092</v>
      </c>
      <c r="D13" s="57">
        <v>7551</v>
      </c>
      <c r="E13" s="57">
        <v>3684</v>
      </c>
      <c r="F13" s="444" t="s">
        <v>42</v>
      </c>
      <c r="G13" s="231"/>
    </row>
    <row r="14" spans="1:7" ht="17.100000000000001" customHeight="1">
      <c r="A14" s="445" t="s">
        <v>43</v>
      </c>
      <c r="B14" s="57">
        <v>1738</v>
      </c>
      <c r="C14" s="57">
        <v>842</v>
      </c>
      <c r="D14" s="57">
        <v>1738</v>
      </c>
      <c r="E14" s="57">
        <v>842</v>
      </c>
      <c r="F14" s="444" t="s">
        <v>44</v>
      </c>
      <c r="G14" s="232"/>
    </row>
    <row r="15" spans="1:7" ht="17.100000000000001" customHeight="1">
      <c r="A15" s="446" t="s">
        <v>45</v>
      </c>
      <c r="B15" s="57">
        <v>9186</v>
      </c>
      <c r="C15" s="57">
        <v>4541</v>
      </c>
      <c r="D15" s="57">
        <v>5111</v>
      </c>
      <c r="E15" s="57">
        <v>2527</v>
      </c>
      <c r="F15" s="444" t="s">
        <v>46</v>
      </c>
      <c r="G15" s="231"/>
    </row>
    <row r="16" spans="1:7" ht="17.100000000000001" customHeight="1">
      <c r="A16" s="446" t="s">
        <v>47</v>
      </c>
      <c r="B16" s="57">
        <v>5498</v>
      </c>
      <c r="C16" s="57">
        <v>2568</v>
      </c>
      <c r="D16" s="57">
        <v>4580</v>
      </c>
      <c r="E16" s="57">
        <v>2127</v>
      </c>
      <c r="F16" s="444" t="s">
        <v>48</v>
      </c>
      <c r="G16" s="231"/>
    </row>
    <row r="17" spans="1:7" ht="17.100000000000001" customHeight="1">
      <c r="A17" s="446" t="s">
        <v>49</v>
      </c>
      <c r="B17" s="57">
        <v>19859</v>
      </c>
      <c r="C17" s="57">
        <v>9560</v>
      </c>
      <c r="D17" s="57">
        <v>1625</v>
      </c>
      <c r="E17" s="57">
        <v>767</v>
      </c>
      <c r="F17" s="444" t="s">
        <v>50</v>
      </c>
      <c r="G17" s="231"/>
    </row>
    <row r="18" spans="1:7" ht="17.100000000000001" customHeight="1">
      <c r="A18" s="446" t="s">
        <v>51</v>
      </c>
      <c r="B18" s="57">
        <v>9453</v>
      </c>
      <c r="C18" s="57">
        <v>4687</v>
      </c>
      <c r="D18" s="57">
        <v>3580</v>
      </c>
      <c r="E18" s="57">
        <v>1781</v>
      </c>
      <c r="F18" s="444" t="s">
        <v>52</v>
      </c>
      <c r="G18" s="232"/>
    </row>
    <row r="19" spans="1:7" ht="17.100000000000001" customHeight="1">
      <c r="A19" s="446" t="s">
        <v>53</v>
      </c>
      <c r="B19" s="57">
        <v>4326</v>
      </c>
      <c r="C19" s="57">
        <v>2090</v>
      </c>
      <c r="D19" s="57">
        <v>277</v>
      </c>
      <c r="E19" s="57">
        <v>124</v>
      </c>
      <c r="F19" s="444" t="s">
        <v>54</v>
      </c>
      <c r="G19" s="231"/>
    </row>
    <row r="20" spans="1:7" ht="17.100000000000001" customHeight="1">
      <c r="A20" s="100" t="s">
        <v>55</v>
      </c>
      <c r="B20" s="229">
        <f>SUM(B21:B28)</f>
        <v>39442</v>
      </c>
      <c r="C20" s="229">
        <f>SUM(C21:C28)</f>
        <v>19091</v>
      </c>
      <c r="D20" s="229">
        <f>SUM(D21:D28)</f>
        <v>15615</v>
      </c>
      <c r="E20" s="229">
        <f>SUM(E21:E28)</f>
        <v>7427</v>
      </c>
      <c r="F20" s="447" t="s">
        <v>56</v>
      </c>
      <c r="G20" s="231"/>
    </row>
    <row r="21" spans="1:7" ht="17.100000000000001" customHeight="1">
      <c r="A21" s="448" t="s">
        <v>57</v>
      </c>
      <c r="B21" s="57">
        <v>4800</v>
      </c>
      <c r="C21" s="57">
        <v>2361</v>
      </c>
      <c r="D21" s="57">
        <v>1979</v>
      </c>
      <c r="E21" s="57">
        <v>941</v>
      </c>
      <c r="F21" s="449" t="s">
        <v>58</v>
      </c>
      <c r="G21" s="231"/>
    </row>
    <row r="22" spans="1:7" ht="17.100000000000001" customHeight="1">
      <c r="A22" s="103" t="s">
        <v>59</v>
      </c>
      <c r="B22" s="57">
        <v>3464</v>
      </c>
      <c r="C22" s="57">
        <v>1667</v>
      </c>
      <c r="D22" s="57">
        <v>2598</v>
      </c>
      <c r="E22" s="57">
        <v>1235</v>
      </c>
      <c r="F22" s="450" t="s">
        <v>60</v>
      </c>
      <c r="G22" s="231"/>
    </row>
    <row r="23" spans="1:7" ht="17.100000000000001" customHeight="1">
      <c r="A23" s="103" t="s">
        <v>61</v>
      </c>
      <c r="B23" s="57">
        <v>2657</v>
      </c>
      <c r="C23" s="57">
        <v>1256</v>
      </c>
      <c r="D23" s="57">
        <v>1913</v>
      </c>
      <c r="E23" s="57">
        <v>915</v>
      </c>
      <c r="F23" s="450" t="s">
        <v>62</v>
      </c>
      <c r="G23" s="231"/>
    </row>
    <row r="24" spans="1:7" ht="17.100000000000001" customHeight="1">
      <c r="A24" s="103" t="s">
        <v>63</v>
      </c>
      <c r="B24" s="57">
        <v>4268</v>
      </c>
      <c r="C24" s="57">
        <v>2010</v>
      </c>
      <c r="D24" s="57">
        <v>2357</v>
      </c>
      <c r="E24" s="57">
        <v>1100</v>
      </c>
      <c r="F24" s="444" t="s">
        <v>64</v>
      </c>
      <c r="G24" s="232"/>
    </row>
    <row r="25" spans="1:7" ht="17.100000000000001" customHeight="1">
      <c r="A25" s="103" t="s">
        <v>65</v>
      </c>
      <c r="B25" s="57">
        <v>1978</v>
      </c>
      <c r="C25" s="57">
        <v>965</v>
      </c>
      <c r="D25" s="57">
        <v>848</v>
      </c>
      <c r="E25" s="57">
        <v>409</v>
      </c>
      <c r="F25" s="450" t="s">
        <v>66</v>
      </c>
      <c r="G25" s="231"/>
    </row>
    <row r="26" spans="1:7" s="543" customFormat="1" ht="17.100000000000001" customHeight="1">
      <c r="A26" s="103" t="s">
        <v>67</v>
      </c>
      <c r="B26" s="57">
        <v>9567</v>
      </c>
      <c r="C26" s="57">
        <v>4631</v>
      </c>
      <c r="D26" s="57">
        <v>3422</v>
      </c>
      <c r="E26" s="57">
        <v>1650</v>
      </c>
      <c r="F26" s="450" t="s">
        <v>68</v>
      </c>
      <c r="G26" s="231"/>
    </row>
    <row r="27" spans="1:7" ht="17.100000000000001" customHeight="1">
      <c r="A27" s="103" t="s">
        <v>69</v>
      </c>
      <c r="B27" s="57">
        <v>8354</v>
      </c>
      <c r="C27" s="57">
        <v>4081</v>
      </c>
      <c r="D27" s="57">
        <v>905</v>
      </c>
      <c r="E27" s="57">
        <v>436</v>
      </c>
      <c r="F27" s="450" t="s">
        <v>70</v>
      </c>
      <c r="G27" s="231"/>
    </row>
    <row r="28" spans="1:7" ht="17.100000000000001" customHeight="1">
      <c r="A28" s="103" t="s">
        <v>71</v>
      </c>
      <c r="B28" s="57">
        <v>4354</v>
      </c>
      <c r="C28" s="57">
        <v>2120</v>
      </c>
      <c r="D28" s="57">
        <v>1593</v>
      </c>
      <c r="E28" s="57">
        <v>741</v>
      </c>
      <c r="F28" s="450" t="s">
        <v>72</v>
      </c>
      <c r="G28" s="231"/>
    </row>
    <row r="29" spans="1:7" ht="17.100000000000001" customHeight="1">
      <c r="A29" s="440" t="s">
        <v>73</v>
      </c>
      <c r="B29" s="229">
        <f>SUM(B30:B38)</f>
        <v>76085</v>
      </c>
      <c r="C29" s="229">
        <f>SUM(C30:C38)</f>
        <v>36432</v>
      </c>
      <c r="D29" s="229">
        <f>SUM(D30:D38)</f>
        <v>38138</v>
      </c>
      <c r="E29" s="229">
        <f>SUM(E30:E38)</f>
        <v>18143</v>
      </c>
      <c r="F29" s="441" t="s">
        <v>74</v>
      </c>
      <c r="G29" s="231"/>
    </row>
    <row r="30" spans="1:7" ht="17.100000000000001" customHeight="1">
      <c r="A30" s="451" t="s">
        <v>75</v>
      </c>
      <c r="B30" s="57">
        <v>13665</v>
      </c>
      <c r="C30" s="57">
        <v>6519</v>
      </c>
      <c r="D30" s="57">
        <v>4015</v>
      </c>
      <c r="E30" s="57">
        <v>1881</v>
      </c>
      <c r="F30" s="444" t="s">
        <v>76</v>
      </c>
      <c r="G30" s="231"/>
    </row>
    <row r="31" spans="1:7" ht="17.100000000000001" customHeight="1">
      <c r="A31" s="452" t="s">
        <v>77</v>
      </c>
      <c r="B31" s="57">
        <v>4239</v>
      </c>
      <c r="C31" s="57">
        <v>2042</v>
      </c>
      <c r="D31" s="57">
        <v>3064</v>
      </c>
      <c r="E31" s="57">
        <v>1495</v>
      </c>
      <c r="F31" s="444" t="s">
        <v>78</v>
      </c>
      <c r="G31" s="231"/>
    </row>
    <row r="32" spans="1:7" ht="17.100000000000001" customHeight="1">
      <c r="A32" s="451" t="s">
        <v>79</v>
      </c>
      <c r="B32" s="57">
        <v>5146</v>
      </c>
      <c r="C32" s="57">
        <v>2362</v>
      </c>
      <c r="D32" s="57">
        <v>3059</v>
      </c>
      <c r="E32" s="57">
        <v>1410</v>
      </c>
      <c r="F32" s="444" t="s">
        <v>80</v>
      </c>
      <c r="G32" s="231"/>
    </row>
    <row r="33" spans="1:7" ht="17.100000000000001" customHeight="1">
      <c r="A33" s="103" t="s">
        <v>81</v>
      </c>
      <c r="B33" s="57">
        <v>18455</v>
      </c>
      <c r="C33" s="57">
        <v>8967</v>
      </c>
      <c r="D33" s="57">
        <v>1264</v>
      </c>
      <c r="E33" s="57">
        <v>593</v>
      </c>
      <c r="F33" s="444" t="s">
        <v>82</v>
      </c>
      <c r="G33" s="231"/>
    </row>
    <row r="34" spans="1:7" ht="17.100000000000001" customHeight="1">
      <c r="A34" s="452" t="s">
        <v>83</v>
      </c>
      <c r="B34" s="57">
        <v>2581</v>
      </c>
      <c r="C34" s="57">
        <v>1216</v>
      </c>
      <c r="D34" s="57">
        <v>1581</v>
      </c>
      <c r="E34" s="57">
        <v>756</v>
      </c>
      <c r="F34" s="444" t="s">
        <v>84</v>
      </c>
      <c r="G34" s="232"/>
    </row>
    <row r="35" spans="1:7" s="543" customFormat="1" ht="17.100000000000001" customHeight="1">
      <c r="A35" s="103" t="s">
        <v>85</v>
      </c>
      <c r="B35" s="57">
        <v>4876</v>
      </c>
      <c r="C35" s="57">
        <v>2326</v>
      </c>
      <c r="D35" s="57">
        <v>2890</v>
      </c>
      <c r="E35" s="57">
        <v>1349</v>
      </c>
      <c r="F35" s="444" t="s">
        <v>86</v>
      </c>
      <c r="G35" s="231"/>
    </row>
    <row r="36" spans="1:7" ht="17.100000000000001" customHeight="1">
      <c r="A36" s="103" t="s">
        <v>87</v>
      </c>
      <c r="B36" s="57">
        <v>13762</v>
      </c>
      <c r="C36" s="57">
        <v>6614</v>
      </c>
      <c r="D36" s="57">
        <v>11999</v>
      </c>
      <c r="E36" s="57">
        <v>5744</v>
      </c>
      <c r="F36" s="444" t="s">
        <v>88</v>
      </c>
      <c r="G36" s="231"/>
    </row>
    <row r="37" spans="1:7" ht="17.100000000000001" customHeight="1">
      <c r="A37" s="103" t="s">
        <v>89</v>
      </c>
      <c r="B37" s="57">
        <v>9008</v>
      </c>
      <c r="C37" s="57">
        <v>4310</v>
      </c>
      <c r="D37" s="57">
        <v>5993</v>
      </c>
      <c r="E37" s="57">
        <v>2880</v>
      </c>
      <c r="F37" s="444" t="s">
        <v>90</v>
      </c>
      <c r="G37" s="231"/>
    </row>
    <row r="38" spans="1:7" ht="17.100000000000001" customHeight="1">
      <c r="A38" s="103" t="s">
        <v>91</v>
      </c>
      <c r="B38" s="57">
        <v>4353</v>
      </c>
      <c r="C38" s="57">
        <v>2076</v>
      </c>
      <c r="D38" s="57">
        <v>4273</v>
      </c>
      <c r="E38" s="57">
        <v>2035</v>
      </c>
      <c r="F38" s="444" t="s">
        <v>92</v>
      </c>
      <c r="G38" s="232"/>
    </row>
    <row r="39" spans="1:7" ht="17.100000000000001" customHeight="1">
      <c r="A39" s="87" t="s">
        <v>93</v>
      </c>
      <c r="B39" s="229">
        <f>SUM(B40:B46)</f>
        <v>73359</v>
      </c>
      <c r="C39" s="229">
        <f>SUM(C40:C46)</f>
        <v>35449</v>
      </c>
      <c r="D39" s="229">
        <f>SUM(D40:D46)</f>
        <v>36132</v>
      </c>
      <c r="E39" s="229">
        <f>SUM(E40:E46)</f>
        <v>17405</v>
      </c>
      <c r="F39" s="441" t="s">
        <v>94</v>
      </c>
      <c r="G39" s="231"/>
    </row>
    <row r="40" spans="1:7" ht="17.100000000000001" customHeight="1">
      <c r="A40" s="451" t="s">
        <v>95</v>
      </c>
      <c r="B40" s="57">
        <v>20109</v>
      </c>
      <c r="C40" s="57">
        <v>9960</v>
      </c>
      <c r="D40" s="57">
        <v>13308</v>
      </c>
      <c r="E40" s="57">
        <v>6502</v>
      </c>
      <c r="F40" s="450" t="s">
        <v>96</v>
      </c>
      <c r="G40" s="231"/>
    </row>
    <row r="41" spans="1:7" ht="17.100000000000001" customHeight="1">
      <c r="A41" s="451" t="s">
        <v>97</v>
      </c>
      <c r="B41" s="57">
        <v>9910</v>
      </c>
      <c r="C41" s="57">
        <v>4721</v>
      </c>
      <c r="D41" s="57">
        <v>5535</v>
      </c>
      <c r="E41" s="57">
        <v>2612</v>
      </c>
      <c r="F41" s="444" t="s">
        <v>98</v>
      </c>
      <c r="G41" s="231"/>
    </row>
    <row r="42" spans="1:7" ht="17.100000000000001" customHeight="1">
      <c r="A42" s="451" t="s">
        <v>99</v>
      </c>
      <c r="B42" s="57">
        <v>3854</v>
      </c>
      <c r="C42" s="57">
        <v>1860</v>
      </c>
      <c r="D42" s="57">
        <v>0</v>
      </c>
      <c r="E42" s="57">
        <v>0</v>
      </c>
      <c r="F42" s="444" t="s">
        <v>100</v>
      </c>
      <c r="G42" s="231"/>
    </row>
    <row r="43" spans="1:7" ht="17.100000000000001" customHeight="1">
      <c r="A43" s="451" t="s">
        <v>101</v>
      </c>
      <c r="B43" s="57">
        <v>12990</v>
      </c>
      <c r="C43" s="57">
        <v>6216</v>
      </c>
      <c r="D43" s="57">
        <v>1653</v>
      </c>
      <c r="E43" s="57">
        <v>786</v>
      </c>
      <c r="F43" s="444" t="s">
        <v>102</v>
      </c>
      <c r="G43" s="232"/>
    </row>
    <row r="44" spans="1:7" ht="17.100000000000001" customHeight="1">
      <c r="A44" s="451" t="s">
        <v>103</v>
      </c>
      <c r="B44" s="57">
        <v>10352</v>
      </c>
      <c r="C44" s="57">
        <v>4958</v>
      </c>
      <c r="D44" s="57">
        <v>8013</v>
      </c>
      <c r="E44" s="57">
        <v>3874</v>
      </c>
      <c r="F44" s="450" t="s">
        <v>104</v>
      </c>
      <c r="G44" s="231"/>
    </row>
    <row r="45" spans="1:7" ht="17.100000000000001" customHeight="1">
      <c r="A45" s="451" t="s">
        <v>105</v>
      </c>
      <c r="B45" s="57">
        <v>6784</v>
      </c>
      <c r="C45" s="57">
        <v>3236</v>
      </c>
      <c r="D45" s="57">
        <v>4574</v>
      </c>
      <c r="E45" s="57">
        <v>2195</v>
      </c>
      <c r="F45" s="450" t="s">
        <v>106</v>
      </c>
      <c r="G45" s="231"/>
    </row>
    <row r="46" spans="1:7" ht="17.100000000000001" customHeight="1">
      <c r="A46" s="451" t="s">
        <v>107</v>
      </c>
      <c r="B46" s="57">
        <v>9360</v>
      </c>
      <c r="C46" s="57">
        <v>4498</v>
      </c>
      <c r="D46" s="57">
        <v>3049</v>
      </c>
      <c r="E46" s="57">
        <v>1436</v>
      </c>
      <c r="F46" s="444" t="s">
        <v>108</v>
      </c>
      <c r="G46" s="231"/>
    </row>
    <row r="47" spans="1:7" s="543" customFormat="1" ht="17.100000000000001" customHeight="1">
      <c r="A47" s="97" t="s">
        <v>109</v>
      </c>
      <c r="B47" s="229">
        <f>SUM(B48:B52)</f>
        <v>48297</v>
      </c>
      <c r="C47" s="229">
        <f>SUM(C48:C52)</f>
        <v>23396</v>
      </c>
      <c r="D47" s="229">
        <f>SUM(D48:D52)</f>
        <v>31466</v>
      </c>
      <c r="E47" s="229">
        <f>SUM(E48:E52)</f>
        <v>15194</v>
      </c>
      <c r="F47" s="441" t="s">
        <v>110</v>
      </c>
      <c r="G47" s="231"/>
    </row>
    <row r="48" spans="1:7" ht="17.100000000000001" customHeight="1">
      <c r="A48" s="453" t="s">
        <v>111</v>
      </c>
      <c r="B48" s="57">
        <v>13532</v>
      </c>
      <c r="C48" s="57">
        <v>6588</v>
      </c>
      <c r="D48" s="57">
        <v>11926</v>
      </c>
      <c r="E48" s="57">
        <v>5814</v>
      </c>
      <c r="F48" s="444" t="s">
        <v>112</v>
      </c>
      <c r="G48" s="231"/>
    </row>
    <row r="49" spans="1:7" ht="17.100000000000001" customHeight="1">
      <c r="A49" s="451" t="s">
        <v>113</v>
      </c>
      <c r="B49" s="57">
        <v>9847</v>
      </c>
      <c r="C49" s="57">
        <v>4761</v>
      </c>
      <c r="D49" s="57">
        <v>5573</v>
      </c>
      <c r="E49" s="57">
        <v>2680</v>
      </c>
      <c r="F49" s="444" t="s">
        <v>114</v>
      </c>
      <c r="G49" s="231"/>
    </row>
    <row r="50" spans="1:7" ht="17.100000000000001" customHeight="1">
      <c r="A50" s="451" t="s">
        <v>115</v>
      </c>
      <c r="B50" s="57">
        <v>9982</v>
      </c>
      <c r="C50" s="57">
        <v>4833</v>
      </c>
      <c r="D50" s="57">
        <v>6976</v>
      </c>
      <c r="E50" s="57">
        <v>3361</v>
      </c>
      <c r="F50" s="444" t="s">
        <v>116</v>
      </c>
      <c r="G50" s="232"/>
    </row>
    <row r="51" spans="1:7" ht="17.100000000000001" customHeight="1">
      <c r="A51" s="451" t="s">
        <v>117</v>
      </c>
      <c r="B51" s="57">
        <v>6396</v>
      </c>
      <c r="C51" s="57">
        <v>3034</v>
      </c>
      <c r="D51" s="57">
        <v>3637</v>
      </c>
      <c r="E51" s="57">
        <v>1708</v>
      </c>
      <c r="F51" s="444" t="s">
        <v>118</v>
      </c>
      <c r="G51" s="231"/>
    </row>
    <row r="52" spans="1:7" ht="17.100000000000001" customHeight="1">
      <c r="A52" s="451" t="s">
        <v>119</v>
      </c>
      <c r="B52" s="57">
        <v>8540</v>
      </c>
      <c r="C52" s="57">
        <v>4180</v>
      </c>
      <c r="D52" s="57">
        <v>3354</v>
      </c>
      <c r="E52" s="57">
        <v>1631</v>
      </c>
      <c r="F52" s="450" t="s">
        <v>120</v>
      </c>
      <c r="G52" s="231"/>
    </row>
    <row r="53" spans="1:7" ht="14.45" customHeight="1">
      <c r="A53" s="455"/>
      <c r="B53" s="310"/>
      <c r="C53" s="310"/>
      <c r="D53" s="310"/>
      <c r="E53" s="310"/>
      <c r="F53" s="515"/>
      <c r="G53" s="231"/>
    </row>
    <row r="54" spans="1:7" s="543" customFormat="1" ht="21" customHeight="1">
      <c r="A54" s="537" t="s">
        <v>233</v>
      </c>
      <c r="B54" s="539"/>
      <c r="C54" s="539"/>
      <c r="D54" s="539"/>
      <c r="E54" s="539"/>
      <c r="F54" s="152" t="s">
        <v>234</v>
      </c>
    </row>
    <row r="55" spans="1:7" ht="12.75" customHeight="1">
      <c r="B55" s="539"/>
      <c r="C55" s="539"/>
      <c r="D55" s="539"/>
      <c r="E55" s="539"/>
      <c r="F55" s="540"/>
    </row>
    <row r="56" spans="1:7" ht="20.25" customHeight="1">
      <c r="A56" s="541" t="s">
        <v>384</v>
      </c>
      <c r="B56" s="539"/>
      <c r="C56" s="539"/>
      <c r="D56" s="539"/>
      <c r="E56" s="2555" t="s">
        <v>388</v>
      </c>
      <c r="F56" s="2555"/>
    </row>
    <row r="57" spans="1:7" ht="21.75" customHeight="1">
      <c r="A57" s="541" t="s">
        <v>278</v>
      </c>
      <c r="B57" s="539"/>
      <c r="C57" s="539"/>
      <c r="D57" s="539"/>
      <c r="E57" s="2556" t="s">
        <v>389</v>
      </c>
      <c r="F57" s="2556"/>
    </row>
    <row r="58" spans="1:7" ht="15" customHeight="1">
      <c r="A58" s="544"/>
      <c r="B58" s="544"/>
      <c r="C58" s="544"/>
      <c r="D58" s="544"/>
      <c r="E58" s="544"/>
      <c r="F58" s="546"/>
    </row>
    <row r="59" spans="1:7" ht="15" customHeight="1">
      <c r="A59" s="213" t="s">
        <v>2043</v>
      </c>
      <c r="B59" s="329"/>
      <c r="C59" s="330" t="s">
        <v>284</v>
      </c>
      <c r="D59" s="329"/>
      <c r="E59" s="331" t="s">
        <v>390</v>
      </c>
      <c r="F59" s="214" t="s">
        <v>2052</v>
      </c>
    </row>
    <row r="60" spans="1:7" ht="15" customHeight="1">
      <c r="B60" s="332" t="s">
        <v>286</v>
      </c>
      <c r="C60" s="333"/>
      <c r="D60" s="334" t="s">
        <v>287</v>
      </c>
      <c r="E60" s="153"/>
      <c r="F60" s="259"/>
    </row>
    <row r="61" spans="1:7" ht="15" customHeight="1">
      <c r="A61" s="519"/>
      <c r="B61" s="335" t="s">
        <v>17</v>
      </c>
      <c r="C61" s="335" t="s">
        <v>288</v>
      </c>
      <c r="D61" s="335" t="s">
        <v>17</v>
      </c>
      <c r="E61" s="335" t="s">
        <v>288</v>
      </c>
      <c r="F61" s="336"/>
    </row>
    <row r="62" spans="1:7" ht="15" customHeight="1">
      <c r="A62" s="263"/>
      <c r="B62" s="559" t="s">
        <v>220</v>
      </c>
      <c r="C62" s="559" t="s">
        <v>36</v>
      </c>
      <c r="D62" s="559" t="s">
        <v>220</v>
      </c>
      <c r="E62" s="559" t="s">
        <v>36</v>
      </c>
      <c r="F62" s="267"/>
    </row>
    <row r="63" spans="1:7" s="543" customFormat="1" ht="15" customHeight="1">
      <c r="A63" s="539"/>
      <c r="B63" s="560"/>
      <c r="C63" s="559"/>
      <c r="D63" s="560"/>
      <c r="E63" s="559"/>
      <c r="F63" s="546"/>
    </row>
    <row r="64" spans="1:7" ht="15" customHeight="1">
      <c r="A64" s="87" t="s">
        <v>123</v>
      </c>
      <c r="B64" s="271">
        <f>SUM(B65:B73)</f>
        <v>101317</v>
      </c>
      <c r="C64" s="271">
        <f>SUM(C65:C73)</f>
        <v>49223</v>
      </c>
      <c r="D64" s="271">
        <f>SUM(D65:D73)</f>
        <v>43403</v>
      </c>
      <c r="E64" s="271">
        <f>SUM(E65:E73)</f>
        <v>21098</v>
      </c>
      <c r="F64" s="98" t="s">
        <v>124</v>
      </c>
    </row>
    <row r="65" spans="1:7" ht="15" customHeight="1">
      <c r="A65" s="272" t="s">
        <v>125</v>
      </c>
      <c r="B65" s="57">
        <v>4057</v>
      </c>
      <c r="C65" s="57">
        <v>1945</v>
      </c>
      <c r="D65" s="57">
        <v>2349</v>
      </c>
      <c r="E65" s="57">
        <v>1106</v>
      </c>
      <c r="F65" s="273" t="s">
        <v>126</v>
      </c>
    </row>
    <row r="66" spans="1:7" ht="15" customHeight="1">
      <c r="A66" s="272" t="s">
        <v>127</v>
      </c>
      <c r="B66" s="57">
        <v>9666</v>
      </c>
      <c r="C66" s="57">
        <v>4546</v>
      </c>
      <c r="D66" s="57">
        <v>4534</v>
      </c>
      <c r="E66" s="57">
        <v>2135</v>
      </c>
      <c r="F66" s="273" t="s">
        <v>128</v>
      </c>
    </row>
    <row r="67" spans="1:7" ht="15" customHeight="1">
      <c r="A67" s="272" t="s">
        <v>226</v>
      </c>
      <c r="B67" s="57">
        <v>30618</v>
      </c>
      <c r="C67" s="57">
        <v>14952</v>
      </c>
      <c r="D67" s="57">
        <v>0</v>
      </c>
      <c r="E67" s="57">
        <v>0</v>
      </c>
      <c r="F67" s="273" t="s">
        <v>130</v>
      </c>
    </row>
    <row r="68" spans="1:7" s="544" customFormat="1" ht="15" customHeight="1">
      <c r="A68" s="272" t="s">
        <v>131</v>
      </c>
      <c r="B68" s="57">
        <v>15148</v>
      </c>
      <c r="C68" s="57">
        <v>7423</v>
      </c>
      <c r="D68" s="57">
        <v>11687</v>
      </c>
      <c r="E68" s="57">
        <v>5699</v>
      </c>
      <c r="F68" s="273" t="s">
        <v>132</v>
      </c>
      <c r="G68" s="539"/>
    </row>
    <row r="69" spans="1:7" s="556" customFormat="1" ht="15" customHeight="1">
      <c r="A69" s="272" t="s">
        <v>133</v>
      </c>
      <c r="B69" s="57">
        <v>5147</v>
      </c>
      <c r="C69" s="57">
        <v>2532</v>
      </c>
      <c r="D69" s="57">
        <v>2473</v>
      </c>
      <c r="E69" s="57">
        <v>1232</v>
      </c>
      <c r="F69" s="273" t="s">
        <v>134</v>
      </c>
      <c r="G69" s="543"/>
    </row>
    <row r="70" spans="1:7" s="544" customFormat="1" ht="15" customHeight="1">
      <c r="A70" s="272" t="s">
        <v>135</v>
      </c>
      <c r="B70" s="57">
        <v>6496</v>
      </c>
      <c r="C70" s="57">
        <v>3138</v>
      </c>
      <c r="D70" s="57">
        <v>3726</v>
      </c>
      <c r="E70" s="57">
        <v>1792</v>
      </c>
      <c r="F70" s="273" t="s">
        <v>136</v>
      </c>
      <c r="G70" s="539"/>
    </row>
    <row r="71" spans="1:7" s="544" customFormat="1" ht="15" customHeight="1">
      <c r="A71" s="272" t="s">
        <v>137</v>
      </c>
      <c r="B71" s="57">
        <v>8629</v>
      </c>
      <c r="C71" s="57">
        <v>4207</v>
      </c>
      <c r="D71" s="57">
        <v>1505</v>
      </c>
      <c r="E71" s="57">
        <v>733</v>
      </c>
      <c r="F71" s="273" t="s">
        <v>138</v>
      </c>
      <c r="G71" s="539"/>
    </row>
    <row r="72" spans="1:7" s="544" customFormat="1" ht="15" customHeight="1">
      <c r="A72" s="272" t="s">
        <v>139</v>
      </c>
      <c r="B72" s="57">
        <v>12250</v>
      </c>
      <c r="C72" s="57">
        <v>5987</v>
      </c>
      <c r="D72" s="57">
        <v>8926</v>
      </c>
      <c r="E72" s="57">
        <v>4419</v>
      </c>
      <c r="F72" s="273" t="s">
        <v>140</v>
      </c>
      <c r="G72" s="539"/>
    </row>
    <row r="73" spans="1:7" s="544" customFormat="1" ht="15" customHeight="1">
      <c r="A73" s="272" t="s">
        <v>141</v>
      </c>
      <c r="B73" s="57">
        <v>9306</v>
      </c>
      <c r="C73" s="57">
        <v>4493</v>
      </c>
      <c r="D73" s="57">
        <v>8203</v>
      </c>
      <c r="E73" s="57">
        <v>3982</v>
      </c>
      <c r="F73" s="273" t="s">
        <v>142</v>
      </c>
      <c r="G73" s="539"/>
    </row>
    <row r="74" spans="1:7" s="544" customFormat="1" ht="15" customHeight="1">
      <c r="A74" s="95" t="s">
        <v>143</v>
      </c>
      <c r="B74" s="271">
        <f>SUM(B75:B82)</f>
        <v>93932</v>
      </c>
      <c r="C74" s="271">
        <f>SUM(C75:C82)</f>
        <v>45410</v>
      </c>
      <c r="D74" s="271">
        <f>SUM(D75:D82)</f>
        <v>65316</v>
      </c>
      <c r="E74" s="271">
        <f>SUM(E75:E82)</f>
        <v>31583</v>
      </c>
      <c r="F74" s="96" t="s">
        <v>144</v>
      </c>
      <c r="G74" s="539"/>
    </row>
    <row r="75" spans="1:7" s="544" customFormat="1" ht="15" customHeight="1">
      <c r="A75" s="272" t="s">
        <v>145</v>
      </c>
      <c r="B75" s="57">
        <v>14597</v>
      </c>
      <c r="C75" s="57">
        <v>7033</v>
      </c>
      <c r="D75" s="57">
        <v>12850</v>
      </c>
      <c r="E75" s="57">
        <v>6185</v>
      </c>
      <c r="F75" s="273" t="s">
        <v>146</v>
      </c>
      <c r="G75" s="539"/>
    </row>
    <row r="76" spans="1:7" s="556" customFormat="1" ht="15" customHeight="1">
      <c r="A76" s="272" t="s">
        <v>147</v>
      </c>
      <c r="B76" s="57">
        <v>9041</v>
      </c>
      <c r="C76" s="57">
        <v>4357</v>
      </c>
      <c r="D76" s="57">
        <v>7705</v>
      </c>
      <c r="E76" s="57">
        <v>3744</v>
      </c>
      <c r="F76" s="273" t="s">
        <v>148</v>
      </c>
      <c r="G76" s="543"/>
    </row>
    <row r="77" spans="1:7" ht="15" customHeight="1">
      <c r="A77" s="272" t="s">
        <v>149</v>
      </c>
      <c r="B77" s="57">
        <v>12559</v>
      </c>
      <c r="C77" s="57">
        <v>6157</v>
      </c>
      <c r="D77" s="57">
        <v>9423</v>
      </c>
      <c r="E77" s="57">
        <v>4635</v>
      </c>
      <c r="F77" s="273" t="s">
        <v>150</v>
      </c>
    </row>
    <row r="78" spans="1:7" ht="15" customHeight="1">
      <c r="A78" s="272" t="s">
        <v>151</v>
      </c>
      <c r="B78" s="57">
        <v>9173</v>
      </c>
      <c r="C78" s="57">
        <v>4336</v>
      </c>
      <c r="D78" s="57">
        <v>7453</v>
      </c>
      <c r="E78" s="57">
        <v>3530</v>
      </c>
      <c r="F78" s="273" t="s">
        <v>152</v>
      </c>
    </row>
    <row r="79" spans="1:7" s="153" customFormat="1" ht="15" customHeight="1">
      <c r="A79" s="272" t="s">
        <v>153</v>
      </c>
      <c r="B79" s="57">
        <v>23656</v>
      </c>
      <c r="C79" s="57">
        <v>11504</v>
      </c>
      <c r="D79" s="57">
        <v>10882</v>
      </c>
      <c r="E79" s="57">
        <v>5304</v>
      </c>
      <c r="F79" s="273" t="s">
        <v>154</v>
      </c>
    </row>
    <row r="80" spans="1:7" s="153" customFormat="1" ht="15" customHeight="1">
      <c r="A80" s="272" t="s">
        <v>155</v>
      </c>
      <c r="B80" s="57">
        <v>7126</v>
      </c>
      <c r="C80" s="57">
        <v>3451</v>
      </c>
      <c r="D80" s="57">
        <v>5088</v>
      </c>
      <c r="E80" s="57">
        <v>2486</v>
      </c>
      <c r="F80" s="273" t="s">
        <v>156</v>
      </c>
    </row>
    <row r="81" spans="1:6" ht="15" customHeight="1">
      <c r="A81" s="272" t="s">
        <v>157</v>
      </c>
      <c r="B81" s="57">
        <v>12625</v>
      </c>
      <c r="C81" s="57">
        <v>6073</v>
      </c>
      <c r="D81" s="57">
        <v>8202</v>
      </c>
      <c r="E81" s="57">
        <v>3931</v>
      </c>
      <c r="F81" s="273" t="s">
        <v>158</v>
      </c>
    </row>
    <row r="82" spans="1:6" ht="15" customHeight="1">
      <c r="A82" s="272" t="s">
        <v>159</v>
      </c>
      <c r="B82" s="57">
        <v>5155</v>
      </c>
      <c r="C82" s="57">
        <v>2499</v>
      </c>
      <c r="D82" s="57">
        <v>3713</v>
      </c>
      <c r="E82" s="57">
        <v>1768</v>
      </c>
      <c r="F82" s="273" t="s">
        <v>160</v>
      </c>
    </row>
    <row r="83" spans="1:6" ht="15" customHeight="1">
      <c r="A83" s="97" t="s">
        <v>161</v>
      </c>
      <c r="B83" s="271">
        <f>SUM(B84:B88)</f>
        <v>36191</v>
      </c>
      <c r="C83" s="271">
        <f>SUM(C84:C88)</f>
        <v>17362</v>
      </c>
      <c r="D83" s="271">
        <f>SUM(D84:D88)</f>
        <v>26529</v>
      </c>
      <c r="E83" s="271">
        <f>SUM(E84:E88)</f>
        <v>12739</v>
      </c>
      <c r="F83" s="98" t="s">
        <v>162</v>
      </c>
    </row>
    <row r="84" spans="1:6" ht="15" customHeight="1">
      <c r="A84" s="272" t="s">
        <v>163</v>
      </c>
      <c r="B84" s="57">
        <v>8773</v>
      </c>
      <c r="C84" s="57">
        <v>4265</v>
      </c>
      <c r="D84" s="57">
        <v>5177</v>
      </c>
      <c r="E84" s="57">
        <v>2520</v>
      </c>
      <c r="F84" s="273" t="s">
        <v>164</v>
      </c>
    </row>
    <row r="85" spans="1:6" ht="18.75" customHeight="1">
      <c r="A85" s="272" t="s">
        <v>165</v>
      </c>
      <c r="B85" s="57">
        <v>6200</v>
      </c>
      <c r="C85" s="57">
        <v>2970</v>
      </c>
      <c r="D85" s="57">
        <v>4565</v>
      </c>
      <c r="E85" s="57">
        <v>2194</v>
      </c>
      <c r="F85" s="273" t="s">
        <v>166</v>
      </c>
    </row>
    <row r="86" spans="1:6" ht="15" customHeight="1">
      <c r="A86" s="272" t="s">
        <v>167</v>
      </c>
      <c r="B86" s="57">
        <v>6511</v>
      </c>
      <c r="C86" s="57">
        <v>3181</v>
      </c>
      <c r="D86" s="57">
        <v>4804</v>
      </c>
      <c r="E86" s="57">
        <v>2351</v>
      </c>
      <c r="F86" s="273" t="s">
        <v>168</v>
      </c>
    </row>
    <row r="87" spans="1:6" ht="15" customHeight="1">
      <c r="A87" s="272" t="s">
        <v>169</v>
      </c>
      <c r="B87" s="57">
        <v>7530</v>
      </c>
      <c r="C87" s="57">
        <v>3600</v>
      </c>
      <c r="D87" s="57">
        <v>5933</v>
      </c>
      <c r="E87" s="57">
        <v>2845</v>
      </c>
      <c r="F87" s="273" t="s">
        <v>170</v>
      </c>
    </row>
    <row r="88" spans="1:6" ht="15" customHeight="1">
      <c r="A88" s="272" t="s">
        <v>171</v>
      </c>
      <c r="B88" s="57">
        <v>7177</v>
      </c>
      <c r="C88" s="57">
        <v>3346</v>
      </c>
      <c r="D88" s="57">
        <v>6050</v>
      </c>
      <c r="E88" s="57">
        <v>2829</v>
      </c>
      <c r="F88" s="273" t="s">
        <v>172</v>
      </c>
    </row>
    <row r="89" spans="1:6" ht="15" customHeight="1">
      <c r="A89" s="95" t="s">
        <v>173</v>
      </c>
      <c r="B89" s="271">
        <f>SUM(B90:B95)</f>
        <v>53561</v>
      </c>
      <c r="C89" s="271">
        <f>SUM(C90:C95)</f>
        <v>25622</v>
      </c>
      <c r="D89" s="271">
        <f>SUM(D90:D95)</f>
        <v>30267</v>
      </c>
      <c r="E89" s="271">
        <f>SUM(E90:E95)</f>
        <v>14452</v>
      </c>
      <c r="F89" s="96" t="s">
        <v>174</v>
      </c>
    </row>
    <row r="90" spans="1:6" ht="15" customHeight="1">
      <c r="A90" s="272" t="s">
        <v>175</v>
      </c>
      <c r="B90" s="57">
        <v>9641</v>
      </c>
      <c r="C90" s="57">
        <v>4596</v>
      </c>
      <c r="D90" s="57">
        <v>4064</v>
      </c>
      <c r="E90" s="57">
        <v>1953</v>
      </c>
      <c r="F90" s="273" t="s">
        <v>176</v>
      </c>
    </row>
    <row r="91" spans="1:6" ht="15" customHeight="1">
      <c r="A91" s="272" t="s">
        <v>177</v>
      </c>
      <c r="B91" s="57">
        <v>9301</v>
      </c>
      <c r="C91" s="57">
        <v>4372</v>
      </c>
      <c r="D91" s="57">
        <v>8291</v>
      </c>
      <c r="E91" s="57">
        <v>3903</v>
      </c>
      <c r="F91" s="273" t="s">
        <v>178</v>
      </c>
    </row>
    <row r="92" spans="1:6" ht="15" customHeight="1">
      <c r="A92" s="272" t="s">
        <v>179</v>
      </c>
      <c r="B92" s="57">
        <v>10537</v>
      </c>
      <c r="C92" s="57">
        <v>5086</v>
      </c>
      <c r="D92" s="57">
        <v>1379</v>
      </c>
      <c r="E92" s="57">
        <v>661</v>
      </c>
      <c r="F92" s="273" t="s">
        <v>180</v>
      </c>
    </row>
    <row r="93" spans="1:6" ht="15" customHeight="1">
      <c r="A93" s="272" t="s">
        <v>181</v>
      </c>
      <c r="B93" s="57">
        <v>18303</v>
      </c>
      <c r="C93" s="57">
        <v>8766</v>
      </c>
      <c r="D93" s="57">
        <v>12999</v>
      </c>
      <c r="E93" s="57">
        <v>6229</v>
      </c>
      <c r="F93" s="273" t="s">
        <v>182</v>
      </c>
    </row>
    <row r="94" spans="1:6" ht="15" customHeight="1">
      <c r="A94" s="272" t="s">
        <v>183</v>
      </c>
      <c r="B94" s="57">
        <v>2462</v>
      </c>
      <c r="C94" s="57">
        <v>1169</v>
      </c>
      <c r="D94" s="57">
        <v>1584</v>
      </c>
      <c r="E94" s="57">
        <v>751</v>
      </c>
      <c r="F94" s="273" t="s">
        <v>184</v>
      </c>
    </row>
    <row r="95" spans="1:6" ht="15" customHeight="1">
      <c r="A95" s="272" t="s">
        <v>185</v>
      </c>
      <c r="B95" s="57">
        <v>3317</v>
      </c>
      <c r="C95" s="57">
        <v>1633</v>
      </c>
      <c r="D95" s="57">
        <v>1950</v>
      </c>
      <c r="E95" s="57">
        <v>955</v>
      </c>
      <c r="F95" s="273" t="s">
        <v>186</v>
      </c>
    </row>
    <row r="96" spans="1:6" ht="15" customHeight="1">
      <c r="A96" s="100" t="s">
        <v>187</v>
      </c>
      <c r="B96" s="271">
        <f>SUM(B97:B100)</f>
        <v>7907</v>
      </c>
      <c r="C96" s="271">
        <f>SUM(C97:C100)</f>
        <v>3779</v>
      </c>
      <c r="D96" s="271">
        <f>SUM(D97:D100)</f>
        <v>2633</v>
      </c>
      <c r="E96" s="271">
        <f>SUM(E97:E100)</f>
        <v>1293</v>
      </c>
      <c r="F96" s="96" t="s">
        <v>188</v>
      </c>
    </row>
    <row r="97" spans="1:6" ht="15" customHeight="1">
      <c r="A97" s="272" t="s">
        <v>189</v>
      </c>
      <c r="B97" s="57">
        <v>577</v>
      </c>
      <c r="C97" s="57">
        <v>253</v>
      </c>
      <c r="D97" s="57">
        <v>74</v>
      </c>
      <c r="E97" s="57">
        <v>31</v>
      </c>
      <c r="F97" s="273" t="s">
        <v>190</v>
      </c>
    </row>
    <row r="98" spans="1:6" ht="15" customHeight="1">
      <c r="A98" s="272" t="s">
        <v>191</v>
      </c>
      <c r="B98" s="57">
        <v>3573</v>
      </c>
      <c r="C98" s="57">
        <v>1689</v>
      </c>
      <c r="D98" s="57">
        <v>1002</v>
      </c>
      <c r="E98" s="57">
        <v>478</v>
      </c>
      <c r="F98" s="273" t="s">
        <v>192</v>
      </c>
    </row>
    <row r="99" spans="1:6" ht="15" customHeight="1">
      <c r="A99" s="272" t="s">
        <v>193</v>
      </c>
      <c r="B99" s="57">
        <v>2036</v>
      </c>
      <c r="C99" s="57">
        <v>1030</v>
      </c>
      <c r="D99" s="57">
        <v>1537</v>
      </c>
      <c r="E99" s="57">
        <v>774</v>
      </c>
      <c r="F99" s="273" t="s">
        <v>194</v>
      </c>
    </row>
    <row r="100" spans="1:6" ht="15" customHeight="1">
      <c r="A100" s="272" t="s">
        <v>195</v>
      </c>
      <c r="B100" s="57">
        <v>1721</v>
      </c>
      <c r="C100" s="57">
        <v>807</v>
      </c>
      <c r="D100" s="57">
        <v>20</v>
      </c>
      <c r="E100" s="57">
        <v>10</v>
      </c>
      <c r="F100" s="273" t="s">
        <v>196</v>
      </c>
    </row>
    <row r="101" spans="1:6" ht="15" customHeight="1">
      <c r="A101" s="87" t="s">
        <v>197</v>
      </c>
      <c r="B101" s="271">
        <f>SUM(B102:B105)</f>
        <v>6062</v>
      </c>
      <c r="C101" s="271">
        <f>SUM(C102:C105)</f>
        <v>2960</v>
      </c>
      <c r="D101" s="271">
        <f>SUM(D102:D105)</f>
        <v>133</v>
      </c>
      <c r="E101" s="271">
        <f>SUM(E102:E105)</f>
        <v>62</v>
      </c>
      <c r="F101" s="96" t="s">
        <v>198</v>
      </c>
    </row>
    <row r="102" spans="1:6" ht="15" customHeight="1">
      <c r="A102" s="272" t="s">
        <v>199</v>
      </c>
      <c r="B102" s="57">
        <v>932</v>
      </c>
      <c r="C102" s="57">
        <v>440</v>
      </c>
      <c r="D102" s="57">
        <v>0</v>
      </c>
      <c r="E102" s="57">
        <v>0</v>
      </c>
      <c r="F102" s="273" t="s">
        <v>200</v>
      </c>
    </row>
    <row r="103" spans="1:6" ht="15" customHeight="1">
      <c r="A103" s="272" t="s">
        <v>201</v>
      </c>
      <c r="B103" s="57">
        <v>953</v>
      </c>
      <c r="C103" s="57">
        <v>450</v>
      </c>
      <c r="D103" s="57">
        <v>4</v>
      </c>
      <c r="E103" s="57">
        <v>2</v>
      </c>
      <c r="F103" s="273" t="s">
        <v>202</v>
      </c>
    </row>
    <row r="104" spans="1:6" ht="15" customHeight="1">
      <c r="A104" s="272" t="s">
        <v>203</v>
      </c>
      <c r="B104" s="57">
        <v>3928</v>
      </c>
      <c r="C104" s="57">
        <v>1942</v>
      </c>
      <c r="D104" s="57">
        <v>44</v>
      </c>
      <c r="E104" s="57">
        <v>21</v>
      </c>
      <c r="F104" s="273" t="s">
        <v>204</v>
      </c>
    </row>
    <row r="105" spans="1:6" ht="15" customHeight="1">
      <c r="A105" s="272" t="s">
        <v>205</v>
      </c>
      <c r="B105" s="57">
        <v>249</v>
      </c>
      <c r="C105" s="57">
        <v>128</v>
      </c>
      <c r="D105" s="57">
        <v>85</v>
      </c>
      <c r="E105" s="57">
        <v>39</v>
      </c>
      <c r="F105" s="273" t="s">
        <v>206</v>
      </c>
    </row>
    <row r="106" spans="1:6" ht="15" customHeight="1">
      <c r="A106" s="100" t="s">
        <v>207</v>
      </c>
      <c r="B106" s="271">
        <f>SUM(B107:B108)</f>
        <v>2167</v>
      </c>
      <c r="C106" s="271">
        <f>SUM(C107:C108)</f>
        <v>1002</v>
      </c>
      <c r="D106" s="271">
        <f>SUM(D107:D108)</f>
        <v>62</v>
      </c>
      <c r="E106" s="271">
        <f>SUM(E107:E108)</f>
        <v>29</v>
      </c>
      <c r="F106" s="96" t="s">
        <v>208</v>
      </c>
    </row>
    <row r="107" spans="1:6" ht="15" customHeight="1">
      <c r="A107" s="101" t="s">
        <v>209</v>
      </c>
      <c r="B107" s="57">
        <v>50</v>
      </c>
      <c r="C107" s="57">
        <v>22</v>
      </c>
      <c r="D107" s="57">
        <v>50</v>
      </c>
      <c r="E107" s="57">
        <v>22</v>
      </c>
      <c r="F107" s="102" t="s">
        <v>210</v>
      </c>
    </row>
    <row r="108" spans="1:6" ht="15" customHeight="1">
      <c r="A108" s="103" t="s">
        <v>211</v>
      </c>
      <c r="B108" s="57">
        <v>2117</v>
      </c>
      <c r="C108" s="57">
        <v>980</v>
      </c>
      <c r="D108" s="57">
        <v>12</v>
      </c>
      <c r="E108" s="57">
        <v>7</v>
      </c>
      <c r="F108" s="102" t="s">
        <v>212</v>
      </c>
    </row>
    <row r="109" spans="1:6" ht="15" customHeight="1">
      <c r="A109" s="276" t="s">
        <v>229</v>
      </c>
      <c r="B109" s="277">
        <f>'prim 13'!B47+'prim 13'!B39+'prim 13'!B29+'prim 13'!B20+'prim 13'!B11+'prim 13'!B106+'prim 13'!B101+'prim 13'!B96+'prim 13'!B89+'prim 13'!B83+'prim 13'!B74+'prim 13'!B64</f>
        <v>603349</v>
      </c>
      <c r="C109" s="277">
        <f>'prim 13'!C47+'prim 13'!C39+'prim 13'!C29+'prim 13'!C20+'prim 13'!C11+'prim 13'!C106+'prim 13'!C101+'prim 13'!C96+'prim 13'!C89+'prim 13'!C83+'prim 13'!C74+'prim 13'!C64</f>
        <v>291360</v>
      </c>
      <c r="D109" s="277">
        <f>'prim 13'!D47+'prim 13'!D39+'prim 13'!D29+'prim 13'!D20+'prim 13'!D11+'prim 13'!D106+'prim 13'!D101+'prim 13'!D96+'prim 13'!D89+'prim 13'!D83+'prim 13'!D74+'prim 13'!D64</f>
        <v>318591</v>
      </c>
      <c r="E109" s="277">
        <f>'prim 13'!E47+'prim 13'!E39+'prim 13'!E29+'prim 13'!E20+'prim 13'!E11+'prim 13'!E106+'prim 13'!E101+'prim 13'!E96+'prim 13'!E89+'prim 13'!E83+'prim 13'!E74+'prim 13'!E64</f>
        <v>153498</v>
      </c>
      <c r="F109" s="278" t="s">
        <v>17</v>
      </c>
    </row>
    <row r="110" spans="1:6" ht="15" customHeight="1">
      <c r="A110" s="458"/>
      <c r="B110" s="310"/>
      <c r="C110" s="310"/>
      <c r="D110" s="310"/>
      <c r="E110" s="310"/>
      <c r="F110" s="279"/>
    </row>
    <row r="111" spans="1:6" ht="15" customHeight="1">
      <c r="A111" s="458"/>
      <c r="B111" s="310"/>
      <c r="C111" s="310"/>
      <c r="D111" s="310"/>
      <c r="E111" s="310"/>
      <c r="F111" s="279"/>
    </row>
    <row r="112" spans="1:6" ht="15" customHeight="1">
      <c r="A112" s="34" t="s">
        <v>2051</v>
      </c>
      <c r="B112" s="34"/>
      <c r="C112" s="34"/>
      <c r="D112" s="418"/>
      <c r="E112" s="197"/>
      <c r="F112" s="35" t="s">
        <v>2050</v>
      </c>
    </row>
    <row r="113" spans="1:6" ht="15" customHeight="1">
      <c r="A113" s="458"/>
      <c r="B113" s="310"/>
      <c r="C113" s="310"/>
      <c r="D113" s="310"/>
      <c r="E113" s="310"/>
      <c r="F113" s="279"/>
    </row>
    <row r="114" spans="1:6" ht="15" customHeight="1">
      <c r="A114" s="153"/>
      <c r="B114" s="561"/>
      <c r="C114" s="561"/>
      <c r="D114" s="561"/>
      <c r="E114" s="561"/>
      <c r="F114" s="171"/>
    </row>
    <row r="115" spans="1:6" ht="15" customHeight="1"/>
    <row r="116" spans="1:6" ht="15" customHeight="1">
      <c r="A116" s="319"/>
      <c r="B116" s="319"/>
      <c r="C116" s="319"/>
      <c r="D116" s="319"/>
      <c r="E116" s="319"/>
      <c r="F116" s="319"/>
    </row>
    <row r="117" spans="1:6" ht="15" customHeight="1">
      <c r="B117" s="539"/>
      <c r="C117" s="539"/>
      <c r="D117" s="539"/>
      <c r="E117" s="539"/>
    </row>
    <row r="118" spans="1:6" ht="15" customHeight="1">
      <c r="B118" s="539"/>
      <c r="C118" s="539"/>
      <c r="D118" s="539"/>
      <c r="E118" s="539"/>
    </row>
    <row r="119" spans="1:6" ht="15" customHeight="1">
      <c r="B119" s="539"/>
      <c r="C119" s="539"/>
      <c r="D119" s="539"/>
      <c r="E119" s="539"/>
    </row>
    <row r="120" spans="1:6" ht="15" customHeight="1">
      <c r="B120" s="539"/>
      <c r="C120" s="539"/>
      <c r="D120" s="539"/>
      <c r="E120" s="539"/>
    </row>
    <row r="121" spans="1:6" ht="15" customHeight="1">
      <c r="B121" s="539"/>
      <c r="C121" s="539"/>
      <c r="D121" s="539"/>
      <c r="E121" s="539"/>
    </row>
    <row r="122" spans="1:6" ht="15" customHeight="1">
      <c r="B122" s="539"/>
      <c r="C122" s="539"/>
      <c r="D122" s="539"/>
      <c r="E122" s="539"/>
    </row>
    <row r="123" spans="1:6" ht="15" customHeight="1">
      <c r="B123" s="539"/>
      <c r="C123" s="539"/>
      <c r="D123" s="539"/>
      <c r="E123" s="539"/>
    </row>
    <row r="124" spans="1:6" ht="15" customHeight="1">
      <c r="B124" s="539"/>
      <c r="C124" s="539"/>
      <c r="D124" s="539"/>
      <c r="E124" s="539"/>
    </row>
    <row r="125" spans="1:6" ht="15" customHeight="1">
      <c r="B125" s="539"/>
      <c r="C125" s="539"/>
      <c r="D125" s="539"/>
      <c r="E125" s="539"/>
    </row>
    <row r="126" spans="1:6" ht="15" customHeight="1">
      <c r="B126" s="539"/>
      <c r="C126" s="539"/>
      <c r="D126" s="539"/>
      <c r="E126" s="539"/>
    </row>
    <row r="127" spans="1:6" ht="15" customHeight="1">
      <c r="B127" s="539"/>
      <c r="C127" s="539"/>
      <c r="D127" s="539"/>
      <c r="E127" s="539"/>
    </row>
    <row r="128" spans="1:6" ht="15" customHeight="1">
      <c r="B128" s="539"/>
      <c r="C128" s="539"/>
      <c r="D128" s="539"/>
      <c r="E128" s="539"/>
    </row>
    <row r="129" s="539" customFormat="1" ht="15" customHeight="1"/>
    <row r="130" s="539" customFormat="1" ht="15" customHeight="1"/>
    <row r="131" s="539" customFormat="1" ht="15" customHeight="1"/>
    <row r="132" s="539" customFormat="1" ht="15" customHeight="1"/>
    <row r="133" s="539" customFormat="1" ht="15" customHeight="1"/>
    <row r="134" s="539" customFormat="1" ht="15" customHeight="1"/>
    <row r="135" s="539" customFormat="1" ht="15" customHeight="1"/>
    <row r="136" s="539" customFormat="1" ht="15" customHeight="1"/>
    <row r="137" s="539" customFormat="1" ht="15" customHeight="1"/>
    <row r="138" s="539" customFormat="1" ht="15" customHeight="1"/>
    <row r="139" s="539" customFormat="1" ht="15" customHeight="1"/>
    <row r="140" s="539" customFormat="1" ht="15" customHeight="1"/>
  </sheetData>
  <mergeCells count="4">
    <mergeCell ref="E3:F3"/>
    <mergeCell ref="E4:F4"/>
    <mergeCell ref="E56:F56"/>
    <mergeCell ref="E57:F57"/>
  </mergeCells>
  <pageMargins left="0.7857142857142857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6" tint="0.39997558519241921"/>
  </sheetPr>
  <dimension ref="A1:N122"/>
  <sheetViews>
    <sheetView showGridLines="0" view="pageLayout" zoomScale="70" zoomScalePageLayoutView="70" workbookViewId="0">
      <selection activeCell="G11" sqref="G11"/>
    </sheetView>
  </sheetViews>
  <sheetFormatPr baseColWidth="10" defaultColWidth="11" defaultRowHeight="12.75"/>
  <cols>
    <col min="1" max="1" width="32.7109375" style="568" customWidth="1"/>
    <col min="2" max="2" width="13.5703125" style="568" customWidth="1"/>
    <col min="3" max="5" width="13.5703125" style="566" customWidth="1"/>
    <col min="6" max="6" width="32.7109375" style="568" customWidth="1"/>
    <col min="7" max="14" width="14.42578125" style="568" customWidth="1"/>
    <col min="15" max="16384" width="11" style="568"/>
  </cols>
  <sheetData>
    <row r="1" spans="1:14" ht="24.75" customHeight="1">
      <c r="A1" s="565" t="s">
        <v>391</v>
      </c>
      <c r="B1" s="565"/>
      <c r="F1" s="567" t="s">
        <v>392</v>
      </c>
    </row>
    <row r="2" spans="1:14" ht="18.95" customHeight="1">
      <c r="F2" s="569"/>
    </row>
    <row r="3" spans="1:14" ht="18.95" customHeight="1">
      <c r="A3" s="570" t="s">
        <v>393</v>
      </c>
      <c r="B3" s="570"/>
      <c r="F3" s="571" t="s">
        <v>394</v>
      </c>
    </row>
    <row r="4" spans="1:14" ht="18.95" customHeight="1">
      <c r="A4" s="572"/>
      <c r="B4" s="572"/>
      <c r="F4" s="573"/>
    </row>
    <row r="5" spans="1:14" ht="18.95" customHeight="1">
      <c r="A5" s="574"/>
      <c r="B5" s="574"/>
      <c r="D5" s="575"/>
      <c r="E5" s="575"/>
      <c r="F5" s="573"/>
    </row>
    <row r="6" spans="1:14" ht="16.5" customHeight="1">
      <c r="B6" s="1837" t="str">
        <f>LEFT(C6,4)+1&amp;"-"&amp;RIGHT(C6,4)+1</f>
        <v>2021-2022</v>
      </c>
      <c r="C6" s="576" t="str">
        <f>LEFT(D6,4)+1&amp;"-"&amp;RIGHT(D6,4)+1</f>
        <v>2020-2021</v>
      </c>
      <c r="D6" s="576" t="s">
        <v>1690</v>
      </c>
      <c r="E6" s="576" t="s">
        <v>4</v>
      </c>
      <c r="F6" s="573"/>
    </row>
    <row r="7" spans="1:14" ht="10.5" customHeight="1">
      <c r="F7" s="573"/>
      <c r="M7" s="577"/>
      <c r="N7" s="577"/>
    </row>
    <row r="8" spans="1:14" ht="15" customHeight="1">
      <c r="A8" s="578" t="s">
        <v>395</v>
      </c>
      <c r="B8" s="377">
        <v>3780</v>
      </c>
      <c r="C8" s="377">
        <v>3636</v>
      </c>
      <c r="D8" s="377">
        <v>3518</v>
      </c>
      <c r="E8" s="377">
        <v>3331</v>
      </c>
      <c r="F8" s="579" t="s">
        <v>271</v>
      </c>
      <c r="M8" s="577"/>
      <c r="N8" s="577"/>
    </row>
    <row r="9" spans="1:14" s="580" customFormat="1" ht="16.5" customHeight="1">
      <c r="A9" s="578" t="s">
        <v>396</v>
      </c>
      <c r="B9" s="377">
        <v>33898</v>
      </c>
      <c r="C9" s="377">
        <v>32554</v>
      </c>
      <c r="D9" s="377">
        <v>30633</v>
      </c>
      <c r="E9" s="377">
        <v>34425</v>
      </c>
      <c r="F9" s="579" t="s">
        <v>397</v>
      </c>
    </row>
    <row r="10" spans="1:14" s="580" customFormat="1" ht="16.5" customHeight="1">
      <c r="A10" s="578" t="s">
        <v>264</v>
      </c>
      <c r="B10" s="377">
        <v>39095</v>
      </c>
      <c r="C10" s="377">
        <v>41076</v>
      </c>
      <c r="D10" s="377">
        <v>35488</v>
      </c>
      <c r="E10" s="377">
        <v>34736</v>
      </c>
      <c r="F10" s="579" t="s">
        <v>398</v>
      </c>
    </row>
    <row r="11" spans="1:14" s="580" customFormat="1" ht="16.5" customHeight="1">
      <c r="A11" s="578" t="s">
        <v>399</v>
      </c>
      <c r="F11" s="581" t="s">
        <v>400</v>
      </c>
    </row>
    <row r="12" spans="1:14" s="580" customFormat="1" ht="16.5" customHeight="1">
      <c r="A12" s="582" t="s">
        <v>299</v>
      </c>
      <c r="F12" s="581" t="s">
        <v>401</v>
      </c>
    </row>
    <row r="13" spans="1:14" s="580" customFormat="1" ht="16.5" customHeight="1">
      <c r="A13" s="578" t="s">
        <v>402</v>
      </c>
      <c r="B13" s="185">
        <v>161000</v>
      </c>
      <c r="C13" s="185">
        <v>137308</v>
      </c>
      <c r="D13" s="185">
        <v>163949</v>
      </c>
      <c r="E13" s="185">
        <v>156549</v>
      </c>
      <c r="F13" s="581" t="s">
        <v>403</v>
      </c>
    </row>
    <row r="14" spans="1:14" ht="16.5" customHeight="1">
      <c r="A14" s="583" t="s">
        <v>404</v>
      </c>
      <c r="B14" s="186">
        <v>77515</v>
      </c>
      <c r="C14" s="186">
        <v>66010</v>
      </c>
      <c r="D14" s="186">
        <v>78259</v>
      </c>
      <c r="E14" s="186">
        <v>74616</v>
      </c>
      <c r="F14" s="584" t="s">
        <v>405</v>
      </c>
    </row>
    <row r="15" spans="1:14" s="580" customFormat="1" ht="16.5" customHeight="1">
      <c r="A15" s="585" t="s">
        <v>304</v>
      </c>
      <c r="B15" s="586">
        <v>2225</v>
      </c>
      <c r="C15" s="586">
        <v>1142</v>
      </c>
      <c r="D15" s="586">
        <v>1766</v>
      </c>
      <c r="E15" s="586">
        <v>1907</v>
      </c>
      <c r="F15" s="587" t="s">
        <v>305</v>
      </c>
    </row>
    <row r="16" spans="1:14" ht="16.5" customHeight="1">
      <c r="A16" s="583" t="s">
        <v>404</v>
      </c>
      <c r="B16" s="186">
        <v>753</v>
      </c>
      <c r="C16" s="186">
        <v>401</v>
      </c>
      <c r="D16" s="186">
        <v>549</v>
      </c>
      <c r="E16" s="186">
        <v>657</v>
      </c>
      <c r="F16" s="584" t="s">
        <v>405</v>
      </c>
    </row>
    <row r="17" spans="1:6" s="580" customFormat="1" ht="16.5" customHeight="1">
      <c r="A17" s="582" t="s">
        <v>306</v>
      </c>
      <c r="B17" s="186"/>
      <c r="C17" s="186"/>
      <c r="D17" s="186"/>
      <c r="E17" s="186"/>
      <c r="F17" s="581" t="s">
        <v>307</v>
      </c>
    </row>
    <row r="18" spans="1:6" s="580" customFormat="1" ht="16.5" customHeight="1">
      <c r="A18" s="578" t="s">
        <v>402</v>
      </c>
      <c r="B18" s="185">
        <v>141125</v>
      </c>
      <c r="C18" s="185">
        <v>139598</v>
      </c>
      <c r="D18" s="185">
        <v>154349</v>
      </c>
      <c r="E18" s="185">
        <v>147239</v>
      </c>
      <c r="F18" s="581" t="s">
        <v>403</v>
      </c>
    </row>
    <row r="19" spans="1:6" ht="16.5" customHeight="1">
      <c r="A19" s="583" t="s">
        <v>404</v>
      </c>
      <c r="B19" s="186">
        <v>67726</v>
      </c>
      <c r="C19" s="186">
        <v>66848</v>
      </c>
      <c r="D19" s="186">
        <v>73742</v>
      </c>
      <c r="E19" s="186">
        <v>70284</v>
      </c>
      <c r="F19" s="584" t="s">
        <v>405</v>
      </c>
    </row>
    <row r="20" spans="1:6" s="580" customFormat="1" ht="16.5" customHeight="1">
      <c r="A20" s="585" t="s">
        <v>304</v>
      </c>
      <c r="B20" s="586">
        <v>2225</v>
      </c>
      <c r="C20" s="586">
        <v>1095</v>
      </c>
      <c r="D20" s="586">
        <v>1663</v>
      </c>
      <c r="E20" s="586">
        <v>1843</v>
      </c>
      <c r="F20" s="587" t="s">
        <v>305</v>
      </c>
    </row>
    <row r="21" spans="1:6" ht="16.5" customHeight="1">
      <c r="A21" s="583" t="s">
        <v>404</v>
      </c>
      <c r="B21" s="186">
        <v>801</v>
      </c>
      <c r="C21" s="186">
        <v>387</v>
      </c>
      <c r="D21" s="186">
        <v>585</v>
      </c>
      <c r="E21" s="186">
        <v>633</v>
      </c>
      <c r="F21" s="584" t="s">
        <v>405</v>
      </c>
    </row>
    <row r="22" spans="1:6" s="580" customFormat="1" ht="16.5" customHeight="1">
      <c r="A22" s="582" t="s">
        <v>406</v>
      </c>
      <c r="B22" s="186"/>
      <c r="C22" s="186"/>
      <c r="D22" s="186"/>
      <c r="E22" s="186"/>
      <c r="F22" s="581" t="s">
        <v>309</v>
      </c>
    </row>
    <row r="23" spans="1:6" s="580" customFormat="1" ht="16.5" customHeight="1">
      <c r="A23" s="578" t="s">
        <v>402</v>
      </c>
      <c r="B23" s="185">
        <v>140130</v>
      </c>
      <c r="C23" s="185">
        <v>130753</v>
      </c>
      <c r="D23" s="185">
        <v>140440</v>
      </c>
      <c r="E23" s="185">
        <v>135382</v>
      </c>
      <c r="F23" s="581" t="s">
        <v>403</v>
      </c>
    </row>
    <row r="24" spans="1:6" ht="16.5" customHeight="1">
      <c r="A24" s="583" t="s">
        <v>404</v>
      </c>
      <c r="B24" s="186">
        <v>67271</v>
      </c>
      <c r="C24" s="186">
        <v>62972</v>
      </c>
      <c r="D24" s="186">
        <v>67488</v>
      </c>
      <c r="E24" s="186">
        <v>64468</v>
      </c>
      <c r="F24" s="584" t="s">
        <v>405</v>
      </c>
    </row>
    <row r="25" spans="1:6" s="580" customFormat="1" ht="16.5" customHeight="1">
      <c r="A25" s="585" t="s">
        <v>304</v>
      </c>
      <c r="B25" s="586">
        <v>1352</v>
      </c>
      <c r="C25" s="586">
        <v>731</v>
      </c>
      <c r="D25" s="586">
        <v>1229</v>
      </c>
      <c r="E25" s="586">
        <v>1220</v>
      </c>
      <c r="F25" s="587" t="s">
        <v>305</v>
      </c>
    </row>
    <row r="26" spans="1:6" ht="16.5" customHeight="1">
      <c r="A26" s="583" t="s">
        <v>404</v>
      </c>
      <c r="B26" s="186">
        <v>490</v>
      </c>
      <c r="C26" s="186">
        <v>262</v>
      </c>
      <c r="D26" s="186">
        <v>409</v>
      </c>
      <c r="E26" s="186">
        <v>414</v>
      </c>
      <c r="F26" s="584" t="s">
        <v>405</v>
      </c>
    </row>
    <row r="27" spans="1:6" s="580" customFormat="1" ht="16.5" customHeight="1">
      <c r="A27" s="582" t="s">
        <v>310</v>
      </c>
      <c r="F27" s="581" t="s">
        <v>311</v>
      </c>
    </row>
    <row r="28" spans="1:6" s="580" customFormat="1" ht="16.5" customHeight="1">
      <c r="A28" s="578" t="s">
        <v>402</v>
      </c>
      <c r="B28" s="185">
        <v>130778</v>
      </c>
      <c r="C28" s="185">
        <v>119180</v>
      </c>
      <c r="D28" s="185">
        <v>128842</v>
      </c>
      <c r="E28" s="185">
        <v>122422</v>
      </c>
      <c r="F28" s="581" t="s">
        <v>403</v>
      </c>
    </row>
    <row r="29" spans="1:6" ht="16.5" customHeight="1">
      <c r="A29" s="583" t="s">
        <v>404</v>
      </c>
      <c r="B29" s="186">
        <v>63185</v>
      </c>
      <c r="C29" s="186">
        <v>57733</v>
      </c>
      <c r="D29" s="186">
        <v>61805</v>
      </c>
      <c r="E29" s="186">
        <v>58698</v>
      </c>
      <c r="F29" s="584" t="s">
        <v>405</v>
      </c>
    </row>
    <row r="30" spans="1:6" s="580" customFormat="1" ht="16.5" customHeight="1">
      <c r="A30" s="585" t="s">
        <v>304</v>
      </c>
      <c r="B30" s="586">
        <v>909</v>
      </c>
      <c r="C30" s="586">
        <v>517</v>
      </c>
      <c r="D30" s="586">
        <v>975</v>
      </c>
      <c r="E30" s="586">
        <v>926</v>
      </c>
      <c r="F30" s="587" t="s">
        <v>305</v>
      </c>
    </row>
    <row r="31" spans="1:6" ht="16.5" customHeight="1">
      <c r="A31" s="583" t="s">
        <v>404</v>
      </c>
      <c r="B31" s="186">
        <v>333</v>
      </c>
      <c r="C31" s="186">
        <v>165</v>
      </c>
      <c r="D31" s="186">
        <v>329</v>
      </c>
      <c r="E31" s="186">
        <v>275</v>
      </c>
      <c r="F31" s="584" t="s">
        <v>405</v>
      </c>
    </row>
    <row r="32" spans="1:6" s="580" customFormat="1" ht="16.5" customHeight="1">
      <c r="A32" s="582" t="s">
        <v>407</v>
      </c>
      <c r="F32" s="581" t="s">
        <v>313</v>
      </c>
    </row>
    <row r="33" spans="1:6" s="580" customFormat="1" ht="16.5" customHeight="1">
      <c r="A33" s="578" t="s">
        <v>402</v>
      </c>
      <c r="B33" s="185">
        <v>118870</v>
      </c>
      <c r="C33" s="185">
        <v>110413</v>
      </c>
      <c r="D33" s="185">
        <v>116638</v>
      </c>
      <c r="E33" s="185">
        <v>109336</v>
      </c>
      <c r="F33" s="581" t="s">
        <v>403</v>
      </c>
    </row>
    <row r="34" spans="1:6" ht="16.5" customHeight="1">
      <c r="A34" s="583" t="s">
        <v>404</v>
      </c>
      <c r="B34" s="186">
        <v>57691</v>
      </c>
      <c r="C34" s="186">
        <v>53483</v>
      </c>
      <c r="D34" s="186">
        <v>56288</v>
      </c>
      <c r="E34" s="186">
        <v>52731</v>
      </c>
      <c r="F34" s="584" t="s">
        <v>405</v>
      </c>
    </row>
    <row r="35" spans="1:6" s="580" customFormat="1" ht="16.5" customHeight="1">
      <c r="A35" s="585" t="s">
        <v>304</v>
      </c>
      <c r="B35" s="186">
        <v>791</v>
      </c>
      <c r="C35" s="186">
        <v>380</v>
      </c>
      <c r="D35" s="186">
        <v>727</v>
      </c>
      <c r="E35" s="186">
        <v>772</v>
      </c>
      <c r="F35" s="587" t="s">
        <v>305</v>
      </c>
    </row>
    <row r="36" spans="1:6" ht="16.5" customHeight="1">
      <c r="A36" s="583" t="s">
        <v>404</v>
      </c>
      <c r="B36" s="186">
        <v>272</v>
      </c>
      <c r="C36" s="186">
        <v>149</v>
      </c>
      <c r="D36" s="186">
        <v>227</v>
      </c>
      <c r="E36" s="186">
        <v>254</v>
      </c>
      <c r="F36" s="584" t="s">
        <v>405</v>
      </c>
    </row>
    <row r="37" spans="1:6" s="580" customFormat="1" ht="16.5" customHeight="1">
      <c r="A37" s="582" t="s">
        <v>314</v>
      </c>
      <c r="F37" s="581" t="s">
        <v>315</v>
      </c>
    </row>
    <row r="38" spans="1:6" s="580" customFormat="1" ht="16.5" customHeight="1">
      <c r="A38" s="578" t="s">
        <v>402</v>
      </c>
      <c r="B38" s="185">
        <v>108985</v>
      </c>
      <c r="C38" s="185">
        <v>101062</v>
      </c>
      <c r="D38" s="185">
        <v>104430</v>
      </c>
      <c r="E38" s="185">
        <v>97825</v>
      </c>
      <c r="F38" s="581" t="s">
        <v>403</v>
      </c>
    </row>
    <row r="39" spans="1:6" ht="16.5" customHeight="1">
      <c r="A39" s="583" t="s">
        <v>404</v>
      </c>
      <c r="B39" s="186">
        <v>52969</v>
      </c>
      <c r="C39" s="186">
        <v>49146</v>
      </c>
      <c r="D39" s="186">
        <v>50640</v>
      </c>
      <c r="E39" s="186">
        <v>47094</v>
      </c>
      <c r="F39" s="584" t="s">
        <v>405</v>
      </c>
    </row>
    <row r="40" spans="1:6" s="580" customFormat="1" ht="16.5" customHeight="1">
      <c r="A40" s="585" t="s">
        <v>304</v>
      </c>
      <c r="B40" s="186">
        <v>433</v>
      </c>
      <c r="C40" s="186">
        <v>135</v>
      </c>
      <c r="D40" s="186">
        <v>472</v>
      </c>
      <c r="E40" s="186">
        <v>561</v>
      </c>
      <c r="F40" s="587" t="s">
        <v>305</v>
      </c>
    </row>
    <row r="41" spans="1:6" ht="16.5" customHeight="1">
      <c r="A41" s="583" t="s">
        <v>404</v>
      </c>
      <c r="B41" s="186">
        <v>134</v>
      </c>
      <c r="C41" s="186">
        <v>52</v>
      </c>
      <c r="D41" s="186">
        <v>150</v>
      </c>
      <c r="E41" s="186">
        <v>167</v>
      </c>
      <c r="F41" s="584" t="s">
        <v>405</v>
      </c>
    </row>
    <row r="42" spans="1:6" s="580" customFormat="1" ht="16.5" customHeight="1">
      <c r="A42" s="582" t="s">
        <v>316</v>
      </c>
      <c r="F42" s="581" t="s">
        <v>17</v>
      </c>
    </row>
    <row r="43" spans="1:6" s="580" customFormat="1" ht="16.5" customHeight="1">
      <c r="A43" s="582" t="s">
        <v>408</v>
      </c>
      <c r="B43" s="589">
        <v>800888</v>
      </c>
      <c r="C43" s="589">
        <f>+C38+C33+C28+C23+C18+C13</f>
        <v>738314</v>
      </c>
      <c r="D43" s="589">
        <v>808648</v>
      </c>
      <c r="E43" s="589">
        <v>768753</v>
      </c>
      <c r="F43" s="581" t="s">
        <v>403</v>
      </c>
    </row>
    <row r="44" spans="1:6" s="580" customFormat="1" ht="16.5" customHeight="1">
      <c r="A44" s="582" t="s">
        <v>404</v>
      </c>
      <c r="B44" s="589">
        <v>386357</v>
      </c>
      <c r="C44" s="589">
        <f t="shared" ref="C44:C46" si="0">+C39+C34+C29+C24+C19+C14</f>
        <v>356192</v>
      </c>
      <c r="D44" s="589">
        <v>388222</v>
      </c>
      <c r="E44" s="589">
        <v>367891</v>
      </c>
      <c r="F44" s="579" t="s">
        <v>405</v>
      </c>
    </row>
    <row r="45" spans="1:6" s="580" customFormat="1" ht="16.5" customHeight="1">
      <c r="A45" s="590" t="s">
        <v>318</v>
      </c>
      <c r="B45" s="589">
        <v>7935</v>
      </c>
      <c r="C45" s="589">
        <f t="shared" si="0"/>
        <v>4000</v>
      </c>
      <c r="D45" s="589">
        <v>6832</v>
      </c>
      <c r="E45" s="589">
        <v>7229</v>
      </c>
      <c r="F45" s="587" t="s">
        <v>409</v>
      </c>
    </row>
    <row r="46" spans="1:6" s="580" customFormat="1" ht="16.5" customHeight="1">
      <c r="A46" s="582" t="s">
        <v>404</v>
      </c>
      <c r="B46" s="589">
        <v>2783</v>
      </c>
      <c r="C46" s="589">
        <f t="shared" si="0"/>
        <v>1416</v>
      </c>
      <c r="D46" s="589">
        <v>2249</v>
      </c>
      <c r="E46" s="589">
        <v>2400</v>
      </c>
      <c r="F46" s="579" t="s">
        <v>405</v>
      </c>
    </row>
    <row r="47" spans="1:6" s="580" customFormat="1" ht="12" customHeight="1">
      <c r="A47" s="418"/>
      <c r="B47" s="186"/>
      <c r="C47" s="186"/>
      <c r="D47" s="186"/>
      <c r="E47" s="186"/>
      <c r="F47" s="418"/>
    </row>
    <row r="48" spans="1:6" s="580" customFormat="1" ht="16.5" customHeight="1">
      <c r="A48" s="578" t="s">
        <v>260</v>
      </c>
      <c r="B48" s="589">
        <v>33763</v>
      </c>
      <c r="C48" s="589">
        <v>31443</v>
      </c>
      <c r="D48" s="589">
        <v>28671</v>
      </c>
      <c r="E48" s="589">
        <v>36861</v>
      </c>
      <c r="F48" s="581" t="s">
        <v>410</v>
      </c>
    </row>
    <row r="49" spans="1:6" ht="16.5" customHeight="1">
      <c r="A49" s="583" t="s">
        <v>404</v>
      </c>
      <c r="B49" s="180">
        <v>29091</v>
      </c>
      <c r="C49" s="180">
        <v>27244</v>
      </c>
      <c r="D49" s="180">
        <v>24522</v>
      </c>
      <c r="E49" s="180">
        <v>31939</v>
      </c>
      <c r="F49" s="591" t="s">
        <v>405</v>
      </c>
    </row>
    <row r="50" spans="1:6" ht="12.75" customHeight="1">
      <c r="C50" s="589"/>
      <c r="F50" s="418"/>
    </row>
    <row r="51" spans="1:6" ht="12.75" customHeight="1">
      <c r="C51" s="589"/>
      <c r="F51" s="418"/>
    </row>
    <row r="52" spans="1:6" ht="12.75" customHeight="1">
      <c r="F52" s="418"/>
    </row>
    <row r="53" spans="1:6" ht="11.1" customHeight="1">
      <c r="C53" s="576"/>
      <c r="F53" s="418"/>
    </row>
    <row r="54" spans="1:6" ht="12.75" customHeight="1">
      <c r="A54" s="574"/>
      <c r="B54" s="574"/>
      <c r="C54" s="576"/>
      <c r="D54" s="592"/>
      <c r="E54" s="592"/>
      <c r="F54" s="418"/>
    </row>
    <row r="55" spans="1:6" s="593" customFormat="1" ht="12.75" customHeight="1">
      <c r="C55" s="566"/>
      <c r="D55" s="594"/>
      <c r="E55" s="594"/>
    </row>
    <row r="56" spans="1:6">
      <c r="A56" s="383"/>
      <c r="B56" s="383"/>
      <c r="F56" s="595"/>
    </row>
    <row r="57" spans="1:6" s="598" customFormat="1" ht="12.75" customHeight="1">
      <c r="A57" s="383" t="s">
        <v>319</v>
      </c>
      <c r="B57" s="383"/>
      <c r="C57" s="566"/>
      <c r="D57" s="596"/>
      <c r="E57" s="597"/>
      <c r="F57" s="385" t="s">
        <v>411</v>
      </c>
    </row>
    <row r="58" spans="1:6" s="418" customFormat="1" ht="12.75" customHeight="1">
      <c r="A58" s="34" t="s">
        <v>2051</v>
      </c>
      <c r="B58" s="34"/>
      <c r="C58" s="34"/>
      <c r="D58" s="34"/>
      <c r="F58" s="35" t="s">
        <v>2050</v>
      </c>
    </row>
    <row r="59" spans="1:6" ht="12.75" customHeight="1">
      <c r="A59" s="2557"/>
      <c r="B59" s="2557"/>
      <c r="C59" s="2557"/>
      <c r="D59" s="2557"/>
      <c r="E59" s="2557"/>
      <c r="F59" s="2557"/>
    </row>
    <row r="60" spans="1:6" ht="12.75" customHeight="1">
      <c r="A60" s="574"/>
      <c r="B60" s="574"/>
      <c r="C60" s="592"/>
      <c r="D60" s="592"/>
      <c r="F60" s="574"/>
    </row>
    <row r="61" spans="1:6" ht="12.75" customHeight="1">
      <c r="A61" s="574"/>
      <c r="B61" s="574"/>
      <c r="C61" s="599"/>
      <c r="D61" s="592"/>
      <c r="E61" s="592"/>
      <c r="F61" s="574"/>
    </row>
    <row r="62" spans="1:6" ht="12.75" customHeight="1">
      <c r="A62" s="574"/>
      <c r="B62" s="574"/>
      <c r="C62" s="597"/>
      <c r="D62" s="592"/>
      <c r="E62" s="592"/>
      <c r="F62" s="574"/>
    </row>
    <row r="63" spans="1:6" ht="12.75" customHeight="1">
      <c r="A63" s="574"/>
      <c r="B63" s="574"/>
      <c r="C63" s="600"/>
      <c r="D63" s="592"/>
      <c r="E63" s="592"/>
      <c r="F63" s="574"/>
    </row>
    <row r="64" spans="1:6" ht="12.75" customHeight="1">
      <c r="A64" s="601"/>
      <c r="B64" s="601"/>
      <c r="C64" s="602"/>
      <c r="D64" s="592"/>
      <c r="E64" s="592"/>
      <c r="F64" s="574"/>
    </row>
    <row r="65" spans="1:6" ht="12.75" customHeight="1">
      <c r="A65" s="574"/>
      <c r="B65" s="574"/>
      <c r="D65" s="592"/>
      <c r="E65" s="592"/>
      <c r="F65" s="574"/>
    </row>
    <row r="66" spans="1:6" ht="15">
      <c r="A66" s="574"/>
      <c r="B66" s="574"/>
      <c r="C66" s="576"/>
      <c r="D66" s="592"/>
      <c r="E66" s="592"/>
      <c r="F66" s="574"/>
    </row>
    <row r="67" spans="1:6" ht="15">
      <c r="A67" s="574"/>
      <c r="B67" s="574"/>
      <c r="D67" s="592"/>
      <c r="E67" s="592"/>
      <c r="F67" s="574"/>
    </row>
    <row r="68" spans="1:6" ht="15">
      <c r="A68" s="574"/>
      <c r="B68" s="574"/>
      <c r="D68" s="592"/>
      <c r="E68" s="592"/>
      <c r="F68" s="574"/>
    </row>
    <row r="69" spans="1:6" ht="15">
      <c r="A69" s="574"/>
      <c r="B69" s="574"/>
      <c r="D69" s="592"/>
      <c r="E69" s="592"/>
      <c r="F69" s="574"/>
    </row>
    <row r="71" spans="1:6">
      <c r="C71" s="576"/>
    </row>
    <row r="72" spans="1:6">
      <c r="C72" s="603"/>
    </row>
    <row r="73" spans="1:6">
      <c r="C73" s="576"/>
    </row>
    <row r="74" spans="1:6">
      <c r="C74" s="576"/>
    </row>
    <row r="75" spans="1:6">
      <c r="C75" s="576"/>
    </row>
    <row r="76" spans="1:6">
      <c r="C76" s="576"/>
    </row>
    <row r="77" spans="1:6">
      <c r="C77" s="576"/>
    </row>
    <row r="82" spans="3:3" ht="15">
      <c r="C82" s="592"/>
    </row>
    <row r="83" spans="3:3">
      <c r="C83" s="604"/>
    </row>
    <row r="85" spans="3:3" ht="15">
      <c r="C85" s="592"/>
    </row>
    <row r="86" spans="3:3" ht="15">
      <c r="C86" s="592"/>
    </row>
    <row r="87" spans="3:3">
      <c r="C87" s="604"/>
    </row>
    <row r="88" spans="3:3" ht="15">
      <c r="C88" s="592"/>
    </row>
    <row r="89" spans="3:3" ht="15">
      <c r="C89" s="592"/>
    </row>
    <row r="90" spans="3:3" ht="15">
      <c r="C90" s="592"/>
    </row>
    <row r="91" spans="3:3" ht="15">
      <c r="C91" s="592"/>
    </row>
    <row r="92" spans="3:3" ht="15">
      <c r="C92" s="592"/>
    </row>
    <row r="93" spans="3:3" ht="15">
      <c r="C93" s="592"/>
    </row>
    <row r="94" spans="3:3" ht="15">
      <c r="C94" s="592"/>
    </row>
    <row r="95" spans="3:3" ht="15">
      <c r="C95" s="592"/>
    </row>
    <row r="96" spans="3:3" ht="15">
      <c r="C96" s="592"/>
    </row>
    <row r="97" spans="3:3" ht="15">
      <c r="C97" s="592"/>
    </row>
    <row r="98" spans="3:3" ht="15">
      <c r="C98" s="592"/>
    </row>
    <row r="113" s="568" customFormat="1"/>
    <row r="114" s="568" customFormat="1"/>
    <row r="115" s="568" customFormat="1"/>
    <row r="116" s="568" customFormat="1"/>
    <row r="117" s="568" customFormat="1"/>
    <row r="118" s="568" customFormat="1"/>
    <row r="119" s="568" customFormat="1"/>
    <row r="120" s="568" customFormat="1"/>
    <row r="121" s="568" customFormat="1"/>
    <row r="122" s="568" customFormat="1"/>
  </sheetData>
  <mergeCells count="1">
    <mergeCell ref="A59:F59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6" tint="0.39997558519241921"/>
  </sheetPr>
  <dimension ref="A1:I114"/>
  <sheetViews>
    <sheetView showGridLines="0" view="pageLayout" zoomScale="70" zoomScalePageLayoutView="70" workbookViewId="0">
      <selection activeCell="D3" sqref="D3:E3"/>
    </sheetView>
  </sheetViews>
  <sheetFormatPr baseColWidth="10" defaultColWidth="11" defaultRowHeight="12.75"/>
  <cols>
    <col min="1" max="1" width="35.7109375" style="606" customWidth="1"/>
    <col min="2" max="2" width="14.7109375" style="606" customWidth="1"/>
    <col min="3" max="4" width="12.7109375" style="606" customWidth="1"/>
    <col min="5" max="5" width="36.28515625" style="606" customWidth="1"/>
    <col min="6" max="6" width="30.7109375" style="606" customWidth="1"/>
    <col min="7" max="9" width="14.42578125" style="606" customWidth="1"/>
    <col min="10" max="16384" width="11" style="606"/>
  </cols>
  <sheetData>
    <row r="1" spans="1:6" ht="24.75" customHeight="1">
      <c r="A1" s="605" t="s">
        <v>391</v>
      </c>
      <c r="B1" s="605"/>
      <c r="E1" s="607" t="s">
        <v>392</v>
      </c>
      <c r="F1" s="608"/>
    </row>
    <row r="2" spans="1:6" ht="18.95" customHeight="1">
      <c r="E2" s="609"/>
    </row>
    <row r="3" spans="1:6" ht="18.95" customHeight="1">
      <c r="A3" s="610" t="s">
        <v>412</v>
      </c>
      <c r="B3" s="610"/>
      <c r="C3" s="207"/>
      <c r="D3" s="2558" t="s">
        <v>413</v>
      </c>
      <c r="E3" s="2558"/>
      <c r="F3" s="611"/>
    </row>
    <row r="4" spans="1:6" ht="18.95" customHeight="1">
      <c r="A4" s="612" t="s">
        <v>414</v>
      </c>
      <c r="B4" s="612"/>
      <c r="E4" s="613" t="s">
        <v>415</v>
      </c>
      <c r="F4" s="614"/>
    </row>
    <row r="5" spans="1:6" ht="18.95" customHeight="1">
      <c r="A5" s="615"/>
      <c r="B5" s="615"/>
      <c r="E5" s="616"/>
      <c r="F5" s="614"/>
    </row>
    <row r="6" spans="1:6" ht="18.95" customHeight="1">
      <c r="A6" s="615"/>
      <c r="B6" s="617" t="s">
        <v>271</v>
      </c>
      <c r="C6" s="2559" t="s">
        <v>416</v>
      </c>
      <c r="D6" s="2559"/>
      <c r="E6" s="616"/>
      <c r="F6" s="614"/>
    </row>
    <row r="7" spans="1:6" ht="13.5" customHeight="1">
      <c r="A7" s="213" t="s">
        <v>2043</v>
      </c>
      <c r="B7" s="618" t="s">
        <v>272</v>
      </c>
      <c r="C7" s="619" t="s">
        <v>17</v>
      </c>
      <c r="D7" s="620" t="s">
        <v>288</v>
      </c>
      <c r="E7" s="214" t="s">
        <v>2052</v>
      </c>
      <c r="F7" s="614"/>
    </row>
    <row r="8" spans="1:6" ht="13.5" customHeight="1">
      <c r="A8" s="221"/>
      <c r="C8" s="621" t="s">
        <v>16</v>
      </c>
      <c r="D8" s="620" t="s">
        <v>10</v>
      </c>
      <c r="E8" s="224"/>
      <c r="F8" s="614"/>
    </row>
    <row r="9" spans="1:6" ht="8.1" customHeight="1">
      <c r="C9" s="623"/>
      <c r="D9" s="623"/>
      <c r="F9" s="614"/>
    </row>
    <row r="10" spans="1:6" s="617" customFormat="1" ht="15" customHeight="1">
      <c r="A10" s="221"/>
      <c r="B10" s="624"/>
      <c r="C10" s="624"/>
      <c r="D10" s="624"/>
      <c r="E10" s="224"/>
      <c r="F10" s="625"/>
    </row>
    <row r="11" spans="1:6" s="617" customFormat="1" ht="17.100000000000001" customHeight="1">
      <c r="A11" s="53" t="s">
        <v>37</v>
      </c>
      <c r="B11" s="626">
        <f>SUM(B12:B19)</f>
        <v>338</v>
      </c>
      <c r="C11" s="626">
        <f>SUM(C12:C19)</f>
        <v>66764</v>
      </c>
      <c r="D11" s="626">
        <f>SUM(D12:D19)</f>
        <v>31987</v>
      </c>
      <c r="E11" s="55" t="s">
        <v>38</v>
      </c>
      <c r="F11" s="625"/>
    </row>
    <row r="12" spans="1:6" ht="17.100000000000001" customHeight="1">
      <c r="A12" s="56" t="s">
        <v>39</v>
      </c>
      <c r="B12" s="57">
        <v>10</v>
      </c>
      <c r="C12" s="57">
        <v>1926</v>
      </c>
      <c r="D12" s="57">
        <v>896</v>
      </c>
      <c r="E12" s="58" t="s">
        <v>40</v>
      </c>
      <c r="F12" s="627"/>
    </row>
    <row r="13" spans="1:6" ht="17.100000000000001" customHeight="1">
      <c r="A13" s="56" t="s">
        <v>41</v>
      </c>
      <c r="B13" s="57">
        <v>9</v>
      </c>
      <c r="C13" s="57">
        <v>1400</v>
      </c>
      <c r="D13" s="57">
        <v>684</v>
      </c>
      <c r="E13" s="58" t="s">
        <v>42</v>
      </c>
      <c r="F13" s="628"/>
    </row>
    <row r="14" spans="1:6" ht="17.100000000000001" customHeight="1">
      <c r="A14" s="59" t="s">
        <v>43</v>
      </c>
      <c r="B14" s="57">
        <v>6</v>
      </c>
      <c r="C14" s="57">
        <v>632</v>
      </c>
      <c r="D14" s="57">
        <v>309</v>
      </c>
      <c r="E14" s="58" t="s">
        <v>44</v>
      </c>
      <c r="F14" s="628"/>
    </row>
    <row r="15" spans="1:6" ht="17.100000000000001" customHeight="1">
      <c r="A15" s="60" t="s">
        <v>45</v>
      </c>
      <c r="B15" s="57">
        <v>32</v>
      </c>
      <c r="C15" s="57">
        <v>5752</v>
      </c>
      <c r="D15" s="57">
        <v>2759</v>
      </c>
      <c r="E15" s="58" t="s">
        <v>46</v>
      </c>
      <c r="F15" s="628"/>
    </row>
    <row r="16" spans="1:6" ht="17.100000000000001" customHeight="1">
      <c r="A16" s="60" t="s">
        <v>47</v>
      </c>
      <c r="B16" s="57">
        <v>12</v>
      </c>
      <c r="C16" s="57">
        <v>1661</v>
      </c>
      <c r="D16" s="57">
        <v>786</v>
      </c>
      <c r="E16" s="58" t="s">
        <v>48</v>
      </c>
      <c r="F16" s="628"/>
    </row>
    <row r="17" spans="1:6" ht="17.100000000000001" customHeight="1">
      <c r="A17" s="60" t="s">
        <v>49</v>
      </c>
      <c r="B17" s="57">
        <v>198</v>
      </c>
      <c r="C17" s="57">
        <v>40227</v>
      </c>
      <c r="D17" s="57">
        <v>19231</v>
      </c>
      <c r="E17" s="58" t="s">
        <v>50</v>
      </c>
      <c r="F17" s="628"/>
    </row>
    <row r="18" spans="1:6" ht="17.100000000000001" customHeight="1">
      <c r="A18" s="60" t="s">
        <v>51</v>
      </c>
      <c r="B18" s="57">
        <v>52</v>
      </c>
      <c r="C18" s="57">
        <v>10984</v>
      </c>
      <c r="D18" s="57">
        <v>5271</v>
      </c>
      <c r="E18" s="58" t="s">
        <v>52</v>
      </c>
      <c r="F18" s="628"/>
    </row>
    <row r="19" spans="1:6" ht="17.100000000000001" customHeight="1">
      <c r="A19" s="60" t="s">
        <v>53</v>
      </c>
      <c r="B19" s="57">
        <v>19</v>
      </c>
      <c r="C19" s="57">
        <v>4182</v>
      </c>
      <c r="D19" s="57">
        <v>2051</v>
      </c>
      <c r="E19" s="58" t="s">
        <v>54</v>
      </c>
      <c r="F19" s="628"/>
    </row>
    <row r="20" spans="1:6" ht="17.100000000000001" customHeight="1">
      <c r="A20" s="61" t="s">
        <v>55</v>
      </c>
      <c r="B20" s="626">
        <f>SUM(B21:B28)</f>
        <v>188</v>
      </c>
      <c r="C20" s="626">
        <f>SUM(C21:C28)</f>
        <v>32885</v>
      </c>
      <c r="D20" s="626">
        <f>SUM(D21:D28)</f>
        <v>15693</v>
      </c>
      <c r="E20" s="62" t="s">
        <v>56</v>
      </c>
      <c r="F20" s="628"/>
    </row>
    <row r="21" spans="1:6" ht="17.100000000000001" customHeight="1">
      <c r="A21" s="56" t="s">
        <v>57</v>
      </c>
      <c r="B21" s="57">
        <v>21</v>
      </c>
      <c r="C21" s="57">
        <v>3571</v>
      </c>
      <c r="D21" s="57">
        <v>1679</v>
      </c>
      <c r="E21" s="63" t="s">
        <v>58</v>
      </c>
      <c r="F21" s="627"/>
    </row>
    <row r="22" spans="1:6" ht="17.100000000000001" customHeight="1">
      <c r="A22" s="56" t="s">
        <v>59</v>
      </c>
      <c r="B22" s="57">
        <v>3</v>
      </c>
      <c r="C22" s="57">
        <v>528</v>
      </c>
      <c r="D22" s="57">
        <v>244</v>
      </c>
      <c r="E22" s="63" t="s">
        <v>60</v>
      </c>
      <c r="F22" s="627"/>
    </row>
    <row r="23" spans="1:6" ht="17.100000000000001" customHeight="1">
      <c r="A23" s="56" t="s">
        <v>61</v>
      </c>
      <c r="B23" s="57">
        <v>4</v>
      </c>
      <c r="C23" s="57">
        <v>648</v>
      </c>
      <c r="D23" s="57">
        <v>315</v>
      </c>
      <c r="E23" s="63" t="s">
        <v>62</v>
      </c>
      <c r="F23" s="628"/>
    </row>
    <row r="24" spans="1:6" ht="17.100000000000001" customHeight="1">
      <c r="A24" s="56" t="s">
        <v>63</v>
      </c>
      <c r="B24" s="57">
        <v>12</v>
      </c>
      <c r="C24" s="57">
        <v>2882</v>
      </c>
      <c r="D24" s="57">
        <v>1341</v>
      </c>
      <c r="E24" s="58" t="s">
        <v>64</v>
      </c>
      <c r="F24" s="628"/>
    </row>
    <row r="25" spans="1:6" ht="17.100000000000001" customHeight="1">
      <c r="A25" s="56" t="s">
        <v>65</v>
      </c>
      <c r="B25" s="57">
        <v>5</v>
      </c>
      <c r="C25" s="57">
        <v>783</v>
      </c>
      <c r="D25" s="57">
        <v>371</v>
      </c>
      <c r="E25" s="63" t="s">
        <v>66</v>
      </c>
      <c r="F25" s="628"/>
    </row>
    <row r="26" spans="1:6" s="617" customFormat="1" ht="17.100000000000001" customHeight="1">
      <c r="A26" s="56" t="s">
        <v>67</v>
      </c>
      <c r="B26" s="57">
        <v>41</v>
      </c>
      <c r="C26" s="57">
        <v>8737</v>
      </c>
      <c r="D26" s="57">
        <v>4144</v>
      </c>
      <c r="E26" s="63" t="s">
        <v>68</v>
      </c>
      <c r="F26" s="625"/>
    </row>
    <row r="27" spans="1:6" ht="17.100000000000001" customHeight="1">
      <c r="A27" s="56" t="s">
        <v>69</v>
      </c>
      <c r="B27" s="57">
        <v>87</v>
      </c>
      <c r="C27" s="57">
        <v>13740</v>
      </c>
      <c r="D27" s="57">
        <v>6662</v>
      </c>
      <c r="E27" s="63" t="s">
        <v>70</v>
      </c>
      <c r="F27" s="627"/>
    </row>
    <row r="28" spans="1:6" ht="17.100000000000001" customHeight="1">
      <c r="A28" s="56" t="s">
        <v>71</v>
      </c>
      <c r="B28" s="57">
        <v>15</v>
      </c>
      <c r="C28" s="57">
        <v>1996</v>
      </c>
      <c r="D28" s="57">
        <v>937</v>
      </c>
      <c r="E28" s="63" t="s">
        <v>72</v>
      </c>
      <c r="F28" s="628"/>
    </row>
    <row r="29" spans="1:6" ht="17.100000000000001" customHeight="1">
      <c r="A29" s="53" t="s">
        <v>73</v>
      </c>
      <c r="B29" s="626">
        <f>SUM(B30:B38)</f>
        <v>502</v>
      </c>
      <c r="C29" s="626">
        <f>SUM(C30:C38)</f>
        <v>91192</v>
      </c>
      <c r="D29" s="626">
        <f>SUM(D30:D38)</f>
        <v>44060</v>
      </c>
      <c r="E29" s="55" t="s">
        <v>74</v>
      </c>
      <c r="F29" s="628"/>
    </row>
    <row r="30" spans="1:6" ht="17.100000000000001" customHeight="1">
      <c r="A30" s="64" t="s">
        <v>75</v>
      </c>
      <c r="B30" s="57">
        <v>139</v>
      </c>
      <c r="C30" s="57">
        <v>26395</v>
      </c>
      <c r="D30" s="57">
        <v>12771</v>
      </c>
      <c r="E30" s="58" t="s">
        <v>76</v>
      </c>
      <c r="F30" s="628"/>
    </row>
    <row r="31" spans="1:6" ht="17.100000000000001" customHeight="1">
      <c r="A31" s="65" t="s">
        <v>77</v>
      </c>
      <c r="B31" s="57">
        <v>14</v>
      </c>
      <c r="C31" s="57">
        <v>1477</v>
      </c>
      <c r="D31" s="57">
        <v>715</v>
      </c>
      <c r="E31" s="58" t="s">
        <v>78</v>
      </c>
      <c r="F31" s="628"/>
    </row>
    <row r="32" spans="1:6" ht="17.100000000000001" customHeight="1">
      <c r="A32" s="64" t="s">
        <v>79</v>
      </c>
      <c r="B32" s="57">
        <v>21</v>
      </c>
      <c r="C32" s="57">
        <v>4076</v>
      </c>
      <c r="D32" s="57">
        <v>1972</v>
      </c>
      <c r="E32" s="58" t="s">
        <v>80</v>
      </c>
      <c r="F32" s="628"/>
    </row>
    <row r="33" spans="1:6" ht="17.100000000000001" customHeight="1">
      <c r="A33" s="56" t="s">
        <v>81</v>
      </c>
      <c r="B33" s="57">
        <v>214</v>
      </c>
      <c r="C33" s="57">
        <v>40520</v>
      </c>
      <c r="D33" s="57">
        <v>19701</v>
      </c>
      <c r="E33" s="58" t="s">
        <v>82</v>
      </c>
      <c r="F33" s="628"/>
    </row>
    <row r="34" spans="1:6" ht="17.100000000000001" customHeight="1">
      <c r="A34" s="65" t="s">
        <v>83</v>
      </c>
      <c r="B34" s="57">
        <v>24</v>
      </c>
      <c r="C34" s="57">
        <v>2785</v>
      </c>
      <c r="D34" s="57">
        <v>1350</v>
      </c>
      <c r="E34" s="58" t="s">
        <v>1719</v>
      </c>
      <c r="F34" s="628"/>
    </row>
    <row r="35" spans="1:6" s="617" customFormat="1" ht="17.100000000000001" customHeight="1">
      <c r="A35" s="56" t="s">
        <v>85</v>
      </c>
      <c r="B35" s="57">
        <v>40</v>
      </c>
      <c r="C35" s="57">
        <v>7394</v>
      </c>
      <c r="D35" s="57">
        <v>3451</v>
      </c>
      <c r="E35" s="58" t="s">
        <v>86</v>
      </c>
      <c r="F35" s="625"/>
    </row>
    <row r="36" spans="1:6" ht="17.100000000000001" customHeight="1">
      <c r="A36" s="56" t="s">
        <v>87</v>
      </c>
      <c r="B36" s="57">
        <v>19</v>
      </c>
      <c r="C36" s="57">
        <v>2216</v>
      </c>
      <c r="D36" s="57">
        <v>1036</v>
      </c>
      <c r="E36" s="58" t="s">
        <v>88</v>
      </c>
      <c r="F36" s="628"/>
    </row>
    <row r="37" spans="1:6" ht="17.100000000000001" customHeight="1">
      <c r="A37" s="56" t="s">
        <v>89</v>
      </c>
      <c r="B37" s="57">
        <v>26</v>
      </c>
      <c r="C37" s="57">
        <v>5701</v>
      </c>
      <c r="D37" s="57">
        <v>2756</v>
      </c>
      <c r="E37" s="58" t="s">
        <v>90</v>
      </c>
      <c r="F37" s="628"/>
    </row>
    <row r="38" spans="1:6" ht="17.100000000000001" customHeight="1">
      <c r="A38" s="56" t="s">
        <v>91</v>
      </c>
      <c r="B38" s="57">
        <v>5</v>
      </c>
      <c r="C38" s="57">
        <v>628</v>
      </c>
      <c r="D38" s="57">
        <v>308</v>
      </c>
      <c r="E38" s="58" t="s">
        <v>92</v>
      </c>
      <c r="F38" s="628"/>
    </row>
    <row r="39" spans="1:6" ht="17.100000000000001" customHeight="1">
      <c r="A39" s="66" t="s">
        <v>93</v>
      </c>
      <c r="B39" s="626">
        <f>SUM(B40:B46)</f>
        <v>590</v>
      </c>
      <c r="C39" s="626">
        <f>SUM(C40:C46)</f>
        <v>128537</v>
      </c>
      <c r="D39" s="626">
        <f>SUM(D40:D46)</f>
        <v>62366</v>
      </c>
      <c r="E39" s="55" t="s">
        <v>94</v>
      </c>
      <c r="F39" s="627"/>
    </row>
    <row r="40" spans="1:6" ht="17.100000000000001" customHeight="1">
      <c r="A40" s="64" t="s">
        <v>95</v>
      </c>
      <c r="B40" s="57">
        <v>156</v>
      </c>
      <c r="C40" s="57">
        <v>26387</v>
      </c>
      <c r="D40" s="57">
        <v>12728</v>
      </c>
      <c r="E40" s="63" t="s">
        <v>96</v>
      </c>
      <c r="F40" s="628"/>
    </row>
    <row r="41" spans="1:6" ht="17.100000000000001" customHeight="1">
      <c r="A41" s="64" t="s">
        <v>97</v>
      </c>
      <c r="B41" s="57">
        <v>41</v>
      </c>
      <c r="C41" s="57">
        <v>7656</v>
      </c>
      <c r="D41" s="57">
        <v>3634</v>
      </c>
      <c r="E41" s="58" t="s">
        <v>98</v>
      </c>
      <c r="F41" s="627"/>
    </row>
    <row r="42" spans="1:6" ht="17.100000000000001" customHeight="1">
      <c r="A42" s="64" t="s">
        <v>99</v>
      </c>
      <c r="B42" s="57">
        <v>104</v>
      </c>
      <c r="C42" s="57">
        <v>23122</v>
      </c>
      <c r="D42" s="57">
        <v>11307</v>
      </c>
      <c r="E42" s="58" t="s">
        <v>100</v>
      </c>
      <c r="F42" s="628"/>
    </row>
    <row r="43" spans="1:6" ht="17.100000000000001" customHeight="1">
      <c r="A43" s="64" t="s">
        <v>101</v>
      </c>
      <c r="B43" s="57">
        <v>88</v>
      </c>
      <c r="C43" s="57">
        <v>34602</v>
      </c>
      <c r="D43" s="57">
        <v>16906</v>
      </c>
      <c r="E43" s="58" t="s">
        <v>102</v>
      </c>
      <c r="F43" s="628"/>
    </row>
    <row r="44" spans="1:6" ht="17.100000000000001" customHeight="1">
      <c r="A44" s="64" t="s">
        <v>103</v>
      </c>
      <c r="B44" s="57">
        <v>37</v>
      </c>
      <c r="C44" s="57">
        <v>5818</v>
      </c>
      <c r="D44" s="57">
        <v>2811</v>
      </c>
      <c r="E44" s="63" t="s">
        <v>104</v>
      </c>
      <c r="F44" s="628"/>
    </row>
    <row r="45" spans="1:6" ht="17.100000000000001" customHeight="1">
      <c r="A45" s="64" t="s">
        <v>105</v>
      </c>
      <c r="B45" s="57">
        <v>26</v>
      </c>
      <c r="C45" s="57">
        <v>4404</v>
      </c>
      <c r="D45" s="57">
        <v>2196</v>
      </c>
      <c r="E45" s="63" t="s">
        <v>106</v>
      </c>
      <c r="F45" s="628"/>
    </row>
    <row r="46" spans="1:6" ht="17.100000000000001" customHeight="1">
      <c r="A46" s="64" t="s">
        <v>107</v>
      </c>
      <c r="B46" s="57">
        <v>138</v>
      </c>
      <c r="C46" s="57">
        <v>26548</v>
      </c>
      <c r="D46" s="57">
        <v>12784</v>
      </c>
      <c r="E46" s="58" t="s">
        <v>108</v>
      </c>
      <c r="F46" s="628"/>
    </row>
    <row r="47" spans="1:6" s="617" customFormat="1" ht="17.100000000000001" customHeight="1">
      <c r="A47" s="67" t="s">
        <v>109</v>
      </c>
      <c r="B47" s="626">
        <f>SUM(B48:B52)</f>
        <v>244</v>
      </c>
      <c r="C47" s="626">
        <f>SUM(C48:C52)</f>
        <v>41567</v>
      </c>
      <c r="D47" s="626">
        <f>SUM(D48:D52)</f>
        <v>19708</v>
      </c>
      <c r="E47" s="55" t="s">
        <v>110</v>
      </c>
      <c r="F47" s="625"/>
    </row>
    <row r="48" spans="1:6" ht="17.100000000000001" customHeight="1">
      <c r="A48" s="68" t="s">
        <v>111</v>
      </c>
      <c r="B48" s="57">
        <v>18</v>
      </c>
      <c r="C48" s="57">
        <v>2710</v>
      </c>
      <c r="D48" s="57">
        <v>1260</v>
      </c>
      <c r="E48" s="58" t="s">
        <v>112</v>
      </c>
      <c r="F48" s="628"/>
    </row>
    <row r="49" spans="1:6" ht="17.100000000000001" customHeight="1">
      <c r="A49" s="64" t="s">
        <v>113</v>
      </c>
      <c r="B49" s="57">
        <v>95</v>
      </c>
      <c r="C49" s="57">
        <v>12642</v>
      </c>
      <c r="D49" s="57">
        <v>5959</v>
      </c>
      <c r="E49" s="58" t="s">
        <v>114</v>
      </c>
      <c r="F49" s="628"/>
    </row>
    <row r="50" spans="1:6" s="207" customFormat="1" ht="17.100000000000001" customHeight="1">
      <c r="A50" s="64" t="s">
        <v>115</v>
      </c>
      <c r="B50" s="57">
        <v>60</v>
      </c>
      <c r="C50" s="57">
        <v>9175</v>
      </c>
      <c r="D50" s="57">
        <v>4367</v>
      </c>
      <c r="E50" s="58" t="s">
        <v>116</v>
      </c>
    </row>
    <row r="51" spans="1:6" ht="17.100000000000001" customHeight="1">
      <c r="A51" s="64" t="s">
        <v>117</v>
      </c>
      <c r="B51" s="57">
        <v>18</v>
      </c>
      <c r="C51" s="57">
        <v>2440</v>
      </c>
      <c r="D51" s="57">
        <v>1197</v>
      </c>
      <c r="E51" s="58" t="s">
        <v>118</v>
      </c>
      <c r="F51" s="627"/>
    </row>
    <row r="52" spans="1:6" ht="17.100000000000001" customHeight="1">
      <c r="A52" s="64" t="s">
        <v>119</v>
      </c>
      <c r="B52" s="57">
        <v>53</v>
      </c>
      <c r="C52" s="57">
        <v>14600</v>
      </c>
      <c r="D52" s="57">
        <v>6925</v>
      </c>
      <c r="E52" s="63" t="s">
        <v>120</v>
      </c>
      <c r="F52" s="628"/>
    </row>
    <row r="53" spans="1:6" ht="12.75" customHeight="1">
      <c r="A53" s="1838"/>
      <c r="B53" s="1838"/>
      <c r="C53" s="1838"/>
      <c r="D53" s="1838"/>
      <c r="E53" s="1838"/>
      <c r="F53" s="628"/>
    </row>
    <row r="54" spans="1:6" ht="19.5" customHeight="1">
      <c r="A54" s="565" t="s">
        <v>391</v>
      </c>
      <c r="B54" s="565"/>
      <c r="C54" s="633"/>
      <c r="D54" s="633"/>
      <c r="E54" s="567" t="s">
        <v>392</v>
      </c>
      <c r="F54" s="628"/>
    </row>
    <row r="55" spans="1:6" s="617" customFormat="1" ht="12.75" customHeight="1">
      <c r="A55" s="633"/>
      <c r="B55" s="633"/>
      <c r="C55" s="633"/>
      <c r="D55" s="633"/>
      <c r="E55" s="634"/>
      <c r="F55" s="625"/>
    </row>
    <row r="56" spans="1:6" ht="18.600000000000001" customHeight="1">
      <c r="A56" s="635" t="s">
        <v>412</v>
      </c>
      <c r="B56" s="635"/>
      <c r="C56" s="418"/>
      <c r="D56" s="2560" t="s">
        <v>413</v>
      </c>
      <c r="E56" s="2560"/>
      <c r="F56" s="628"/>
    </row>
    <row r="57" spans="1:6" ht="21" customHeight="1">
      <c r="A57" s="636" t="s">
        <v>417</v>
      </c>
      <c r="B57" s="636"/>
      <c r="C57" s="633"/>
      <c r="D57" s="633"/>
      <c r="E57" s="637" t="s">
        <v>418</v>
      </c>
      <c r="F57" s="628"/>
    </row>
    <row r="58" spans="1:6" ht="12.75" customHeight="1">
      <c r="A58" s="636"/>
      <c r="B58" s="636"/>
      <c r="C58" s="633"/>
      <c r="D58" s="633"/>
      <c r="E58" s="637"/>
      <c r="F58" s="627"/>
    </row>
    <row r="59" spans="1:6" ht="12.75" customHeight="1">
      <c r="A59" s="638"/>
      <c r="B59" s="2561" t="s">
        <v>271</v>
      </c>
      <c r="C59" s="2561" t="s">
        <v>416</v>
      </c>
      <c r="D59" s="2561"/>
      <c r="E59" s="639"/>
      <c r="F59" s="628"/>
    </row>
    <row r="60" spans="1:6" ht="12.75" customHeight="1">
      <c r="A60" s="213" t="s">
        <v>2043</v>
      </c>
      <c r="B60" s="2561"/>
      <c r="C60" s="640" t="s">
        <v>17</v>
      </c>
      <c r="D60" s="641" t="s">
        <v>288</v>
      </c>
      <c r="E60" s="214" t="s">
        <v>2052</v>
      </c>
      <c r="F60" s="628"/>
    </row>
    <row r="61" spans="1:6" ht="15" customHeight="1">
      <c r="A61" s="263"/>
      <c r="B61" s="642" t="s">
        <v>272</v>
      </c>
      <c r="C61" s="642" t="s">
        <v>16</v>
      </c>
      <c r="D61" s="641" t="s">
        <v>10</v>
      </c>
      <c r="E61" s="267"/>
      <c r="F61" s="628"/>
    </row>
    <row r="62" spans="1:6" ht="15" customHeight="1">
      <c r="A62" s="643"/>
      <c r="B62" s="644"/>
      <c r="C62" s="644"/>
      <c r="D62" s="644"/>
      <c r="E62" s="633"/>
      <c r="F62" s="628"/>
    </row>
    <row r="63" spans="1:6" ht="15" customHeight="1">
      <c r="A63" s="87" t="s">
        <v>123</v>
      </c>
      <c r="B63" s="310">
        <f>SUM(B64:B72)</f>
        <v>1127</v>
      </c>
      <c r="C63" s="310">
        <f>SUM(C64:C72)</f>
        <v>249167</v>
      </c>
      <c r="D63" s="310">
        <f>SUM(D64:D72)</f>
        <v>120669</v>
      </c>
      <c r="E63" s="98" t="s">
        <v>124</v>
      </c>
      <c r="F63" s="628"/>
    </row>
    <row r="64" spans="1:6" s="617" customFormat="1" ht="15" customHeight="1">
      <c r="A64" s="272" t="s">
        <v>125</v>
      </c>
      <c r="B64" s="57">
        <v>37</v>
      </c>
      <c r="C64" s="57">
        <v>6762</v>
      </c>
      <c r="D64" s="57">
        <v>3282</v>
      </c>
      <c r="E64" s="273" t="s">
        <v>126</v>
      </c>
      <c r="F64" s="625"/>
    </row>
    <row r="65" spans="1:9" ht="15" customHeight="1">
      <c r="A65" s="272" t="s">
        <v>127</v>
      </c>
      <c r="B65" s="57">
        <v>111</v>
      </c>
      <c r="C65" s="57">
        <v>22880</v>
      </c>
      <c r="D65" s="57">
        <v>10971</v>
      </c>
      <c r="E65" s="273" t="s">
        <v>128</v>
      </c>
      <c r="F65" s="628"/>
    </row>
    <row r="66" spans="1:9" ht="15" customHeight="1">
      <c r="A66" s="274" t="s">
        <v>226</v>
      </c>
      <c r="B66" s="275">
        <v>635</v>
      </c>
      <c r="C66" s="275">
        <v>147057</v>
      </c>
      <c r="D66" s="275">
        <v>71645</v>
      </c>
      <c r="E66" s="273" t="s">
        <v>130</v>
      </c>
      <c r="F66" s="628"/>
    </row>
    <row r="67" spans="1:9" ht="15" customHeight="1">
      <c r="A67" s="272" t="s">
        <v>131</v>
      </c>
      <c r="B67" s="57">
        <v>100</v>
      </c>
      <c r="C67" s="57">
        <v>20148</v>
      </c>
      <c r="D67" s="57">
        <v>9612</v>
      </c>
      <c r="E67" s="273" t="s">
        <v>132</v>
      </c>
      <c r="F67" s="628"/>
      <c r="I67" s="629"/>
    </row>
    <row r="68" spans="1:9" ht="15" customHeight="1">
      <c r="A68" s="272" t="s">
        <v>133</v>
      </c>
      <c r="B68" s="57">
        <v>33</v>
      </c>
      <c r="C68" s="57">
        <v>7996</v>
      </c>
      <c r="D68" s="57">
        <v>3868</v>
      </c>
      <c r="E68" s="273" t="s">
        <v>134</v>
      </c>
      <c r="F68" s="627"/>
    </row>
    <row r="69" spans="1:9" s="630" customFormat="1" ht="15" customHeight="1">
      <c r="A69" s="272" t="s">
        <v>135</v>
      </c>
      <c r="B69" s="57">
        <v>79</v>
      </c>
      <c r="C69" s="57">
        <v>17352</v>
      </c>
      <c r="D69" s="57">
        <v>8360</v>
      </c>
      <c r="E69" s="273" t="s">
        <v>136</v>
      </c>
      <c r="F69" s="628"/>
    </row>
    <row r="70" spans="1:9" s="622" customFormat="1" ht="15" customHeight="1">
      <c r="A70" s="272" t="s">
        <v>137</v>
      </c>
      <c r="B70" s="57">
        <v>52</v>
      </c>
      <c r="C70" s="57">
        <v>11461</v>
      </c>
      <c r="D70" s="57">
        <v>5491</v>
      </c>
      <c r="E70" s="273" t="s">
        <v>138</v>
      </c>
      <c r="F70" s="625"/>
    </row>
    <row r="71" spans="1:9" s="630" customFormat="1" ht="15" customHeight="1">
      <c r="A71" s="272" t="s">
        <v>139</v>
      </c>
      <c r="B71" s="57">
        <v>55</v>
      </c>
      <c r="C71" s="57">
        <v>11412</v>
      </c>
      <c r="D71" s="57">
        <v>5503</v>
      </c>
      <c r="E71" s="273" t="s">
        <v>140</v>
      </c>
      <c r="F71" s="627"/>
    </row>
    <row r="72" spans="1:9" s="630" customFormat="1" ht="15" customHeight="1">
      <c r="A72" s="272" t="s">
        <v>141</v>
      </c>
      <c r="B72" s="57">
        <v>25</v>
      </c>
      <c r="C72" s="57">
        <v>4099</v>
      </c>
      <c r="D72" s="57">
        <v>1937</v>
      </c>
      <c r="E72" s="273" t="s">
        <v>142</v>
      </c>
      <c r="F72" s="628"/>
    </row>
    <row r="73" spans="1:9" s="630" customFormat="1" ht="15" customHeight="1">
      <c r="A73" s="95" t="s">
        <v>143</v>
      </c>
      <c r="B73" s="310">
        <f>SUM(B74:B81)</f>
        <v>297</v>
      </c>
      <c r="C73" s="310">
        <f>SUM(C74:C81)</f>
        <v>74067</v>
      </c>
      <c r="D73" s="310">
        <f>SUM(D74:D81)</f>
        <v>35963</v>
      </c>
      <c r="E73" s="96" t="s">
        <v>144</v>
      </c>
      <c r="F73" s="628"/>
    </row>
    <row r="74" spans="1:9" s="630" customFormat="1" ht="15" customHeight="1">
      <c r="A74" s="272" t="s">
        <v>145</v>
      </c>
      <c r="B74" s="57">
        <v>8</v>
      </c>
      <c r="C74" s="57">
        <v>1712</v>
      </c>
      <c r="D74" s="57">
        <v>774</v>
      </c>
      <c r="E74" s="273" t="s">
        <v>146</v>
      </c>
      <c r="F74" s="628"/>
    </row>
    <row r="75" spans="1:9" s="630" customFormat="1" ht="15" customHeight="1">
      <c r="A75" s="272" t="s">
        <v>147</v>
      </c>
      <c r="B75" s="57">
        <v>6</v>
      </c>
      <c r="C75" s="57">
        <v>1018</v>
      </c>
      <c r="D75" s="57">
        <v>474</v>
      </c>
      <c r="E75" s="273" t="s">
        <v>148</v>
      </c>
      <c r="F75" s="628"/>
    </row>
    <row r="76" spans="1:9" s="630" customFormat="1" ht="15" customHeight="1">
      <c r="A76" s="272" t="s">
        <v>149</v>
      </c>
      <c r="B76" s="57">
        <v>22</v>
      </c>
      <c r="C76" s="57">
        <v>6084</v>
      </c>
      <c r="D76" s="57">
        <v>2918</v>
      </c>
      <c r="E76" s="273" t="s">
        <v>150</v>
      </c>
      <c r="F76" s="628"/>
    </row>
    <row r="77" spans="1:9" s="622" customFormat="1" ht="15" customHeight="1">
      <c r="A77" s="272" t="s">
        <v>151</v>
      </c>
      <c r="B77" s="57">
        <v>15</v>
      </c>
      <c r="C77" s="57">
        <v>2226</v>
      </c>
      <c r="D77" s="57">
        <v>1118</v>
      </c>
      <c r="E77" s="273" t="s">
        <v>152</v>
      </c>
      <c r="F77" s="625"/>
    </row>
    <row r="78" spans="1:9" s="207" customFormat="1" ht="15" customHeight="1">
      <c r="A78" s="272" t="s">
        <v>153</v>
      </c>
      <c r="B78" s="57">
        <v>166</v>
      </c>
      <c r="C78" s="57">
        <v>42564</v>
      </c>
      <c r="D78" s="57">
        <v>20712</v>
      </c>
      <c r="E78" s="273" t="s">
        <v>154</v>
      </c>
    </row>
    <row r="79" spans="1:9" ht="15" customHeight="1">
      <c r="A79" s="272" t="s">
        <v>155</v>
      </c>
      <c r="B79" s="57">
        <v>15</v>
      </c>
      <c r="C79" s="57">
        <v>4025</v>
      </c>
      <c r="D79" s="57">
        <v>1951</v>
      </c>
      <c r="E79" s="273" t="s">
        <v>156</v>
      </c>
      <c r="F79" s="631"/>
    </row>
    <row r="80" spans="1:9" ht="15" customHeight="1">
      <c r="A80" s="272" t="s">
        <v>157</v>
      </c>
      <c r="B80" s="57">
        <v>54</v>
      </c>
      <c r="C80" s="57">
        <v>13632</v>
      </c>
      <c r="D80" s="57">
        <v>6659</v>
      </c>
      <c r="E80" s="273" t="s">
        <v>2046</v>
      </c>
      <c r="F80" s="632"/>
    </row>
    <row r="81" spans="1:6" ht="15" customHeight="1">
      <c r="A81" s="272" t="s">
        <v>159</v>
      </c>
      <c r="B81" s="57">
        <v>11</v>
      </c>
      <c r="C81" s="57">
        <v>2806</v>
      </c>
      <c r="D81" s="57">
        <v>1357</v>
      </c>
      <c r="E81" s="273" t="s">
        <v>160</v>
      </c>
      <c r="F81" s="207"/>
    </row>
    <row r="82" spans="1:6" ht="15" customHeight="1">
      <c r="A82" s="97" t="s">
        <v>161</v>
      </c>
      <c r="B82" s="310">
        <f>SUM(B83:B87)</f>
        <v>70</v>
      </c>
      <c r="C82" s="310">
        <f>SUM(C83:C87)</f>
        <v>12147</v>
      </c>
      <c r="D82" s="310">
        <f>SUM(D83:D87)</f>
        <v>5824</v>
      </c>
      <c r="E82" s="98" t="s">
        <v>162</v>
      </c>
      <c r="F82" s="632"/>
    </row>
    <row r="83" spans="1:6" ht="15" customHeight="1">
      <c r="A83" s="272" t="s">
        <v>163</v>
      </c>
      <c r="B83" s="57">
        <v>28</v>
      </c>
      <c r="C83" s="57">
        <v>5841</v>
      </c>
      <c r="D83" s="57">
        <v>2753</v>
      </c>
      <c r="E83" s="273" t="s">
        <v>164</v>
      </c>
      <c r="F83" s="614"/>
    </row>
    <row r="84" spans="1:6" ht="15" customHeight="1">
      <c r="A84" s="272" t="s">
        <v>165</v>
      </c>
      <c r="B84" s="57">
        <v>14</v>
      </c>
      <c r="C84" s="57">
        <v>2431</v>
      </c>
      <c r="D84" s="57">
        <v>1196</v>
      </c>
      <c r="E84" s="273" t="s">
        <v>166</v>
      </c>
      <c r="F84" s="614"/>
    </row>
    <row r="85" spans="1:6" ht="15" customHeight="1">
      <c r="A85" s="272" t="s">
        <v>167</v>
      </c>
      <c r="B85" s="57">
        <v>14</v>
      </c>
      <c r="C85" s="57">
        <v>1982</v>
      </c>
      <c r="D85" s="57">
        <v>960</v>
      </c>
      <c r="E85" s="273" t="s">
        <v>168</v>
      </c>
      <c r="F85" s="614"/>
    </row>
    <row r="86" spans="1:6" ht="15">
      <c r="A86" s="272" t="s">
        <v>169</v>
      </c>
      <c r="B86" s="57">
        <v>9</v>
      </c>
      <c r="C86" s="57">
        <v>1330</v>
      </c>
      <c r="D86" s="57">
        <v>645</v>
      </c>
      <c r="E86" s="273" t="s">
        <v>170</v>
      </c>
      <c r="F86" s="614"/>
    </row>
    <row r="87" spans="1:6" ht="15">
      <c r="A87" s="272" t="s">
        <v>171</v>
      </c>
      <c r="B87" s="57">
        <v>5</v>
      </c>
      <c r="C87" s="57">
        <v>563</v>
      </c>
      <c r="D87" s="57">
        <v>270</v>
      </c>
      <c r="E87" s="273" t="s">
        <v>172</v>
      </c>
      <c r="F87" s="614"/>
    </row>
    <row r="88" spans="1:6" ht="14.25">
      <c r="A88" s="95" t="s">
        <v>173</v>
      </c>
      <c r="B88" s="310">
        <f>SUM(B89:B94)</f>
        <v>254</v>
      </c>
      <c r="C88" s="310">
        <f>SUM(C89:C94)</f>
        <v>52314</v>
      </c>
      <c r="D88" s="310">
        <f>SUM(D89:D94)</f>
        <v>24877</v>
      </c>
      <c r="E88" s="96" t="s">
        <v>174</v>
      </c>
      <c r="F88" s="614"/>
    </row>
    <row r="89" spans="1:6" ht="15">
      <c r="A89" s="272" t="s">
        <v>175</v>
      </c>
      <c r="B89" s="57">
        <v>108</v>
      </c>
      <c r="C89" s="57">
        <v>24180</v>
      </c>
      <c r="D89" s="57">
        <v>11561</v>
      </c>
      <c r="E89" s="273" t="s">
        <v>176</v>
      </c>
      <c r="F89" s="614"/>
    </row>
    <row r="90" spans="1:6" ht="15">
      <c r="A90" s="272" t="s">
        <v>177</v>
      </c>
      <c r="B90" s="57">
        <v>21</v>
      </c>
      <c r="C90" s="57">
        <v>3698</v>
      </c>
      <c r="D90" s="57">
        <v>1674</v>
      </c>
      <c r="E90" s="273" t="s">
        <v>2048</v>
      </c>
      <c r="F90" s="614"/>
    </row>
    <row r="91" spans="1:6" ht="15">
      <c r="A91" s="272" t="s">
        <v>179</v>
      </c>
      <c r="B91" s="57">
        <v>83</v>
      </c>
      <c r="C91" s="57">
        <v>16163</v>
      </c>
      <c r="D91" s="57">
        <v>7729</v>
      </c>
      <c r="E91" s="273" t="s">
        <v>2054</v>
      </c>
      <c r="F91" s="614"/>
    </row>
    <row r="92" spans="1:6" ht="15">
      <c r="A92" s="272" t="s">
        <v>181</v>
      </c>
      <c r="B92" s="57">
        <v>29</v>
      </c>
      <c r="C92" s="57">
        <v>4801</v>
      </c>
      <c r="D92" s="57">
        <v>2275</v>
      </c>
      <c r="E92" s="273" t="s">
        <v>182</v>
      </c>
      <c r="F92" s="614"/>
    </row>
    <row r="93" spans="1:6" ht="15">
      <c r="A93" s="272" t="s">
        <v>183</v>
      </c>
      <c r="B93" s="57">
        <v>1</v>
      </c>
      <c r="C93" s="57">
        <v>65</v>
      </c>
      <c r="D93" s="57">
        <v>24</v>
      </c>
      <c r="E93" s="273" t="s">
        <v>184</v>
      </c>
      <c r="F93" s="614"/>
    </row>
    <row r="94" spans="1:6" ht="15">
      <c r="A94" s="272" t="s">
        <v>185</v>
      </c>
      <c r="B94" s="57">
        <v>12</v>
      </c>
      <c r="C94" s="57">
        <v>3407</v>
      </c>
      <c r="D94" s="57">
        <v>1614</v>
      </c>
      <c r="E94" s="273" t="s">
        <v>186</v>
      </c>
      <c r="F94" s="614"/>
    </row>
    <row r="95" spans="1:6" ht="14.25">
      <c r="A95" s="100" t="s">
        <v>187</v>
      </c>
      <c r="B95" s="310">
        <f>SUM(B96:B99)</f>
        <v>49</v>
      </c>
      <c r="C95" s="310">
        <f>SUM(C96:C99)</f>
        <v>7722</v>
      </c>
      <c r="D95" s="310">
        <f>SUM(D96:D99)</f>
        <v>3743</v>
      </c>
      <c r="E95" s="96" t="s">
        <v>188</v>
      </c>
      <c r="F95" s="614"/>
    </row>
    <row r="96" spans="1:6" ht="15">
      <c r="A96" s="272" t="s">
        <v>189</v>
      </c>
      <c r="B96" s="57">
        <v>5</v>
      </c>
      <c r="C96" s="57">
        <v>376</v>
      </c>
      <c r="D96" s="57">
        <v>194</v>
      </c>
      <c r="E96" s="273" t="s">
        <v>190</v>
      </c>
    </row>
    <row r="97" spans="1:5" ht="15">
      <c r="A97" s="272" t="s">
        <v>191</v>
      </c>
      <c r="B97" s="57">
        <v>30</v>
      </c>
      <c r="C97" s="57">
        <v>4781</v>
      </c>
      <c r="D97" s="57">
        <v>2293</v>
      </c>
      <c r="E97" s="273" t="s">
        <v>192</v>
      </c>
    </row>
    <row r="98" spans="1:5" ht="15">
      <c r="A98" s="272" t="s">
        <v>193</v>
      </c>
      <c r="B98" s="57">
        <v>1</v>
      </c>
      <c r="C98" s="57">
        <v>72</v>
      </c>
      <c r="D98" s="57">
        <v>34</v>
      </c>
      <c r="E98" s="273" t="s">
        <v>194</v>
      </c>
    </row>
    <row r="99" spans="1:5" ht="15">
      <c r="A99" s="272" t="s">
        <v>195</v>
      </c>
      <c r="B99" s="57">
        <v>13</v>
      </c>
      <c r="C99" s="57">
        <v>2493</v>
      </c>
      <c r="D99" s="57">
        <v>1222</v>
      </c>
      <c r="E99" s="273" t="s">
        <v>196</v>
      </c>
    </row>
    <row r="100" spans="1:5" ht="14.25">
      <c r="A100" s="87" t="s">
        <v>197</v>
      </c>
      <c r="B100" s="310">
        <f>SUM(B101:B104)</f>
        <v>101</v>
      </c>
      <c r="C100" s="310">
        <f>SUM(C101:C104)</f>
        <v>15357</v>
      </c>
      <c r="D100" s="310">
        <f>SUM(D101:D104)</f>
        <v>7355</v>
      </c>
      <c r="E100" s="96" t="s">
        <v>198</v>
      </c>
    </row>
    <row r="101" spans="1:5" ht="15">
      <c r="A101" s="272" t="s">
        <v>199</v>
      </c>
      <c r="B101" s="57">
        <v>7</v>
      </c>
      <c r="C101" s="57">
        <v>1219</v>
      </c>
      <c r="D101" s="57">
        <v>598</v>
      </c>
      <c r="E101" s="273" t="s">
        <v>200</v>
      </c>
    </row>
    <row r="102" spans="1:5" ht="15">
      <c r="A102" s="272" t="s">
        <v>201</v>
      </c>
      <c r="B102" s="57">
        <v>13</v>
      </c>
      <c r="C102" s="57">
        <v>1735</v>
      </c>
      <c r="D102" s="57">
        <v>854</v>
      </c>
      <c r="E102" s="273" t="s">
        <v>202</v>
      </c>
    </row>
    <row r="103" spans="1:5" ht="15">
      <c r="A103" s="272" t="s">
        <v>203</v>
      </c>
      <c r="B103" s="57">
        <v>79</v>
      </c>
      <c r="C103" s="57">
        <v>12238</v>
      </c>
      <c r="D103" s="57">
        <v>5820</v>
      </c>
      <c r="E103" s="273" t="s">
        <v>204</v>
      </c>
    </row>
    <row r="104" spans="1:5" ht="15">
      <c r="A104" s="272" t="s">
        <v>205</v>
      </c>
      <c r="B104" s="57">
        <v>2</v>
      </c>
      <c r="C104" s="57">
        <v>165</v>
      </c>
      <c r="D104" s="57">
        <v>83</v>
      </c>
      <c r="E104" s="273" t="s">
        <v>206</v>
      </c>
    </row>
    <row r="105" spans="1:5" ht="14.25">
      <c r="A105" s="100" t="s">
        <v>207</v>
      </c>
      <c r="B105" s="310">
        <f>SUM(B106:B107)</f>
        <v>20</v>
      </c>
      <c r="C105" s="310">
        <f>SUM(C106:C107)</f>
        <v>5354</v>
      </c>
      <c r="D105" s="310">
        <f>SUM(D106:D107)</f>
        <v>2580</v>
      </c>
      <c r="E105" s="96" t="s">
        <v>208</v>
      </c>
    </row>
    <row r="106" spans="1:5" ht="15">
      <c r="A106" s="101" t="s">
        <v>209</v>
      </c>
      <c r="B106" s="57">
        <v>0</v>
      </c>
      <c r="C106" s="57">
        <v>0</v>
      </c>
      <c r="D106" s="57">
        <v>0</v>
      </c>
      <c r="E106" s="102" t="s">
        <v>210</v>
      </c>
    </row>
    <row r="107" spans="1:5" ht="15">
      <c r="A107" s="103" t="s">
        <v>211</v>
      </c>
      <c r="B107" s="57">
        <v>20</v>
      </c>
      <c r="C107" s="57">
        <v>5354</v>
      </c>
      <c r="D107" s="57">
        <v>2580</v>
      </c>
      <c r="E107" s="102" t="s">
        <v>212</v>
      </c>
    </row>
    <row r="108" spans="1:5" ht="14.25">
      <c r="A108" s="276" t="s">
        <v>229</v>
      </c>
      <c r="B108" s="277">
        <f>B105+B100+B95+B88+B82+B73+B63+B47+B39+B29+B20+B11</f>
        <v>3780</v>
      </c>
      <c r="C108" s="277">
        <f>C105+C100+C95+C88+C82+C73+C63+C47+C39+C29+C20+C11</f>
        <v>777073</v>
      </c>
      <c r="D108" s="277">
        <f>D105+D100+D95+D88+D82+D73+D63+D47+D39+D29+D20+D11</f>
        <v>374825</v>
      </c>
      <c r="E108" s="278" t="s">
        <v>17</v>
      </c>
    </row>
    <row r="109" spans="1:5" ht="15">
      <c r="A109" s="272" t="s">
        <v>419</v>
      </c>
      <c r="B109" s="57">
        <v>0</v>
      </c>
      <c r="C109" s="57">
        <v>23815</v>
      </c>
      <c r="D109" s="57">
        <v>11532</v>
      </c>
      <c r="E109" s="273" t="s">
        <v>228</v>
      </c>
    </row>
    <row r="110" spans="1:5" ht="22.5" customHeight="1">
      <c r="A110" s="276" t="s">
        <v>420</v>
      </c>
      <c r="B110" s="645">
        <f>B108+B109</f>
        <v>3780</v>
      </c>
      <c r="C110" s="645">
        <f>C108+C109</f>
        <v>800888</v>
      </c>
      <c r="D110" s="645">
        <f>D108+D109</f>
        <v>386357</v>
      </c>
      <c r="E110" s="278" t="s">
        <v>17</v>
      </c>
    </row>
    <row r="111" spans="1:5">
      <c r="A111" s="458"/>
      <c r="B111" s="458"/>
      <c r="C111" s="646"/>
      <c r="D111" s="646"/>
      <c r="E111" s="633"/>
    </row>
    <row r="112" spans="1:5" ht="14.25">
      <c r="A112" s="458"/>
      <c r="B112" s="458"/>
      <c r="C112" s="646"/>
      <c r="D112" s="646"/>
      <c r="E112" s="647"/>
    </row>
    <row r="113" spans="1:5" ht="25.5" customHeight="1">
      <c r="A113" s="2172" t="s">
        <v>2051</v>
      </c>
      <c r="B113" s="34"/>
      <c r="C113" s="34"/>
      <c r="D113" s="2"/>
      <c r="E113" s="35" t="s">
        <v>2050</v>
      </c>
    </row>
    <row r="114" spans="1:5" ht="14.25">
      <c r="A114" s="458"/>
      <c r="B114" s="458"/>
      <c r="C114" s="646"/>
      <c r="D114" s="646"/>
      <c r="E114" s="647"/>
    </row>
  </sheetData>
  <mergeCells count="5">
    <mergeCell ref="D3:E3"/>
    <mergeCell ref="C6:D6"/>
    <mergeCell ref="D56:E56"/>
    <mergeCell ref="B59:B60"/>
    <mergeCell ref="C59:D5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9" tint="-0.249977111117893"/>
  </sheetPr>
  <dimension ref="A1:K111"/>
  <sheetViews>
    <sheetView showGridLines="0" view="pageLayout" zoomScale="70" zoomScaleSheetLayoutView="106" zoomScalePageLayoutView="70" workbookViewId="0">
      <selection activeCell="B17" sqref="B17"/>
    </sheetView>
  </sheetViews>
  <sheetFormatPr baseColWidth="10" defaultColWidth="11" defaultRowHeight="12.75"/>
  <cols>
    <col min="1" max="1" width="33.7109375" style="650" customWidth="1"/>
    <col min="2" max="5" width="12.85546875" style="650" customWidth="1"/>
    <col min="6" max="6" width="35.42578125" style="650" customWidth="1"/>
    <col min="7" max="10" width="11.7109375" style="650" customWidth="1"/>
    <col min="11" max="11" width="30.7109375" style="652" customWidth="1"/>
    <col min="12" max="13" width="30.7109375" style="650" customWidth="1"/>
    <col min="14" max="21" width="11" style="650" customWidth="1"/>
    <col min="22" max="26" width="14.42578125" style="650" customWidth="1"/>
    <col min="27" max="27" width="37.28515625" style="650" customWidth="1"/>
    <col min="28" max="29" width="11" style="650" customWidth="1"/>
    <col min="30" max="39" width="9.85546875" style="650" customWidth="1"/>
    <col min="40" max="43" width="11" style="650" customWidth="1"/>
    <col min="44" max="44" width="14.42578125" style="650" customWidth="1"/>
    <col min="45" max="45" width="4.140625" style="650" customWidth="1"/>
    <col min="46" max="46" width="13.28515625" style="650" customWidth="1"/>
    <col min="47" max="47" width="28.140625" style="650" customWidth="1"/>
    <col min="48" max="48" width="11" style="650" customWidth="1"/>
    <col min="49" max="49" width="14.42578125" style="650" customWidth="1"/>
    <col min="50" max="50" width="4.140625" style="650" customWidth="1"/>
    <col min="51" max="52" width="11" style="650" customWidth="1"/>
    <col min="53" max="53" width="14.42578125" style="650" customWidth="1"/>
    <col min="54" max="54" width="4.140625" style="650" customWidth="1"/>
    <col min="55" max="55" width="14.42578125" style="650" customWidth="1"/>
    <col min="56" max="16384" width="11" style="650"/>
  </cols>
  <sheetData>
    <row r="1" spans="1:11" ht="24.75" customHeight="1">
      <c r="A1" s="649" t="s">
        <v>421</v>
      </c>
      <c r="B1" s="649"/>
      <c r="C1" s="649"/>
      <c r="E1" s="2562" t="s">
        <v>1769</v>
      </c>
      <c r="F1" s="2562"/>
      <c r="K1" s="651"/>
    </row>
    <row r="2" spans="1:11" ht="18.95" customHeight="1">
      <c r="F2" s="652"/>
    </row>
    <row r="3" spans="1:11" ht="18.95" customHeight="1">
      <c r="A3" s="653" t="s">
        <v>422</v>
      </c>
      <c r="B3" s="653"/>
      <c r="C3" s="654"/>
      <c r="F3" s="655" t="s">
        <v>423</v>
      </c>
      <c r="K3" s="656"/>
    </row>
    <row r="4" spans="1:11" ht="18.95" customHeight="1">
      <c r="A4" s="654"/>
      <c r="B4" s="654"/>
      <c r="C4" s="654"/>
      <c r="F4" s="656"/>
      <c r="K4" s="656"/>
    </row>
    <row r="5" spans="1:11" ht="18.95" customHeight="1">
      <c r="A5" s="657"/>
      <c r="B5" s="657"/>
      <c r="C5" s="657"/>
      <c r="E5" s="658"/>
      <c r="F5" s="659"/>
      <c r="K5" s="659"/>
    </row>
    <row r="6" spans="1:11" ht="16.5" customHeight="1">
      <c r="A6" s="153"/>
      <c r="B6" s="1839" t="str">
        <f>LEFT(C6,4)+1&amp;"-"&amp;RIGHT(C6,4)+1</f>
        <v>2021-2022</v>
      </c>
      <c r="C6" s="660" t="str">
        <f>LEFT(D6,4)+1&amp;"-"&amp;RIGHT(D6,4)+1</f>
        <v>2020-2021</v>
      </c>
      <c r="D6" s="660" t="s">
        <v>1690</v>
      </c>
      <c r="E6" s="660" t="s">
        <v>4</v>
      </c>
      <c r="F6" s="171"/>
      <c r="G6" s="661"/>
      <c r="H6" s="661"/>
      <c r="I6" s="661"/>
      <c r="J6" s="661"/>
      <c r="K6" s="171"/>
    </row>
    <row r="7" spans="1:11" s="663" customFormat="1" ht="15.75">
      <c r="A7" s="662" t="s">
        <v>237</v>
      </c>
      <c r="B7" s="662"/>
      <c r="F7" s="664" t="s">
        <v>238</v>
      </c>
      <c r="G7" s="180"/>
      <c r="K7" s="664"/>
    </row>
    <row r="8" spans="1:11" s="663" customFormat="1" ht="6.75" customHeight="1">
      <c r="A8" s="662"/>
      <c r="B8" s="662"/>
      <c r="F8" s="171"/>
      <c r="G8" s="180"/>
      <c r="K8" s="171"/>
    </row>
    <row r="9" spans="1:11" s="663" customFormat="1" ht="15" customHeight="1">
      <c r="A9" s="665" t="s">
        <v>395</v>
      </c>
      <c r="B9" s="1754">
        <v>2144</v>
      </c>
      <c r="C9" s="1754">
        <v>2102</v>
      </c>
      <c r="D9" s="1754">
        <v>2042</v>
      </c>
      <c r="E9" s="1754">
        <v>2007</v>
      </c>
      <c r="F9" s="666" t="s">
        <v>240</v>
      </c>
      <c r="G9" s="180"/>
      <c r="K9" s="666"/>
    </row>
    <row r="10" spans="1:11" s="671" customFormat="1" ht="15" customHeight="1">
      <c r="A10" s="667" t="s">
        <v>424</v>
      </c>
      <c r="B10" s="1755">
        <v>2116</v>
      </c>
      <c r="C10" s="1755">
        <v>2072</v>
      </c>
      <c r="D10" s="1755">
        <v>2012</v>
      </c>
      <c r="E10" s="1755">
        <v>1978</v>
      </c>
      <c r="F10" s="669" t="s">
        <v>425</v>
      </c>
      <c r="G10" s="180"/>
      <c r="H10" s="670"/>
      <c r="I10" s="670"/>
      <c r="J10" s="670"/>
      <c r="K10" s="669"/>
    </row>
    <row r="11" spans="1:11" s="671" customFormat="1" ht="15" customHeight="1">
      <c r="A11" s="667" t="s">
        <v>426</v>
      </c>
      <c r="B11" s="1755">
        <v>28</v>
      </c>
      <c r="C11" s="1755">
        <v>30</v>
      </c>
      <c r="D11" s="1755">
        <v>30</v>
      </c>
      <c r="E11" s="1755">
        <v>29</v>
      </c>
      <c r="F11" s="669" t="s">
        <v>427</v>
      </c>
      <c r="G11" s="180"/>
      <c r="H11" s="670"/>
      <c r="I11" s="670"/>
      <c r="J11" s="670"/>
      <c r="K11" s="669"/>
    </row>
    <row r="12" spans="1:11" s="671" customFormat="1" ht="15" customHeight="1">
      <c r="A12" s="153"/>
      <c r="B12" s="1755"/>
      <c r="C12" s="1755"/>
      <c r="D12" s="1755"/>
      <c r="E12" s="1755"/>
      <c r="F12" s="672" t="s">
        <v>266</v>
      </c>
      <c r="G12" s="180"/>
      <c r="H12" s="670"/>
      <c r="I12" s="670"/>
      <c r="J12" s="670"/>
      <c r="K12" s="672"/>
    </row>
    <row r="13" spans="1:11" s="663" customFormat="1" ht="15" customHeight="1">
      <c r="A13" s="662" t="s">
        <v>428</v>
      </c>
      <c r="B13" s="1754">
        <v>39937</v>
      </c>
      <c r="C13" s="1754">
        <v>39062</v>
      </c>
      <c r="D13" s="1754">
        <v>36446</v>
      </c>
      <c r="E13" s="1754">
        <v>35641</v>
      </c>
      <c r="F13" s="666" t="s">
        <v>429</v>
      </c>
      <c r="G13" s="180"/>
      <c r="H13" s="660"/>
      <c r="I13" s="660"/>
      <c r="J13" s="660"/>
      <c r="K13" s="666"/>
    </row>
    <row r="14" spans="1:11" s="663" customFormat="1" ht="15" customHeight="1">
      <c r="A14" s="153"/>
      <c r="B14" s="1755"/>
      <c r="C14" s="1755"/>
      <c r="D14" s="1755"/>
      <c r="E14" s="1755"/>
      <c r="F14" s="171"/>
      <c r="G14" s="180"/>
      <c r="H14" s="660"/>
      <c r="I14" s="660"/>
      <c r="J14" s="660"/>
      <c r="K14" s="171"/>
    </row>
    <row r="15" spans="1:11" s="663" customFormat="1" ht="15" customHeight="1">
      <c r="A15" s="665" t="s">
        <v>264</v>
      </c>
      <c r="B15" s="1754">
        <v>48423</v>
      </c>
      <c r="C15" s="1754">
        <v>46124</v>
      </c>
      <c r="D15" s="1754">
        <v>45249</v>
      </c>
      <c r="E15" s="1754">
        <v>44388</v>
      </c>
      <c r="F15" s="666" t="s">
        <v>251</v>
      </c>
      <c r="G15" s="180"/>
      <c r="H15" s="660"/>
      <c r="I15" s="660"/>
      <c r="J15" s="660"/>
      <c r="K15" s="666"/>
    </row>
    <row r="16" spans="1:11" s="671" customFormat="1" ht="15" customHeight="1">
      <c r="A16" s="665"/>
      <c r="B16" s="1755"/>
      <c r="C16" s="1755"/>
      <c r="D16" s="1755"/>
      <c r="E16" s="1755"/>
      <c r="F16" s="666"/>
      <c r="G16" s="180"/>
      <c r="H16" s="670"/>
      <c r="I16" s="670"/>
      <c r="J16" s="670"/>
      <c r="K16" s="673"/>
    </row>
    <row r="17" spans="1:11" s="663" customFormat="1" ht="15" customHeight="1">
      <c r="A17" s="665" t="s">
        <v>399</v>
      </c>
      <c r="B17" s="1754">
        <v>1781047</v>
      </c>
      <c r="C17" s="1754">
        <v>1600454</v>
      </c>
      <c r="D17" s="1754">
        <v>1605638</v>
      </c>
      <c r="E17" s="1754">
        <v>1564913</v>
      </c>
      <c r="F17" s="666" t="s">
        <v>253</v>
      </c>
      <c r="G17" s="180"/>
      <c r="H17" s="660"/>
      <c r="I17" s="660"/>
      <c r="J17" s="660"/>
      <c r="K17" s="666"/>
    </row>
    <row r="18" spans="1:11" s="663" customFormat="1" ht="15" customHeight="1">
      <c r="A18" s="665" t="s">
        <v>302</v>
      </c>
      <c r="B18" s="1755">
        <v>832212</v>
      </c>
      <c r="C18" s="1755">
        <v>748042</v>
      </c>
      <c r="D18" s="1755">
        <v>749921</v>
      </c>
      <c r="E18" s="1755">
        <v>725995</v>
      </c>
      <c r="F18" s="666" t="s">
        <v>430</v>
      </c>
      <c r="G18" s="180"/>
      <c r="H18" s="660"/>
      <c r="I18" s="660"/>
      <c r="J18" s="660"/>
      <c r="K18" s="666"/>
    </row>
    <row r="19" spans="1:11" s="663" customFormat="1" ht="15.95" customHeight="1">
      <c r="A19" s="665" t="s">
        <v>431</v>
      </c>
      <c r="B19" s="1754">
        <v>541519</v>
      </c>
      <c r="C19" s="1754">
        <v>537949</v>
      </c>
      <c r="D19" s="1754">
        <v>508353</v>
      </c>
      <c r="E19" s="1754">
        <v>492775</v>
      </c>
      <c r="F19" s="666" t="s">
        <v>432</v>
      </c>
      <c r="G19" s="180"/>
      <c r="H19" s="660"/>
      <c r="I19" s="660"/>
      <c r="J19" s="660"/>
      <c r="K19" s="666"/>
    </row>
    <row r="20" spans="1:11" s="671" customFormat="1" ht="15.95" customHeight="1">
      <c r="A20" s="667" t="s">
        <v>302</v>
      </c>
      <c r="B20" s="1755">
        <v>263819</v>
      </c>
      <c r="C20" s="1755">
        <v>254247</v>
      </c>
      <c r="D20" s="1755">
        <v>242582</v>
      </c>
      <c r="E20" s="1755">
        <v>233192</v>
      </c>
      <c r="F20" s="673" t="s">
        <v>430</v>
      </c>
      <c r="G20" s="180"/>
      <c r="H20" s="670"/>
      <c r="I20" s="670"/>
      <c r="J20" s="670"/>
      <c r="K20" s="673"/>
    </row>
    <row r="21" spans="1:11" s="663" customFormat="1" ht="15.95" customHeight="1">
      <c r="A21" s="665" t="s">
        <v>433</v>
      </c>
      <c r="B21" s="1754">
        <v>537827</v>
      </c>
      <c r="C21" s="1754">
        <v>439253</v>
      </c>
      <c r="D21" s="1754">
        <v>474155</v>
      </c>
      <c r="E21" s="1754">
        <v>483625</v>
      </c>
      <c r="F21" s="666" t="s">
        <v>434</v>
      </c>
      <c r="G21" s="180"/>
      <c r="H21" s="660"/>
      <c r="I21" s="660"/>
      <c r="J21" s="660"/>
      <c r="K21" s="666"/>
    </row>
    <row r="22" spans="1:11" s="671" customFormat="1" ht="15" customHeight="1">
      <c r="A22" s="667" t="s">
        <v>302</v>
      </c>
      <c r="B22" s="1755">
        <v>269596</v>
      </c>
      <c r="C22" s="1755">
        <v>220956</v>
      </c>
      <c r="D22" s="1755">
        <v>237331</v>
      </c>
      <c r="E22" s="1755">
        <v>238407</v>
      </c>
      <c r="F22" s="673" t="s">
        <v>430</v>
      </c>
      <c r="G22" s="180"/>
      <c r="H22" s="670"/>
      <c r="I22" s="670"/>
      <c r="J22" s="670"/>
      <c r="K22" s="673"/>
    </row>
    <row r="23" spans="1:11" s="663" customFormat="1" ht="15" customHeight="1">
      <c r="A23" s="665" t="s">
        <v>435</v>
      </c>
      <c r="B23" s="1754">
        <v>53258</v>
      </c>
      <c r="C23" s="1754">
        <v>49018</v>
      </c>
      <c r="D23" s="1754">
        <v>46899</v>
      </c>
      <c r="E23" s="1754">
        <v>45702</v>
      </c>
      <c r="F23" s="666" t="s">
        <v>436</v>
      </c>
      <c r="G23" s="180"/>
      <c r="H23" s="660"/>
      <c r="I23" s="660"/>
      <c r="J23" s="660"/>
      <c r="K23" s="666"/>
    </row>
    <row r="24" spans="1:11" s="671" customFormat="1" ht="15" customHeight="1">
      <c r="A24" s="667" t="s">
        <v>302</v>
      </c>
      <c r="B24" s="1755">
        <v>26902</v>
      </c>
      <c r="C24" s="1755">
        <v>24766</v>
      </c>
      <c r="D24" s="1755">
        <v>23623</v>
      </c>
      <c r="E24" s="1755">
        <v>23260</v>
      </c>
      <c r="F24" s="673" t="s">
        <v>430</v>
      </c>
      <c r="G24" s="180"/>
      <c r="H24" s="670"/>
      <c r="I24" s="670"/>
      <c r="J24" s="670"/>
      <c r="K24" s="673"/>
    </row>
    <row r="25" spans="1:11" s="671" customFormat="1" ht="15" customHeight="1">
      <c r="A25" s="667"/>
      <c r="B25" s="1755"/>
      <c r="C25" s="1755"/>
      <c r="D25" s="1755"/>
      <c r="E25" s="1755"/>
      <c r="F25" s="669"/>
      <c r="G25" s="180"/>
      <c r="H25" s="670"/>
      <c r="I25" s="670"/>
      <c r="J25" s="670"/>
      <c r="K25" s="669"/>
    </row>
    <row r="26" spans="1:11" s="663" customFormat="1" ht="15" customHeight="1">
      <c r="A26" s="662" t="s">
        <v>260</v>
      </c>
      <c r="B26" s="1754">
        <v>62895</v>
      </c>
      <c r="C26" s="1754">
        <v>60917</v>
      </c>
      <c r="D26" s="1754">
        <v>60374</v>
      </c>
      <c r="E26" s="1754">
        <v>58890</v>
      </c>
      <c r="F26" s="666" t="s">
        <v>261</v>
      </c>
      <c r="G26" s="180"/>
      <c r="H26" s="660"/>
      <c r="I26" s="660"/>
      <c r="J26" s="660"/>
      <c r="K26" s="666"/>
    </row>
    <row r="27" spans="1:11" s="671" customFormat="1" ht="15" customHeight="1">
      <c r="A27" s="667" t="s">
        <v>302</v>
      </c>
      <c r="B27" s="1755">
        <v>27331</v>
      </c>
      <c r="C27" s="1755">
        <v>26130</v>
      </c>
      <c r="D27" s="1755">
        <v>25548</v>
      </c>
      <c r="E27" s="1755">
        <v>24877</v>
      </c>
      <c r="F27" s="673" t="s">
        <v>430</v>
      </c>
      <c r="G27" s="180"/>
      <c r="H27" s="670"/>
      <c r="I27" s="670"/>
      <c r="J27" s="670"/>
      <c r="K27" s="673"/>
    </row>
    <row r="28" spans="1:11" s="671" customFormat="1" ht="15" customHeight="1">
      <c r="A28" s="667"/>
      <c r="B28" s="1755"/>
      <c r="C28" s="1755"/>
      <c r="D28" s="1755"/>
      <c r="E28" s="1755"/>
      <c r="F28" s="669"/>
      <c r="G28" s="180"/>
      <c r="H28" s="670"/>
      <c r="I28" s="670"/>
      <c r="J28" s="670"/>
      <c r="K28" s="669"/>
    </row>
    <row r="29" spans="1:11" s="671" customFormat="1" ht="15" customHeight="1">
      <c r="A29" s="667"/>
      <c r="B29" s="1755"/>
      <c r="C29" s="1755"/>
      <c r="D29" s="1755"/>
      <c r="E29" s="1755"/>
      <c r="F29" s="669"/>
      <c r="G29" s="180"/>
      <c r="H29" s="670"/>
      <c r="I29" s="670"/>
      <c r="J29" s="670"/>
      <c r="K29" s="669"/>
    </row>
    <row r="30" spans="1:11" s="671" customFormat="1" ht="15" customHeight="1">
      <c r="A30" s="1840" t="s">
        <v>262</v>
      </c>
      <c r="B30" s="1755"/>
      <c r="C30" s="1755"/>
      <c r="D30" s="1755"/>
      <c r="E30" s="1755"/>
      <c r="F30" s="674" t="s">
        <v>437</v>
      </c>
      <c r="G30" s="180"/>
      <c r="H30" s="670"/>
      <c r="I30" s="670"/>
      <c r="J30" s="670"/>
      <c r="K30" s="674"/>
    </row>
    <row r="31" spans="1:11" s="663" customFormat="1" ht="6.75" customHeight="1">
      <c r="A31" s="408"/>
      <c r="B31" s="1755"/>
      <c r="C31" s="1755"/>
      <c r="D31" s="1755"/>
      <c r="E31" s="1755"/>
      <c r="F31" s="171"/>
      <c r="G31" s="180"/>
      <c r="H31" s="670"/>
      <c r="I31" s="670"/>
      <c r="J31" s="670"/>
      <c r="K31" s="171"/>
    </row>
    <row r="32" spans="1:11" s="663" customFormat="1" ht="15" customHeight="1">
      <c r="A32" s="665" t="s">
        <v>395</v>
      </c>
      <c r="B32" s="1754">
        <v>959</v>
      </c>
      <c r="C32" s="1754">
        <v>935</v>
      </c>
      <c r="D32" s="1754">
        <v>897</v>
      </c>
      <c r="E32" s="1754">
        <v>872</v>
      </c>
      <c r="F32" s="666" t="s">
        <v>240</v>
      </c>
      <c r="G32" s="180"/>
      <c r="H32" s="670"/>
      <c r="I32" s="670"/>
      <c r="J32" s="670"/>
      <c r="K32" s="666"/>
    </row>
    <row r="33" spans="1:11" s="671" customFormat="1" ht="15" customHeight="1">
      <c r="A33" s="667" t="s">
        <v>424</v>
      </c>
      <c r="B33" s="1755">
        <v>934</v>
      </c>
      <c r="C33" s="1755">
        <v>911</v>
      </c>
      <c r="D33" s="1755">
        <v>874</v>
      </c>
      <c r="E33" s="1755">
        <v>848</v>
      </c>
      <c r="F33" s="669" t="s">
        <v>425</v>
      </c>
      <c r="G33" s="180"/>
      <c r="H33" s="670"/>
      <c r="I33" s="670"/>
      <c r="J33" s="670"/>
      <c r="K33" s="669"/>
    </row>
    <row r="34" spans="1:11" s="671" customFormat="1" ht="15" customHeight="1">
      <c r="A34" s="667" t="s">
        <v>426</v>
      </c>
      <c r="B34" s="1755">
        <v>25</v>
      </c>
      <c r="C34" s="1755">
        <v>24</v>
      </c>
      <c r="D34" s="1755">
        <v>23</v>
      </c>
      <c r="E34" s="1755">
        <v>24</v>
      </c>
      <c r="F34" s="669" t="s">
        <v>427</v>
      </c>
      <c r="G34" s="180"/>
      <c r="H34" s="670"/>
      <c r="I34" s="670"/>
      <c r="J34" s="670"/>
      <c r="K34" s="669"/>
    </row>
    <row r="35" spans="1:11" s="153" customFormat="1" ht="15" customHeight="1">
      <c r="B35" s="1755"/>
      <c r="C35" s="1755"/>
      <c r="D35" s="1755"/>
      <c r="E35" s="1755"/>
      <c r="F35" s="672" t="s">
        <v>266</v>
      </c>
      <c r="G35" s="180"/>
      <c r="H35" s="670"/>
      <c r="I35" s="670"/>
      <c r="J35" s="670"/>
      <c r="K35" s="672"/>
    </row>
    <row r="36" spans="1:11" s="663" customFormat="1" ht="15" customHeight="1">
      <c r="A36" s="662" t="s">
        <v>438</v>
      </c>
      <c r="B36" s="1754">
        <v>14138</v>
      </c>
      <c r="C36" s="1754">
        <v>13583</v>
      </c>
      <c r="D36" s="1754">
        <v>12374</v>
      </c>
      <c r="E36" s="1754">
        <v>11847</v>
      </c>
      <c r="F36" s="666" t="s">
        <v>429</v>
      </c>
      <c r="G36" s="180"/>
      <c r="H36" s="660"/>
      <c r="I36" s="660"/>
      <c r="J36" s="660"/>
      <c r="K36" s="666"/>
    </row>
    <row r="37" spans="1:11" s="153" customFormat="1" ht="15" customHeight="1">
      <c r="B37" s="1755"/>
      <c r="C37" s="1755"/>
      <c r="D37" s="1755"/>
      <c r="E37" s="1755"/>
      <c r="F37" s="406"/>
      <c r="G37" s="180"/>
      <c r="H37" s="660"/>
      <c r="I37" s="660"/>
      <c r="J37" s="660"/>
      <c r="K37" s="171"/>
    </row>
    <row r="38" spans="1:11" s="663" customFormat="1" ht="15" customHeight="1">
      <c r="A38" s="662" t="s">
        <v>439</v>
      </c>
      <c r="B38" s="1754">
        <v>18982</v>
      </c>
      <c r="C38" s="1754">
        <v>17725</v>
      </c>
      <c r="D38" s="1754">
        <v>17028</v>
      </c>
      <c r="E38" s="1754">
        <v>16205</v>
      </c>
      <c r="F38" s="666" t="s">
        <v>251</v>
      </c>
      <c r="G38" s="180"/>
      <c r="H38" s="660"/>
      <c r="I38" s="660"/>
      <c r="J38" s="660"/>
      <c r="K38" s="666"/>
    </row>
    <row r="39" spans="1:11" s="671" customFormat="1" ht="15" customHeight="1">
      <c r="A39" s="662"/>
      <c r="B39" s="1755"/>
      <c r="C39" s="1755"/>
      <c r="D39" s="1755"/>
      <c r="E39" s="1755"/>
      <c r="F39" s="673"/>
      <c r="G39" s="180"/>
      <c r="H39" s="660"/>
      <c r="I39" s="660"/>
      <c r="J39" s="660"/>
      <c r="K39" s="673"/>
    </row>
    <row r="40" spans="1:11" s="663" customFormat="1" ht="15" customHeight="1">
      <c r="A40" s="662" t="s">
        <v>440</v>
      </c>
      <c r="B40" s="1754">
        <v>704959</v>
      </c>
      <c r="C40" s="1754">
        <v>614747</v>
      </c>
      <c r="D40" s="1754">
        <v>605170</v>
      </c>
      <c r="E40" s="1754">
        <v>571797</v>
      </c>
      <c r="F40" s="666" t="s">
        <v>253</v>
      </c>
      <c r="G40" s="180"/>
      <c r="H40" s="660"/>
      <c r="I40" s="660"/>
      <c r="J40" s="660"/>
      <c r="K40" s="666"/>
    </row>
    <row r="41" spans="1:11" s="663" customFormat="1" ht="15" customHeight="1">
      <c r="A41" s="665" t="s">
        <v>302</v>
      </c>
      <c r="B41" s="1755">
        <v>316627</v>
      </c>
      <c r="C41" s="1755">
        <v>274051</v>
      </c>
      <c r="D41" s="1755">
        <v>266937</v>
      </c>
      <c r="E41" s="1755">
        <v>247125</v>
      </c>
      <c r="F41" s="666" t="s">
        <v>430</v>
      </c>
      <c r="G41" s="180"/>
      <c r="H41" s="660"/>
      <c r="I41" s="660"/>
      <c r="J41" s="660"/>
      <c r="K41" s="666"/>
    </row>
    <row r="42" spans="1:11" s="663" customFormat="1" ht="15" customHeight="1">
      <c r="A42" s="665" t="s">
        <v>431</v>
      </c>
      <c r="B42" s="1754">
        <v>221699</v>
      </c>
      <c r="C42" s="1754">
        <v>214421</v>
      </c>
      <c r="D42" s="1754">
        <v>200122</v>
      </c>
      <c r="E42" s="1754">
        <v>191434</v>
      </c>
      <c r="F42" s="666" t="s">
        <v>432</v>
      </c>
      <c r="G42" s="180"/>
      <c r="H42" s="660"/>
      <c r="I42" s="660"/>
      <c r="J42" s="660"/>
      <c r="K42" s="666"/>
    </row>
    <row r="43" spans="1:11" s="671" customFormat="1" ht="15" customHeight="1">
      <c r="A43" s="667" t="s">
        <v>302</v>
      </c>
      <c r="B43" s="1755">
        <v>105568</v>
      </c>
      <c r="C43" s="1755">
        <v>98150</v>
      </c>
      <c r="D43" s="1755">
        <v>91998</v>
      </c>
      <c r="E43" s="1755">
        <v>86349</v>
      </c>
      <c r="F43" s="673" t="s">
        <v>430</v>
      </c>
      <c r="G43" s="180"/>
      <c r="H43" s="670"/>
      <c r="I43" s="670"/>
      <c r="J43" s="670"/>
      <c r="K43" s="673"/>
    </row>
    <row r="44" spans="1:11" s="663" customFormat="1" ht="15" customHeight="1">
      <c r="A44" s="665" t="s">
        <v>433</v>
      </c>
      <c r="B44" s="1754">
        <v>200843</v>
      </c>
      <c r="C44" s="1754">
        <v>158340</v>
      </c>
      <c r="D44" s="1754">
        <v>168786</v>
      </c>
      <c r="E44" s="1754">
        <v>166335</v>
      </c>
      <c r="F44" s="666" t="s">
        <v>434</v>
      </c>
      <c r="G44" s="180"/>
      <c r="H44" s="660"/>
      <c r="I44" s="660"/>
      <c r="J44" s="660"/>
      <c r="K44" s="666"/>
    </row>
    <row r="45" spans="1:11" s="671" customFormat="1" ht="15" customHeight="1">
      <c r="A45" s="667" t="s">
        <v>302</v>
      </c>
      <c r="B45" s="1755">
        <v>97554</v>
      </c>
      <c r="C45" s="1755">
        <v>76499</v>
      </c>
      <c r="D45" s="1755">
        <v>79659</v>
      </c>
      <c r="E45" s="1755">
        <v>76018</v>
      </c>
      <c r="F45" s="673" t="s">
        <v>430</v>
      </c>
      <c r="G45" s="180"/>
      <c r="H45" s="670"/>
      <c r="I45" s="670"/>
      <c r="J45" s="670"/>
      <c r="K45" s="673"/>
    </row>
    <row r="46" spans="1:11" s="663" customFormat="1" ht="15" customHeight="1">
      <c r="A46" s="665" t="s">
        <v>435</v>
      </c>
      <c r="B46" s="1754">
        <v>42197</v>
      </c>
      <c r="C46" s="1754">
        <v>38530</v>
      </c>
      <c r="D46" s="1754">
        <v>35294</v>
      </c>
      <c r="E46" s="1754">
        <v>33849</v>
      </c>
      <c r="F46" s="666" t="s">
        <v>436</v>
      </c>
      <c r="G46" s="180"/>
      <c r="H46" s="660"/>
      <c r="I46" s="660"/>
      <c r="J46" s="660"/>
      <c r="K46" s="666"/>
    </row>
    <row r="47" spans="1:11" s="671" customFormat="1" ht="15" customHeight="1">
      <c r="A47" s="667" t="s">
        <v>302</v>
      </c>
      <c r="B47" s="1755">
        <v>21961</v>
      </c>
      <c r="C47" s="1755">
        <v>20074</v>
      </c>
      <c r="D47" s="1755">
        <v>18223</v>
      </c>
      <c r="E47" s="1755">
        <v>17576</v>
      </c>
      <c r="F47" s="673" t="s">
        <v>430</v>
      </c>
      <c r="G47" s="180"/>
      <c r="H47" s="670"/>
      <c r="I47" s="670"/>
      <c r="J47" s="670"/>
      <c r="K47" s="673"/>
    </row>
    <row r="48" spans="1:11" s="663" customFormat="1" ht="15" customHeight="1">
      <c r="A48" s="153"/>
      <c r="B48" s="1755"/>
      <c r="C48" s="1755"/>
      <c r="D48" s="1755"/>
      <c r="E48" s="1755"/>
      <c r="F48" s="669"/>
      <c r="G48" s="180"/>
      <c r="H48" s="670"/>
      <c r="I48" s="670"/>
      <c r="J48" s="670"/>
      <c r="K48" s="669"/>
    </row>
    <row r="49" spans="1:11" s="663" customFormat="1" ht="15" customHeight="1">
      <c r="A49" s="665" t="s">
        <v>260</v>
      </c>
      <c r="B49" s="1754">
        <v>23858</v>
      </c>
      <c r="C49" s="1754">
        <v>22859</v>
      </c>
      <c r="D49" s="1754">
        <v>22737</v>
      </c>
      <c r="E49" s="1754">
        <v>21521</v>
      </c>
      <c r="F49" s="666" t="s">
        <v>261</v>
      </c>
      <c r="G49" s="180"/>
      <c r="H49" s="660"/>
      <c r="I49" s="660"/>
      <c r="J49" s="660"/>
      <c r="K49" s="666"/>
    </row>
    <row r="50" spans="1:11" s="671" customFormat="1" ht="15" customHeight="1">
      <c r="A50" s="667" t="s">
        <v>302</v>
      </c>
      <c r="B50" s="1755">
        <v>8675</v>
      </c>
      <c r="C50" s="1755">
        <v>8168</v>
      </c>
      <c r="D50" s="1755">
        <v>8009</v>
      </c>
      <c r="E50" s="1755">
        <v>7514</v>
      </c>
      <c r="F50" s="673" t="s">
        <v>430</v>
      </c>
      <c r="G50" s="180"/>
      <c r="H50" s="670"/>
      <c r="I50" s="670"/>
      <c r="J50" s="670"/>
      <c r="K50" s="673"/>
    </row>
    <row r="51" spans="1:11" s="153" customFormat="1" ht="12.75" customHeight="1">
      <c r="B51" s="408"/>
      <c r="C51" s="675"/>
      <c r="D51" s="1841"/>
      <c r="E51" s="1841"/>
      <c r="F51" s="857"/>
      <c r="K51" s="171"/>
    </row>
    <row r="52" spans="1:11" s="663" customFormat="1" ht="12.75" customHeight="1">
      <c r="A52" s="675"/>
      <c r="B52" s="675"/>
      <c r="C52" s="675"/>
      <c r="D52" s="668"/>
      <c r="E52" s="668"/>
      <c r="F52" s="672" t="s">
        <v>266</v>
      </c>
      <c r="G52" s="153"/>
      <c r="H52" s="660"/>
      <c r="I52" s="660"/>
      <c r="J52" s="660"/>
      <c r="K52" s="672"/>
    </row>
    <row r="53" spans="1:11" s="153" customFormat="1" ht="12.75" customHeight="1">
      <c r="F53" s="171"/>
      <c r="K53" s="171"/>
    </row>
    <row r="54" spans="1:11" s="153" customFormat="1" ht="12.75" customHeight="1">
      <c r="F54" s="171"/>
      <c r="K54" s="171"/>
    </row>
    <row r="55" spans="1:11" s="153" customFormat="1" ht="12.75" customHeight="1">
      <c r="F55" s="171"/>
      <c r="K55" s="171"/>
    </row>
    <row r="56" spans="1:11" s="671" customFormat="1" ht="11.25" customHeight="1">
      <c r="A56" s="153"/>
      <c r="B56" s="153"/>
      <c r="C56" s="153"/>
      <c r="D56" s="650"/>
      <c r="F56" s="153"/>
      <c r="K56" s="676"/>
    </row>
    <row r="57" spans="1:11" s="671" customFormat="1" ht="12.75" hidden="1" customHeight="1">
      <c r="A57" s="153"/>
      <c r="B57" s="153"/>
      <c r="C57" s="153"/>
      <c r="D57" s="650"/>
      <c r="F57" s="153"/>
      <c r="K57" s="676"/>
    </row>
    <row r="58" spans="1:11" s="671" customFormat="1" ht="12.75" hidden="1" customHeight="1">
      <c r="A58" s="153"/>
      <c r="B58" s="153"/>
      <c r="C58" s="153"/>
      <c r="D58" s="650"/>
      <c r="F58" s="153"/>
      <c r="K58" s="676"/>
    </row>
    <row r="59" spans="1:11" s="153" customFormat="1" ht="12.75" hidden="1" customHeight="1"/>
    <row r="60" spans="1:11" s="153" customFormat="1" ht="12.75" hidden="1" customHeight="1"/>
    <row r="61" spans="1:11" s="671" customFormat="1" ht="12.75" hidden="1" customHeight="1">
      <c r="D61" s="650"/>
      <c r="F61" s="153"/>
      <c r="K61" s="669"/>
    </row>
    <row r="62" spans="1:11" s="671" customFormat="1" ht="12.75" hidden="1" customHeight="1">
      <c r="D62" s="650"/>
      <c r="K62" s="669"/>
    </row>
    <row r="63" spans="1:11" s="671" customFormat="1" ht="12.75" customHeight="1">
      <c r="C63" s="677"/>
      <c r="D63" s="650"/>
      <c r="K63" s="669"/>
    </row>
    <row r="64" spans="1:11" s="671" customFormat="1" ht="12.75" customHeight="1">
      <c r="A64" s="34" t="s">
        <v>2051</v>
      </c>
      <c r="B64" s="34"/>
      <c r="C64" s="34"/>
      <c r="D64" s="34"/>
      <c r="E64" s="2"/>
      <c r="F64" s="35" t="s">
        <v>2050</v>
      </c>
      <c r="K64" s="171"/>
    </row>
    <row r="65" spans="1:11" s="671" customFormat="1" ht="12.75" customHeight="1">
      <c r="A65" s="2563"/>
      <c r="B65" s="2563"/>
      <c r="C65" s="2563"/>
      <c r="D65" s="2563"/>
      <c r="E65" s="2563"/>
      <c r="F65" s="2563"/>
      <c r="K65" s="669"/>
    </row>
    <row r="66" spans="1:11" s="671" customFormat="1" ht="12.75" customHeight="1">
      <c r="D66" s="650"/>
      <c r="K66" s="669"/>
    </row>
    <row r="67" spans="1:11" s="671" customFormat="1" ht="12.75" customHeight="1">
      <c r="D67" s="650"/>
      <c r="K67" s="669"/>
    </row>
    <row r="68" spans="1:11" s="671" customFormat="1" ht="12.75" customHeight="1">
      <c r="D68" s="650"/>
      <c r="K68" s="669"/>
    </row>
    <row r="69" spans="1:11" s="671" customFormat="1" ht="12.75" customHeight="1">
      <c r="D69" s="650"/>
      <c r="K69" s="669"/>
    </row>
    <row r="70" spans="1:11" s="671" customFormat="1" ht="15">
      <c r="D70" s="650"/>
      <c r="K70" s="669"/>
    </row>
    <row r="71" spans="1:11" s="671" customFormat="1" ht="15">
      <c r="D71" s="650"/>
      <c r="K71" s="669"/>
    </row>
    <row r="72" spans="1:11" s="671" customFormat="1" ht="15">
      <c r="D72" s="650"/>
      <c r="K72" s="669"/>
    </row>
    <row r="73" spans="1:11" s="671" customFormat="1" ht="15">
      <c r="D73" s="650"/>
      <c r="K73" s="669"/>
    </row>
    <row r="74" spans="1:11" s="671" customFormat="1" ht="15">
      <c r="D74" s="650"/>
      <c r="K74" s="669"/>
    </row>
    <row r="75" spans="1:11" s="671" customFormat="1" ht="15">
      <c r="D75" s="650"/>
      <c r="K75" s="669"/>
    </row>
    <row r="76" spans="1:11" s="671" customFormat="1" ht="15">
      <c r="D76" s="650"/>
      <c r="K76" s="669"/>
    </row>
    <row r="77" spans="1:11" s="671" customFormat="1" ht="15">
      <c r="D77" s="650"/>
      <c r="K77" s="669"/>
    </row>
    <row r="78" spans="1:11" s="671" customFormat="1" ht="15">
      <c r="D78" s="650"/>
      <c r="K78" s="669"/>
    </row>
    <row r="79" spans="1:11" s="671" customFormat="1" ht="15">
      <c r="D79" s="650"/>
      <c r="K79" s="669"/>
    </row>
    <row r="80" spans="1:11" s="671" customFormat="1" ht="15">
      <c r="D80" s="650"/>
      <c r="K80" s="669"/>
    </row>
    <row r="81" spans="4:11" s="671" customFormat="1" ht="15">
      <c r="D81" s="650"/>
      <c r="K81" s="669"/>
    </row>
    <row r="82" spans="4:11" s="671" customFormat="1" ht="15">
      <c r="D82" s="650"/>
      <c r="K82" s="669"/>
    </row>
    <row r="83" spans="4:11" s="671" customFormat="1" ht="15">
      <c r="D83" s="650"/>
      <c r="K83" s="669"/>
    </row>
    <row r="84" spans="4:11" s="671" customFormat="1" ht="15">
      <c r="D84" s="650"/>
      <c r="K84" s="669"/>
    </row>
    <row r="85" spans="4:11" s="671" customFormat="1" ht="15">
      <c r="D85" s="650"/>
      <c r="K85" s="669"/>
    </row>
    <row r="86" spans="4:11" s="671" customFormat="1" ht="15">
      <c r="D86" s="650"/>
      <c r="K86" s="669"/>
    </row>
    <row r="87" spans="4:11" s="671" customFormat="1" ht="15">
      <c r="D87" s="650"/>
      <c r="K87" s="669"/>
    </row>
    <row r="88" spans="4:11" s="671" customFormat="1" ht="15">
      <c r="D88" s="650"/>
      <c r="K88" s="669"/>
    </row>
    <row r="89" spans="4:11" s="671" customFormat="1" ht="15">
      <c r="D89" s="650"/>
      <c r="K89" s="669"/>
    </row>
    <row r="90" spans="4:11" s="671" customFormat="1" ht="15">
      <c r="D90" s="650"/>
      <c r="K90" s="669"/>
    </row>
    <row r="91" spans="4:11" s="671" customFormat="1" ht="15">
      <c r="D91" s="650"/>
      <c r="K91" s="669"/>
    </row>
    <row r="92" spans="4:11">
      <c r="K92" s="659"/>
    </row>
    <row r="93" spans="4:11">
      <c r="K93" s="659"/>
    </row>
    <row r="94" spans="4:11">
      <c r="K94" s="659"/>
    </row>
    <row r="95" spans="4:11">
      <c r="K95" s="659"/>
    </row>
    <row r="96" spans="4:11">
      <c r="K96" s="659"/>
    </row>
    <row r="97" spans="11:11">
      <c r="K97" s="659"/>
    </row>
    <row r="98" spans="11:11">
      <c r="K98" s="659"/>
    </row>
    <row r="99" spans="11:11">
      <c r="K99" s="659"/>
    </row>
    <row r="100" spans="11:11">
      <c r="K100" s="659"/>
    </row>
    <row r="101" spans="11:11">
      <c r="K101" s="659"/>
    </row>
    <row r="102" spans="11:11">
      <c r="K102" s="659"/>
    </row>
    <row r="103" spans="11:11">
      <c r="K103" s="659"/>
    </row>
    <row r="104" spans="11:11">
      <c r="K104" s="659"/>
    </row>
    <row r="105" spans="11:11">
      <c r="K105" s="659"/>
    </row>
    <row r="106" spans="11:11">
      <c r="K106" s="659"/>
    </row>
    <row r="107" spans="11:11">
      <c r="K107" s="659"/>
    </row>
    <row r="108" spans="11:11">
      <c r="K108" s="659"/>
    </row>
    <row r="109" spans="11:11">
      <c r="K109" s="659"/>
    </row>
    <row r="110" spans="11:11">
      <c r="K110" s="659"/>
    </row>
    <row r="111" spans="11:11">
      <c r="K111" s="659"/>
    </row>
  </sheetData>
  <mergeCells count="2">
    <mergeCell ref="E1:F1"/>
    <mergeCell ref="A65:F65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9" tint="-0.249977111117893"/>
  </sheetPr>
  <dimension ref="A1:F116"/>
  <sheetViews>
    <sheetView showGridLines="0" view="pageLayout" zoomScale="70" zoomScalePageLayoutView="70" workbookViewId="0">
      <selection activeCell="G93" sqref="G1:L1048576"/>
    </sheetView>
  </sheetViews>
  <sheetFormatPr baseColWidth="10" defaultColWidth="11" defaultRowHeight="12.75"/>
  <cols>
    <col min="1" max="1" width="30.85546875" style="679" customWidth="1"/>
    <col min="2" max="2" width="12.42578125" style="679" customWidth="1"/>
    <col min="3" max="3" width="10.7109375" style="679" customWidth="1"/>
    <col min="4" max="4" width="12.42578125" style="679" customWidth="1"/>
    <col min="5" max="5" width="11" style="679" customWidth="1"/>
    <col min="6" max="6" width="32.42578125" style="679" customWidth="1"/>
    <col min="7" max="15" width="11" style="679" customWidth="1"/>
    <col min="16" max="16" width="9.85546875" style="679" customWidth="1"/>
    <col min="17" max="29" width="11" style="679" customWidth="1"/>
    <col min="30" max="30" width="14.42578125" style="679" customWidth="1"/>
    <col min="31" max="31" width="4.140625" style="679" customWidth="1"/>
    <col min="32" max="32" width="13.28515625" style="679" customWidth="1"/>
    <col min="33" max="33" width="28.140625" style="679" customWidth="1"/>
    <col min="34" max="34" width="11" style="679" customWidth="1"/>
    <col min="35" max="35" width="14.42578125" style="679" customWidth="1"/>
    <col min="36" max="36" width="4.140625" style="679" customWidth="1"/>
    <col min="37" max="38" width="11" style="679" customWidth="1"/>
    <col min="39" max="39" width="14.42578125" style="679" customWidth="1"/>
    <col min="40" max="40" width="4.140625" style="679" customWidth="1"/>
    <col min="41" max="41" width="14.42578125" style="679" customWidth="1"/>
    <col min="42" max="16384" width="11" style="679"/>
  </cols>
  <sheetData>
    <row r="1" spans="1:6" ht="24.75" customHeight="1">
      <c r="A1" s="678" t="s">
        <v>421</v>
      </c>
      <c r="E1" s="2564" t="s">
        <v>1769</v>
      </c>
      <c r="F1" s="2564"/>
    </row>
    <row r="2" spans="1:6" ht="18.95" customHeight="1">
      <c r="F2" s="680"/>
    </row>
    <row r="3" spans="1:6" ht="20.25">
      <c r="A3" s="681" t="s">
        <v>441</v>
      </c>
      <c r="E3" s="2565" t="s">
        <v>442</v>
      </c>
      <c r="F3" s="2565"/>
    </row>
    <row r="4" spans="1:6" ht="20.25">
      <c r="A4" s="682" t="s">
        <v>386</v>
      </c>
      <c r="F4" s="683" t="s">
        <v>270</v>
      </c>
    </row>
    <row r="5" spans="1:6" ht="18.95" customHeight="1">
      <c r="A5" s="682"/>
      <c r="F5" s="683"/>
    </row>
    <row r="6" spans="1:6" ht="16.5" customHeight="1">
      <c r="A6" s="213" t="s">
        <v>2043</v>
      </c>
      <c r="B6" s="2566" t="s">
        <v>443</v>
      </c>
      <c r="C6" s="2566"/>
      <c r="D6" s="2566" t="s">
        <v>444</v>
      </c>
      <c r="E6" s="2566"/>
      <c r="F6" s="214" t="s">
        <v>2052</v>
      </c>
    </row>
    <row r="7" spans="1:6" ht="12.95" customHeight="1">
      <c r="A7" s="215"/>
      <c r="B7" s="2567" t="s">
        <v>378</v>
      </c>
      <c r="C7" s="2568"/>
      <c r="D7" s="2567" t="s">
        <v>445</v>
      </c>
      <c r="E7" s="2567"/>
      <c r="F7" s="215"/>
    </row>
    <row r="8" spans="1:6" ht="12.95" customHeight="1">
      <c r="A8" s="120"/>
      <c r="B8" s="684" t="s">
        <v>2057</v>
      </c>
      <c r="C8" s="684" t="s">
        <v>446</v>
      </c>
      <c r="D8" s="684" t="s">
        <v>2057</v>
      </c>
      <c r="E8" s="684" t="s">
        <v>446</v>
      </c>
      <c r="F8" s="685"/>
    </row>
    <row r="9" spans="1:6" ht="12.95" customHeight="1">
      <c r="A9" s="221"/>
      <c r="B9" s="686" t="s">
        <v>447</v>
      </c>
      <c r="C9" s="686" t="s">
        <v>448</v>
      </c>
      <c r="D9" s="686" t="s">
        <v>447</v>
      </c>
      <c r="E9" s="686" t="s">
        <v>448</v>
      </c>
      <c r="F9" s="224"/>
    </row>
    <row r="10" spans="1:6" s="688" customFormat="1" ht="8.1" customHeight="1">
      <c r="B10" s="686"/>
      <c r="C10" s="686"/>
      <c r="D10" s="686"/>
      <c r="E10" s="686"/>
      <c r="F10" s="689"/>
    </row>
    <row r="11" spans="1:6" s="687" customFormat="1" ht="17.100000000000001" customHeight="1">
      <c r="A11" s="53" t="s">
        <v>37</v>
      </c>
      <c r="B11" s="229">
        <f>SUM(B12:B19)</f>
        <v>234</v>
      </c>
      <c r="C11" s="229">
        <f>SUM(C12:C19)</f>
        <v>2</v>
      </c>
      <c r="D11" s="229">
        <f>SUM(D12:D19)</f>
        <v>107</v>
      </c>
      <c r="E11" s="229">
        <f>SUM(E12:E19)</f>
        <v>2</v>
      </c>
      <c r="F11" s="55" t="s">
        <v>38</v>
      </c>
    </row>
    <row r="12" spans="1:6" s="688" customFormat="1" ht="17.100000000000001" customHeight="1">
      <c r="A12" s="56" t="s">
        <v>39</v>
      </c>
      <c r="B12" s="57">
        <v>42</v>
      </c>
      <c r="C12" s="57">
        <v>1</v>
      </c>
      <c r="D12" s="57">
        <v>28</v>
      </c>
      <c r="E12" s="57">
        <v>1</v>
      </c>
      <c r="F12" s="58" t="s">
        <v>40</v>
      </c>
    </row>
    <row r="13" spans="1:6" s="688" customFormat="1" ht="17.100000000000001" customHeight="1">
      <c r="A13" s="56" t="s">
        <v>41</v>
      </c>
      <c r="B13" s="57">
        <v>24</v>
      </c>
      <c r="C13" s="57">
        <v>0</v>
      </c>
      <c r="D13" s="57">
        <v>19</v>
      </c>
      <c r="E13" s="57">
        <v>0</v>
      </c>
      <c r="F13" s="58" t="s">
        <v>42</v>
      </c>
    </row>
    <row r="14" spans="1:6" s="688" customFormat="1" ht="17.100000000000001" customHeight="1">
      <c r="A14" s="59" t="s">
        <v>43</v>
      </c>
      <c r="B14" s="57">
        <v>4</v>
      </c>
      <c r="C14" s="57">
        <v>0</v>
      </c>
      <c r="D14" s="57">
        <v>4</v>
      </c>
      <c r="E14" s="57">
        <v>0</v>
      </c>
      <c r="F14" s="58" t="s">
        <v>44</v>
      </c>
    </row>
    <row r="15" spans="1:6" s="688" customFormat="1" ht="17.100000000000001" customHeight="1">
      <c r="A15" s="60" t="s">
        <v>45</v>
      </c>
      <c r="B15" s="57">
        <v>27</v>
      </c>
      <c r="C15" s="57">
        <v>0</v>
      </c>
      <c r="D15" s="57">
        <v>13</v>
      </c>
      <c r="E15" s="57">
        <v>0</v>
      </c>
      <c r="F15" s="58" t="s">
        <v>46</v>
      </c>
    </row>
    <row r="16" spans="1:6" s="688" customFormat="1" ht="17.100000000000001" customHeight="1">
      <c r="A16" s="60" t="s">
        <v>47</v>
      </c>
      <c r="B16" s="57">
        <v>17</v>
      </c>
      <c r="C16" s="57">
        <v>1</v>
      </c>
      <c r="D16" s="57">
        <v>15</v>
      </c>
      <c r="E16" s="57">
        <v>1</v>
      </c>
      <c r="F16" s="58" t="s">
        <v>48</v>
      </c>
    </row>
    <row r="17" spans="1:6" s="688" customFormat="1" ht="17.100000000000001" customHeight="1">
      <c r="A17" s="60" t="s">
        <v>49</v>
      </c>
      <c r="B17" s="57">
        <v>58</v>
      </c>
      <c r="C17" s="57">
        <v>0</v>
      </c>
      <c r="D17" s="57">
        <v>6</v>
      </c>
      <c r="E17" s="57">
        <v>0</v>
      </c>
      <c r="F17" s="58" t="s">
        <v>50</v>
      </c>
    </row>
    <row r="18" spans="1:6" s="688" customFormat="1" ht="17.100000000000001" customHeight="1">
      <c r="A18" s="60" t="s">
        <v>51</v>
      </c>
      <c r="B18" s="57">
        <v>44</v>
      </c>
      <c r="C18" s="57">
        <v>0</v>
      </c>
      <c r="D18" s="57">
        <v>20</v>
      </c>
      <c r="E18" s="57">
        <v>0</v>
      </c>
      <c r="F18" s="58" t="s">
        <v>52</v>
      </c>
    </row>
    <row r="19" spans="1:6" s="688" customFormat="1" ht="17.100000000000001" customHeight="1">
      <c r="A19" s="60" t="s">
        <v>53</v>
      </c>
      <c r="B19" s="57">
        <v>18</v>
      </c>
      <c r="C19" s="57">
        <v>0</v>
      </c>
      <c r="D19" s="57">
        <v>2</v>
      </c>
      <c r="E19" s="57">
        <v>0</v>
      </c>
      <c r="F19" s="58" t="s">
        <v>54</v>
      </c>
    </row>
    <row r="20" spans="1:6" s="688" customFormat="1" ht="17.100000000000001" customHeight="1">
      <c r="A20" s="61" t="s">
        <v>55</v>
      </c>
      <c r="B20" s="229">
        <f>SUM(B21:B28)</f>
        <v>170</v>
      </c>
      <c r="C20" s="229">
        <f>SUM(C21:C28)</f>
        <v>1</v>
      </c>
      <c r="D20" s="229">
        <f>SUM(D21:D28)</f>
        <v>54</v>
      </c>
      <c r="E20" s="229">
        <f>SUM(E21:E28)</f>
        <v>1</v>
      </c>
      <c r="F20" s="62" t="s">
        <v>56</v>
      </c>
    </row>
    <row r="21" spans="1:6" s="688" customFormat="1" ht="17.100000000000001" customHeight="1">
      <c r="A21" s="56" t="s">
        <v>57</v>
      </c>
      <c r="B21" s="57">
        <v>22</v>
      </c>
      <c r="C21" s="57">
        <v>0</v>
      </c>
      <c r="D21" s="57">
        <v>7</v>
      </c>
      <c r="E21" s="57">
        <v>0</v>
      </c>
      <c r="F21" s="63" t="s">
        <v>58</v>
      </c>
    </row>
    <row r="22" spans="1:6" s="688" customFormat="1" ht="17.100000000000001" customHeight="1">
      <c r="A22" s="56" t="s">
        <v>59</v>
      </c>
      <c r="B22" s="57">
        <v>16</v>
      </c>
      <c r="C22" s="57">
        <v>0</v>
      </c>
      <c r="D22" s="57">
        <v>11</v>
      </c>
      <c r="E22" s="57">
        <v>0</v>
      </c>
      <c r="F22" s="63" t="s">
        <v>60</v>
      </c>
    </row>
    <row r="23" spans="1:6" s="688" customFormat="1" ht="17.100000000000001" customHeight="1">
      <c r="A23" s="56" t="s">
        <v>61</v>
      </c>
      <c r="B23" s="57">
        <v>12</v>
      </c>
      <c r="C23" s="57">
        <v>0</v>
      </c>
      <c r="D23" s="57">
        <v>8</v>
      </c>
      <c r="E23" s="57">
        <v>0</v>
      </c>
      <c r="F23" s="63" t="s">
        <v>62</v>
      </c>
    </row>
    <row r="24" spans="1:6" s="688" customFormat="1" ht="17.100000000000001" customHeight="1">
      <c r="A24" s="56" t="s">
        <v>63</v>
      </c>
      <c r="B24" s="57">
        <v>13</v>
      </c>
      <c r="C24" s="57">
        <v>0</v>
      </c>
      <c r="D24" s="57">
        <v>6</v>
      </c>
      <c r="E24" s="57">
        <v>0</v>
      </c>
      <c r="F24" s="58" t="s">
        <v>64</v>
      </c>
    </row>
    <row r="25" spans="1:6" s="688" customFormat="1" ht="17.100000000000001" customHeight="1">
      <c r="A25" s="56" t="s">
        <v>65</v>
      </c>
      <c r="B25" s="57">
        <v>15</v>
      </c>
      <c r="C25" s="57">
        <v>0</v>
      </c>
      <c r="D25" s="57">
        <v>6</v>
      </c>
      <c r="E25" s="57">
        <v>0</v>
      </c>
      <c r="F25" s="63" t="s">
        <v>66</v>
      </c>
    </row>
    <row r="26" spans="1:6" s="688" customFormat="1" ht="17.100000000000001" customHeight="1">
      <c r="A26" s="56" t="s">
        <v>67</v>
      </c>
      <c r="B26" s="57">
        <v>37</v>
      </c>
      <c r="C26" s="57">
        <v>0</v>
      </c>
      <c r="D26" s="57">
        <v>9</v>
      </c>
      <c r="E26" s="57">
        <v>0</v>
      </c>
      <c r="F26" s="63" t="s">
        <v>68</v>
      </c>
    </row>
    <row r="27" spans="1:6" s="687" customFormat="1" ht="17.100000000000001" customHeight="1">
      <c r="A27" s="56" t="s">
        <v>69</v>
      </c>
      <c r="B27" s="57">
        <v>36</v>
      </c>
      <c r="C27" s="57">
        <v>1</v>
      </c>
      <c r="D27" s="57">
        <v>1</v>
      </c>
      <c r="E27" s="57">
        <v>1</v>
      </c>
      <c r="F27" s="63" t="s">
        <v>70</v>
      </c>
    </row>
    <row r="28" spans="1:6" s="688" customFormat="1" ht="17.100000000000001" customHeight="1">
      <c r="A28" s="56" t="s">
        <v>71</v>
      </c>
      <c r="B28" s="57">
        <v>19</v>
      </c>
      <c r="C28" s="57">
        <v>0</v>
      </c>
      <c r="D28" s="57">
        <v>6</v>
      </c>
      <c r="E28" s="57">
        <v>0</v>
      </c>
      <c r="F28" s="63" t="s">
        <v>72</v>
      </c>
    </row>
    <row r="29" spans="1:6" s="688" customFormat="1" ht="17.100000000000001" customHeight="1">
      <c r="A29" s="53" t="s">
        <v>73</v>
      </c>
      <c r="B29" s="229">
        <f>SUM(B30:B38)</f>
        <v>270</v>
      </c>
      <c r="C29" s="229">
        <f>SUM(C30:C38)</f>
        <v>1</v>
      </c>
      <c r="D29" s="229">
        <f>SUM(D30:D38)</f>
        <v>116</v>
      </c>
      <c r="E29" s="229">
        <f>SUM(E30:E38)</f>
        <v>1</v>
      </c>
      <c r="F29" s="55" t="s">
        <v>74</v>
      </c>
    </row>
    <row r="30" spans="1:6" s="688" customFormat="1" ht="17.100000000000001" customHeight="1">
      <c r="A30" s="64" t="s">
        <v>75</v>
      </c>
      <c r="B30" s="57">
        <v>50</v>
      </c>
      <c r="C30" s="57">
        <v>0</v>
      </c>
      <c r="D30" s="57">
        <v>10</v>
      </c>
      <c r="E30" s="57">
        <v>0</v>
      </c>
      <c r="F30" s="58" t="s">
        <v>76</v>
      </c>
    </row>
    <row r="31" spans="1:6" s="688" customFormat="1" ht="17.100000000000001" customHeight="1">
      <c r="A31" s="65" t="s">
        <v>77</v>
      </c>
      <c r="B31" s="57">
        <v>20</v>
      </c>
      <c r="C31" s="57">
        <v>1</v>
      </c>
      <c r="D31" s="57">
        <v>12</v>
      </c>
      <c r="E31" s="57">
        <v>1</v>
      </c>
      <c r="F31" s="58" t="s">
        <v>78</v>
      </c>
    </row>
    <row r="32" spans="1:6" s="688" customFormat="1" ht="17.100000000000001" customHeight="1">
      <c r="A32" s="64" t="s">
        <v>79</v>
      </c>
      <c r="B32" s="57">
        <v>16</v>
      </c>
      <c r="C32" s="57">
        <v>0</v>
      </c>
      <c r="D32" s="57">
        <v>8</v>
      </c>
      <c r="E32" s="57">
        <v>0</v>
      </c>
      <c r="F32" s="58" t="s">
        <v>80</v>
      </c>
    </row>
    <row r="33" spans="1:6" s="688" customFormat="1" ht="17.100000000000001" customHeight="1">
      <c r="A33" s="56" t="s">
        <v>81</v>
      </c>
      <c r="B33" s="57">
        <v>62</v>
      </c>
      <c r="C33" s="57">
        <v>0</v>
      </c>
      <c r="D33" s="57">
        <v>3</v>
      </c>
      <c r="E33" s="57">
        <v>0</v>
      </c>
      <c r="F33" s="58" t="s">
        <v>82</v>
      </c>
    </row>
    <row r="34" spans="1:6" s="687" customFormat="1" ht="17.100000000000001" customHeight="1">
      <c r="A34" s="65" t="s">
        <v>83</v>
      </c>
      <c r="B34" s="57">
        <v>13</v>
      </c>
      <c r="C34" s="57">
        <v>0</v>
      </c>
      <c r="D34" s="57">
        <v>8</v>
      </c>
      <c r="E34" s="57">
        <v>0</v>
      </c>
      <c r="F34" s="58" t="s">
        <v>1719</v>
      </c>
    </row>
    <row r="35" spans="1:6" s="688" customFormat="1" ht="17.100000000000001" customHeight="1">
      <c r="A35" s="56" t="s">
        <v>85</v>
      </c>
      <c r="B35" s="57">
        <v>23</v>
      </c>
      <c r="C35" s="57">
        <v>0</v>
      </c>
      <c r="D35" s="57">
        <v>13</v>
      </c>
      <c r="E35" s="57">
        <v>0</v>
      </c>
      <c r="F35" s="58" t="s">
        <v>86</v>
      </c>
    </row>
    <row r="36" spans="1:6" s="687" customFormat="1" ht="17.100000000000001" customHeight="1">
      <c r="A36" s="56" t="s">
        <v>87</v>
      </c>
      <c r="B36" s="57">
        <v>45</v>
      </c>
      <c r="C36" s="57">
        <v>0</v>
      </c>
      <c r="D36" s="57">
        <v>35</v>
      </c>
      <c r="E36" s="57">
        <v>0</v>
      </c>
      <c r="F36" s="58" t="s">
        <v>88</v>
      </c>
    </row>
    <row r="37" spans="1:6" s="688" customFormat="1" ht="17.100000000000001" customHeight="1">
      <c r="A37" s="56" t="s">
        <v>89</v>
      </c>
      <c r="B37" s="57">
        <v>28</v>
      </c>
      <c r="C37" s="57">
        <v>0</v>
      </c>
      <c r="D37" s="57">
        <v>14</v>
      </c>
      <c r="E37" s="57">
        <v>0</v>
      </c>
      <c r="F37" s="58" t="s">
        <v>90</v>
      </c>
    </row>
    <row r="38" spans="1:6" s="688" customFormat="1" ht="17.100000000000001" customHeight="1">
      <c r="A38" s="56" t="s">
        <v>91</v>
      </c>
      <c r="B38" s="57">
        <v>13</v>
      </c>
      <c r="C38" s="57">
        <v>0</v>
      </c>
      <c r="D38" s="57">
        <v>13</v>
      </c>
      <c r="E38" s="57">
        <v>0</v>
      </c>
      <c r="F38" s="58" t="s">
        <v>92</v>
      </c>
    </row>
    <row r="39" spans="1:6" s="688" customFormat="1" ht="17.100000000000001" customHeight="1">
      <c r="A39" s="66" t="s">
        <v>93</v>
      </c>
      <c r="B39" s="229">
        <f>SUM(B40:B46)</f>
        <v>277</v>
      </c>
      <c r="C39" s="229">
        <f>SUM(C40:C46)</f>
        <v>3</v>
      </c>
      <c r="D39" s="229">
        <f>SUM(D40:D46)</f>
        <v>98</v>
      </c>
      <c r="E39" s="229">
        <f>SUM(E40:E46)</f>
        <v>3</v>
      </c>
      <c r="F39" s="55" t="s">
        <v>94</v>
      </c>
    </row>
    <row r="40" spans="1:6" s="688" customFormat="1" ht="17.100000000000001" customHeight="1">
      <c r="A40" s="64" t="s">
        <v>95</v>
      </c>
      <c r="B40" s="57">
        <v>60</v>
      </c>
      <c r="C40" s="57">
        <v>0</v>
      </c>
      <c r="D40" s="57">
        <v>31</v>
      </c>
      <c r="E40" s="57">
        <v>0</v>
      </c>
      <c r="F40" s="63" t="s">
        <v>96</v>
      </c>
    </row>
    <row r="41" spans="1:6" s="688" customFormat="1" ht="17.100000000000001" customHeight="1">
      <c r="A41" s="64" t="s">
        <v>97</v>
      </c>
      <c r="B41" s="57">
        <v>35</v>
      </c>
      <c r="C41" s="57">
        <v>3</v>
      </c>
      <c r="D41" s="57">
        <v>19</v>
      </c>
      <c r="E41" s="57">
        <v>3</v>
      </c>
      <c r="F41" s="58" t="s">
        <v>98</v>
      </c>
    </row>
    <row r="42" spans="1:6" s="688" customFormat="1" ht="17.100000000000001" customHeight="1">
      <c r="A42" s="64" t="s">
        <v>99</v>
      </c>
      <c r="B42" s="57">
        <v>28</v>
      </c>
      <c r="C42" s="57">
        <v>0</v>
      </c>
      <c r="D42" s="57">
        <v>0</v>
      </c>
      <c r="E42" s="57">
        <v>0</v>
      </c>
      <c r="F42" s="58" t="s">
        <v>100</v>
      </c>
    </row>
    <row r="43" spans="1:6" s="688" customFormat="1" ht="17.100000000000001" customHeight="1">
      <c r="A43" s="64" t="s">
        <v>101</v>
      </c>
      <c r="B43" s="57">
        <v>61</v>
      </c>
      <c r="C43" s="57">
        <v>0</v>
      </c>
      <c r="D43" s="57">
        <v>4</v>
      </c>
      <c r="E43" s="57">
        <v>0</v>
      </c>
      <c r="F43" s="58" t="s">
        <v>102</v>
      </c>
    </row>
    <row r="44" spans="1:6" s="688" customFormat="1" ht="17.100000000000001" customHeight="1">
      <c r="A44" s="64" t="s">
        <v>103</v>
      </c>
      <c r="B44" s="57">
        <v>32</v>
      </c>
      <c r="C44" s="57">
        <v>0</v>
      </c>
      <c r="D44" s="57">
        <v>20</v>
      </c>
      <c r="E44" s="57">
        <v>0</v>
      </c>
      <c r="F44" s="63" t="s">
        <v>104</v>
      </c>
    </row>
    <row r="45" spans="1:6" s="688" customFormat="1" ht="17.100000000000001" customHeight="1">
      <c r="A45" s="64" t="s">
        <v>105</v>
      </c>
      <c r="B45" s="57">
        <v>19</v>
      </c>
      <c r="C45" s="57">
        <v>0</v>
      </c>
      <c r="D45" s="57">
        <v>12</v>
      </c>
      <c r="E45" s="57">
        <v>0</v>
      </c>
      <c r="F45" s="63" t="s">
        <v>106</v>
      </c>
    </row>
    <row r="46" spans="1:6" s="687" customFormat="1" ht="17.100000000000001" customHeight="1">
      <c r="A46" s="64" t="s">
        <v>107</v>
      </c>
      <c r="B46" s="57">
        <v>42</v>
      </c>
      <c r="C46" s="57">
        <v>0</v>
      </c>
      <c r="D46" s="57">
        <v>12</v>
      </c>
      <c r="E46" s="57">
        <v>0</v>
      </c>
      <c r="F46" s="58" t="s">
        <v>108</v>
      </c>
    </row>
    <row r="47" spans="1:6" s="688" customFormat="1" ht="17.100000000000001" customHeight="1">
      <c r="A47" s="67" t="s">
        <v>109</v>
      </c>
      <c r="B47" s="229">
        <f>SUM(B48:B52)</f>
        <v>153</v>
      </c>
      <c r="C47" s="229">
        <f>SUM(C48:C52)</f>
        <v>3</v>
      </c>
      <c r="D47" s="229">
        <f>SUM(D48:D52)</f>
        <v>95</v>
      </c>
      <c r="E47" s="229">
        <f>SUM(E48:E52)</f>
        <v>3</v>
      </c>
      <c r="F47" s="55" t="s">
        <v>110</v>
      </c>
    </row>
    <row r="48" spans="1:6" s="688" customFormat="1" ht="17.100000000000001" customHeight="1">
      <c r="A48" s="68" t="s">
        <v>111</v>
      </c>
      <c r="B48" s="57">
        <v>45</v>
      </c>
      <c r="C48" s="57">
        <v>2</v>
      </c>
      <c r="D48" s="57">
        <v>35</v>
      </c>
      <c r="E48" s="57">
        <v>2</v>
      </c>
      <c r="F48" s="58" t="s">
        <v>112</v>
      </c>
    </row>
    <row r="49" spans="1:6" s="340" customFormat="1" ht="17.100000000000001" customHeight="1">
      <c r="A49" s="64" t="s">
        <v>113</v>
      </c>
      <c r="B49" s="57">
        <v>28</v>
      </c>
      <c r="C49" s="57">
        <v>0</v>
      </c>
      <c r="D49" s="57">
        <v>16</v>
      </c>
      <c r="E49" s="57">
        <v>0</v>
      </c>
      <c r="F49" s="58" t="s">
        <v>114</v>
      </c>
    </row>
    <row r="50" spans="1:6" s="688" customFormat="1" ht="17.100000000000001" customHeight="1">
      <c r="A50" s="64" t="s">
        <v>115</v>
      </c>
      <c r="B50" s="57">
        <v>23</v>
      </c>
      <c r="C50" s="57">
        <v>1</v>
      </c>
      <c r="D50" s="57">
        <v>12</v>
      </c>
      <c r="E50" s="57">
        <v>1</v>
      </c>
      <c r="F50" s="58" t="s">
        <v>116</v>
      </c>
    </row>
    <row r="51" spans="1:6" s="688" customFormat="1" ht="17.100000000000001" customHeight="1">
      <c r="A51" s="64" t="s">
        <v>117</v>
      </c>
      <c r="B51" s="57">
        <v>19</v>
      </c>
      <c r="C51" s="57">
        <v>0</v>
      </c>
      <c r="D51" s="57">
        <v>10</v>
      </c>
      <c r="E51" s="57">
        <v>0</v>
      </c>
      <c r="F51" s="58" t="s">
        <v>118</v>
      </c>
    </row>
    <row r="52" spans="1:6" s="688" customFormat="1" ht="17.100000000000001" customHeight="1">
      <c r="A52" s="64" t="s">
        <v>119</v>
      </c>
      <c r="B52" s="57">
        <v>38</v>
      </c>
      <c r="C52" s="57">
        <v>0</v>
      </c>
      <c r="D52" s="57">
        <v>22</v>
      </c>
      <c r="E52" s="57">
        <v>0</v>
      </c>
      <c r="F52" s="63" t="s">
        <v>120</v>
      </c>
    </row>
    <row r="53" spans="1:6" s="688" customFormat="1" ht="15" customHeight="1">
      <c r="A53" s="309"/>
      <c r="B53" s="310"/>
      <c r="C53" s="310"/>
      <c r="D53" s="310"/>
      <c r="E53" s="310"/>
      <c r="F53" s="690"/>
    </row>
    <row r="54" spans="1:6" s="688" customFormat="1" ht="18.75" customHeight="1">
      <c r="A54" s="649" t="s">
        <v>421</v>
      </c>
      <c r="B54" s="691"/>
      <c r="C54" s="691"/>
      <c r="D54" s="691"/>
      <c r="E54" s="2562" t="s">
        <v>1769</v>
      </c>
      <c r="F54" s="2562"/>
    </row>
    <row r="55" spans="1:6" s="688" customFormat="1" ht="12.75" customHeight="1">
      <c r="A55" s="691"/>
      <c r="B55" s="691"/>
      <c r="C55" s="691"/>
      <c r="D55" s="691"/>
      <c r="E55" s="691"/>
      <c r="F55" s="692"/>
    </row>
    <row r="56" spans="1:6" s="687" customFormat="1" ht="18" customHeight="1">
      <c r="A56" s="693" t="s">
        <v>449</v>
      </c>
      <c r="B56" s="691"/>
      <c r="C56" s="691"/>
      <c r="D56" s="691"/>
      <c r="E56" s="2570" t="s">
        <v>450</v>
      </c>
      <c r="F56" s="2570"/>
    </row>
    <row r="57" spans="1:6" s="688" customFormat="1" ht="17.25" customHeight="1">
      <c r="A57" s="694" t="s">
        <v>278</v>
      </c>
      <c r="B57" s="691"/>
      <c r="C57" s="691"/>
      <c r="D57" s="691"/>
      <c r="E57" s="2571" t="s">
        <v>451</v>
      </c>
      <c r="F57" s="2571"/>
    </row>
    <row r="58" spans="1:6" s="688" customFormat="1" ht="12.75" customHeight="1">
      <c r="A58" s="694"/>
      <c r="B58" s="691"/>
      <c r="C58" s="691"/>
      <c r="D58" s="691"/>
      <c r="E58" s="691"/>
      <c r="F58" s="695"/>
    </row>
    <row r="59" spans="1:6" s="688" customFormat="1" ht="15" customHeight="1">
      <c r="A59" s="213" t="s">
        <v>2043</v>
      </c>
      <c r="B59" s="2572" t="s">
        <v>443</v>
      </c>
      <c r="C59" s="2572"/>
      <c r="D59" s="2572" t="s">
        <v>444</v>
      </c>
      <c r="E59" s="2572"/>
      <c r="F59" s="214" t="s">
        <v>2052</v>
      </c>
    </row>
    <row r="60" spans="1:6" s="688" customFormat="1" ht="15" customHeight="1">
      <c r="A60" s="259"/>
      <c r="B60" s="2573" t="s">
        <v>378</v>
      </c>
      <c r="C60" s="2574"/>
      <c r="D60" s="2573" t="s">
        <v>445</v>
      </c>
      <c r="E60" s="2573"/>
      <c r="F60" s="259"/>
    </row>
    <row r="61" spans="1:6" s="688" customFormat="1" ht="15" customHeight="1">
      <c r="A61" s="138"/>
      <c r="B61" s="684" t="s">
        <v>2057</v>
      </c>
      <c r="C61" s="696" t="s">
        <v>446</v>
      </c>
      <c r="D61" s="684" t="s">
        <v>2057</v>
      </c>
      <c r="E61" s="696" t="s">
        <v>446</v>
      </c>
      <c r="F61" s="697"/>
    </row>
    <row r="62" spans="1:6" s="688" customFormat="1" ht="15" customHeight="1">
      <c r="A62" s="263"/>
      <c r="B62" s="686" t="s">
        <v>447</v>
      </c>
      <c r="C62" s="698" t="s">
        <v>448</v>
      </c>
      <c r="D62" s="686" t="s">
        <v>447</v>
      </c>
      <c r="E62" s="698" t="s">
        <v>448</v>
      </c>
      <c r="F62" s="267"/>
    </row>
    <row r="63" spans="1:6" s="688" customFormat="1" ht="15" customHeight="1">
      <c r="A63" s="699"/>
      <c r="B63" s="698"/>
      <c r="C63" s="700"/>
      <c r="E63" s="700"/>
      <c r="F63" s="701"/>
    </row>
    <row r="64" spans="1:6" s="688" customFormat="1" ht="15" customHeight="1">
      <c r="A64" s="87" t="s">
        <v>123</v>
      </c>
      <c r="B64" s="271">
        <f>SUM(B65:B73)</f>
        <v>366</v>
      </c>
      <c r="C64" s="271">
        <f>SUM(C65:C73)</f>
        <v>3</v>
      </c>
      <c r="D64" s="271">
        <f>SUM(D65:D73)</f>
        <v>106</v>
      </c>
      <c r="E64" s="271">
        <f>SUM(E65:E73)</f>
        <v>1</v>
      </c>
      <c r="F64" s="98" t="s">
        <v>124</v>
      </c>
    </row>
    <row r="65" spans="1:6" s="687" customFormat="1" ht="15" customHeight="1">
      <c r="A65" s="272" t="s">
        <v>125</v>
      </c>
      <c r="B65" s="57">
        <v>15</v>
      </c>
      <c r="C65" s="57">
        <v>0</v>
      </c>
      <c r="D65" s="57">
        <v>6</v>
      </c>
      <c r="E65" s="57">
        <v>0</v>
      </c>
      <c r="F65" s="273" t="s">
        <v>126</v>
      </c>
    </row>
    <row r="66" spans="1:6" s="688" customFormat="1" ht="15" customHeight="1">
      <c r="A66" s="272" t="s">
        <v>127</v>
      </c>
      <c r="B66" s="57">
        <v>22</v>
      </c>
      <c r="C66" s="57">
        <v>1</v>
      </c>
      <c r="D66" s="57">
        <v>8</v>
      </c>
      <c r="E66" s="57">
        <v>0</v>
      </c>
      <c r="F66" s="273" t="s">
        <v>128</v>
      </c>
    </row>
    <row r="67" spans="1:6" s="688" customFormat="1" ht="15" customHeight="1">
      <c r="A67" s="272" t="s">
        <v>226</v>
      </c>
      <c r="B67" s="275">
        <v>159</v>
      </c>
      <c r="C67" s="275">
        <v>0</v>
      </c>
      <c r="D67" s="275">
        <v>0</v>
      </c>
      <c r="E67" s="275">
        <v>0</v>
      </c>
      <c r="F67" s="273" t="s">
        <v>130</v>
      </c>
    </row>
    <row r="68" spans="1:6" s="688" customFormat="1" ht="15" customHeight="1">
      <c r="A68" s="272" t="s">
        <v>131</v>
      </c>
      <c r="B68" s="57">
        <v>40</v>
      </c>
      <c r="C68" s="57">
        <v>0</v>
      </c>
      <c r="D68" s="57">
        <v>24</v>
      </c>
      <c r="E68" s="57">
        <v>0</v>
      </c>
      <c r="F68" s="273" t="s">
        <v>132</v>
      </c>
    </row>
    <row r="69" spans="1:6" s="688" customFormat="1" ht="15" customHeight="1">
      <c r="A69" s="272" t="s">
        <v>133</v>
      </c>
      <c r="B69" s="57">
        <v>23</v>
      </c>
      <c r="C69" s="57">
        <v>0</v>
      </c>
      <c r="D69" s="57">
        <v>12</v>
      </c>
      <c r="E69" s="57">
        <v>0</v>
      </c>
      <c r="F69" s="273" t="s">
        <v>134</v>
      </c>
    </row>
    <row r="70" spans="1:6" s="688" customFormat="1" ht="15" customHeight="1">
      <c r="A70" s="272" t="s">
        <v>135</v>
      </c>
      <c r="B70" s="57">
        <v>24</v>
      </c>
      <c r="C70" s="57">
        <v>0</v>
      </c>
      <c r="D70" s="57">
        <v>12</v>
      </c>
      <c r="E70" s="57">
        <v>0</v>
      </c>
      <c r="F70" s="273" t="s">
        <v>136</v>
      </c>
    </row>
    <row r="71" spans="1:6" s="687" customFormat="1" ht="15" customHeight="1">
      <c r="A71" s="272" t="s">
        <v>137</v>
      </c>
      <c r="B71" s="57">
        <v>27</v>
      </c>
      <c r="C71" s="57">
        <v>0</v>
      </c>
      <c r="D71" s="57">
        <v>6</v>
      </c>
      <c r="E71" s="57">
        <v>0</v>
      </c>
      <c r="F71" s="273" t="s">
        <v>138</v>
      </c>
    </row>
    <row r="72" spans="1:6" s="688" customFormat="1" ht="15" customHeight="1">
      <c r="A72" s="272" t="s">
        <v>139</v>
      </c>
      <c r="B72" s="57">
        <v>36</v>
      </c>
      <c r="C72" s="57">
        <v>2</v>
      </c>
      <c r="D72" s="57">
        <v>24</v>
      </c>
      <c r="E72" s="57">
        <v>1</v>
      </c>
      <c r="F72" s="273" t="s">
        <v>140</v>
      </c>
    </row>
    <row r="73" spans="1:6" s="688" customFormat="1" ht="15" customHeight="1">
      <c r="A73" s="272" t="s">
        <v>141</v>
      </c>
      <c r="B73" s="57">
        <v>20</v>
      </c>
      <c r="C73" s="57">
        <v>0</v>
      </c>
      <c r="D73" s="57">
        <v>14</v>
      </c>
      <c r="E73" s="57">
        <v>0</v>
      </c>
      <c r="F73" s="273" t="s">
        <v>142</v>
      </c>
    </row>
    <row r="74" spans="1:6" s="688" customFormat="1" ht="15" customHeight="1">
      <c r="A74" s="95" t="s">
        <v>143</v>
      </c>
      <c r="B74" s="271">
        <f>SUM(B75:B82)</f>
        <v>257</v>
      </c>
      <c r="C74" s="271">
        <f>SUM(C75:C82)</f>
        <v>3</v>
      </c>
      <c r="D74" s="271">
        <f>SUM(D75:D82)</f>
        <v>153</v>
      </c>
      <c r="E74" s="271">
        <f>SUM(E75:E82)</f>
        <v>3</v>
      </c>
      <c r="F74" s="96" t="s">
        <v>144</v>
      </c>
    </row>
    <row r="75" spans="1:6" s="688" customFormat="1" ht="15" customHeight="1">
      <c r="A75" s="272" t="s">
        <v>145</v>
      </c>
      <c r="B75" s="57">
        <v>33</v>
      </c>
      <c r="C75" s="57">
        <v>2</v>
      </c>
      <c r="D75" s="57">
        <v>27</v>
      </c>
      <c r="E75" s="57">
        <v>2</v>
      </c>
      <c r="F75" s="273" t="s">
        <v>146</v>
      </c>
    </row>
    <row r="76" spans="1:6" s="688" customFormat="1" ht="15" customHeight="1">
      <c r="A76" s="272" t="s">
        <v>147</v>
      </c>
      <c r="B76" s="57">
        <v>21</v>
      </c>
      <c r="C76" s="57">
        <v>0</v>
      </c>
      <c r="D76" s="57">
        <v>17</v>
      </c>
      <c r="E76" s="57">
        <v>0</v>
      </c>
      <c r="F76" s="273" t="s">
        <v>148</v>
      </c>
    </row>
    <row r="77" spans="1:6" s="688" customFormat="1" ht="15" customHeight="1">
      <c r="A77" s="272" t="s">
        <v>149</v>
      </c>
      <c r="B77" s="57">
        <v>29</v>
      </c>
      <c r="C77" s="57">
        <v>0</v>
      </c>
      <c r="D77" s="57">
        <v>20</v>
      </c>
      <c r="E77" s="57">
        <v>0</v>
      </c>
      <c r="F77" s="273" t="s">
        <v>150</v>
      </c>
    </row>
    <row r="78" spans="1:6" s="687" customFormat="1" ht="15" customHeight="1">
      <c r="A78" s="272" t="s">
        <v>151</v>
      </c>
      <c r="B78" s="57">
        <v>29</v>
      </c>
      <c r="C78" s="57">
        <v>1</v>
      </c>
      <c r="D78" s="57">
        <v>22</v>
      </c>
      <c r="E78" s="57">
        <v>1</v>
      </c>
      <c r="F78" s="273" t="s">
        <v>152</v>
      </c>
    </row>
    <row r="79" spans="1:6" s="687" customFormat="1" ht="15" customHeight="1">
      <c r="A79" s="272" t="s">
        <v>153</v>
      </c>
      <c r="B79" s="57">
        <v>74</v>
      </c>
      <c r="C79" s="57">
        <v>0</v>
      </c>
      <c r="D79" s="57">
        <v>26</v>
      </c>
      <c r="E79" s="57">
        <v>0</v>
      </c>
      <c r="F79" s="273" t="s">
        <v>154</v>
      </c>
    </row>
    <row r="80" spans="1:6" s="340" customFormat="1" ht="15" customHeight="1">
      <c r="A80" s="272" t="s">
        <v>155</v>
      </c>
      <c r="B80" s="57">
        <v>19</v>
      </c>
      <c r="C80" s="57">
        <v>0</v>
      </c>
      <c r="D80" s="57">
        <v>12</v>
      </c>
      <c r="E80" s="57">
        <v>0</v>
      </c>
      <c r="F80" s="273" t="s">
        <v>156</v>
      </c>
    </row>
    <row r="81" spans="1:6" s="688" customFormat="1" ht="12" customHeight="1">
      <c r="A81" s="272" t="s">
        <v>157</v>
      </c>
      <c r="B81" s="57">
        <v>36</v>
      </c>
      <c r="C81" s="57">
        <v>0</v>
      </c>
      <c r="D81" s="57">
        <v>21</v>
      </c>
      <c r="E81" s="57">
        <v>0</v>
      </c>
      <c r="F81" s="273" t="s">
        <v>2046</v>
      </c>
    </row>
    <row r="82" spans="1:6" s="688" customFormat="1" ht="15">
      <c r="A82" s="272" t="s">
        <v>159</v>
      </c>
      <c r="B82" s="57">
        <v>16</v>
      </c>
      <c r="C82" s="57">
        <v>0</v>
      </c>
      <c r="D82" s="57">
        <v>8</v>
      </c>
      <c r="E82" s="57">
        <v>0</v>
      </c>
      <c r="F82" s="273" t="s">
        <v>160</v>
      </c>
    </row>
    <row r="83" spans="1:6" s="688" customFormat="1" ht="15">
      <c r="A83" s="97" t="s">
        <v>161</v>
      </c>
      <c r="B83" s="271">
        <f>SUM(B84:B88)</f>
        <v>131</v>
      </c>
      <c r="C83" s="271">
        <f>SUM(C84:C88)</f>
        <v>6</v>
      </c>
      <c r="D83" s="271">
        <f>SUM(D84:D88)</f>
        <v>97</v>
      </c>
      <c r="E83" s="271">
        <f>SUM(E84:E88)</f>
        <v>6</v>
      </c>
      <c r="F83" s="98" t="s">
        <v>162</v>
      </c>
    </row>
    <row r="84" spans="1:6" ht="15">
      <c r="A84" s="272" t="s">
        <v>163</v>
      </c>
      <c r="B84" s="57">
        <v>37</v>
      </c>
      <c r="C84" s="57">
        <v>0</v>
      </c>
      <c r="D84" s="57">
        <v>24</v>
      </c>
      <c r="E84" s="57">
        <v>0</v>
      </c>
      <c r="F84" s="273" t="s">
        <v>164</v>
      </c>
    </row>
    <row r="85" spans="1:6" ht="15">
      <c r="A85" s="272" t="s">
        <v>165</v>
      </c>
      <c r="B85" s="57">
        <v>20</v>
      </c>
      <c r="C85" s="57">
        <v>0</v>
      </c>
      <c r="D85" s="57">
        <v>16</v>
      </c>
      <c r="E85" s="57">
        <v>0</v>
      </c>
      <c r="F85" s="273" t="s">
        <v>166</v>
      </c>
    </row>
    <row r="86" spans="1:6" ht="15">
      <c r="A86" s="272" t="s">
        <v>167</v>
      </c>
      <c r="B86" s="57">
        <v>21</v>
      </c>
      <c r="C86" s="57">
        <v>3</v>
      </c>
      <c r="D86" s="57">
        <v>15</v>
      </c>
      <c r="E86" s="57">
        <v>3</v>
      </c>
      <c r="F86" s="273" t="s">
        <v>168</v>
      </c>
    </row>
    <row r="87" spans="1:6" ht="15">
      <c r="A87" s="272" t="s">
        <v>169</v>
      </c>
      <c r="B87" s="57">
        <v>28</v>
      </c>
      <c r="C87" s="57">
        <v>3</v>
      </c>
      <c r="D87" s="57">
        <v>22</v>
      </c>
      <c r="E87" s="57">
        <v>3</v>
      </c>
      <c r="F87" s="273" t="s">
        <v>170</v>
      </c>
    </row>
    <row r="88" spans="1:6" ht="15">
      <c r="A88" s="272" t="s">
        <v>171</v>
      </c>
      <c r="B88" s="57">
        <v>25</v>
      </c>
      <c r="C88" s="57">
        <v>0</v>
      </c>
      <c r="D88" s="57">
        <v>20</v>
      </c>
      <c r="E88" s="57">
        <v>0</v>
      </c>
      <c r="F88" s="273" t="s">
        <v>172</v>
      </c>
    </row>
    <row r="89" spans="1:6" ht="14.25">
      <c r="A89" s="95" t="s">
        <v>173</v>
      </c>
      <c r="B89" s="271">
        <f>SUM(B90:B95)</f>
        <v>165</v>
      </c>
      <c r="C89" s="271">
        <f>SUM(C90:C95)</f>
        <v>3</v>
      </c>
      <c r="D89" s="271">
        <f>SUM(D90:D95)</f>
        <v>84</v>
      </c>
      <c r="E89" s="271">
        <f>SUM(E90:E95)</f>
        <v>3</v>
      </c>
      <c r="F89" s="96" t="s">
        <v>174</v>
      </c>
    </row>
    <row r="90" spans="1:6" ht="15">
      <c r="A90" s="272" t="s">
        <v>175</v>
      </c>
      <c r="B90" s="57">
        <v>34</v>
      </c>
      <c r="C90" s="57">
        <v>0</v>
      </c>
      <c r="D90" s="57">
        <v>12</v>
      </c>
      <c r="E90" s="57">
        <v>0</v>
      </c>
      <c r="F90" s="273" t="s">
        <v>176</v>
      </c>
    </row>
    <row r="91" spans="1:6" ht="15">
      <c r="A91" s="272" t="s">
        <v>177</v>
      </c>
      <c r="B91" s="57">
        <v>22</v>
      </c>
      <c r="C91" s="57">
        <v>1</v>
      </c>
      <c r="D91" s="57">
        <v>18</v>
      </c>
      <c r="E91" s="57">
        <v>1</v>
      </c>
      <c r="F91" s="273" t="s">
        <v>2048</v>
      </c>
    </row>
    <row r="92" spans="1:6" ht="15">
      <c r="A92" s="272" t="s">
        <v>179</v>
      </c>
      <c r="B92" s="57">
        <v>36</v>
      </c>
      <c r="C92" s="57">
        <v>0</v>
      </c>
      <c r="D92" s="57">
        <v>5</v>
      </c>
      <c r="E92" s="57">
        <v>0</v>
      </c>
      <c r="F92" s="273" t="s">
        <v>2054</v>
      </c>
    </row>
    <row r="93" spans="1:6" ht="15">
      <c r="A93" s="272" t="s">
        <v>181</v>
      </c>
      <c r="B93" s="57">
        <v>45</v>
      </c>
      <c r="C93" s="57">
        <v>0</v>
      </c>
      <c r="D93" s="57">
        <v>33</v>
      </c>
      <c r="E93" s="57">
        <v>0</v>
      </c>
      <c r="F93" s="273" t="s">
        <v>182</v>
      </c>
    </row>
    <row r="94" spans="1:6" ht="15">
      <c r="A94" s="272" t="s">
        <v>183</v>
      </c>
      <c r="B94" s="57">
        <v>17</v>
      </c>
      <c r="C94" s="57">
        <v>0</v>
      </c>
      <c r="D94" s="57">
        <v>11</v>
      </c>
      <c r="E94" s="57">
        <v>0</v>
      </c>
      <c r="F94" s="273" t="s">
        <v>184</v>
      </c>
    </row>
    <row r="95" spans="1:6" ht="15">
      <c r="A95" s="272" t="s">
        <v>185</v>
      </c>
      <c r="B95" s="57">
        <v>11</v>
      </c>
      <c r="C95" s="57">
        <v>2</v>
      </c>
      <c r="D95" s="57">
        <v>5</v>
      </c>
      <c r="E95" s="57">
        <v>2</v>
      </c>
      <c r="F95" s="273" t="s">
        <v>186</v>
      </c>
    </row>
    <row r="96" spans="1:6" ht="14.25">
      <c r="A96" s="100" t="s">
        <v>187</v>
      </c>
      <c r="B96" s="271">
        <f>SUM(B97:B100)</f>
        <v>48</v>
      </c>
      <c r="C96" s="271">
        <f>SUM(C97:C100)</f>
        <v>2</v>
      </c>
      <c r="D96" s="271">
        <f>SUM(D97:D100)</f>
        <v>21</v>
      </c>
      <c r="E96" s="271">
        <f>SUM(E97:E100)</f>
        <v>1</v>
      </c>
      <c r="F96" s="96" t="s">
        <v>188</v>
      </c>
    </row>
    <row r="97" spans="1:6" ht="15">
      <c r="A97" s="272" t="s">
        <v>189</v>
      </c>
      <c r="B97" s="57">
        <v>5</v>
      </c>
      <c r="C97" s="57">
        <v>0</v>
      </c>
      <c r="D97" s="57">
        <v>1</v>
      </c>
      <c r="E97" s="57">
        <v>0</v>
      </c>
      <c r="F97" s="273" t="s">
        <v>190</v>
      </c>
    </row>
    <row r="98" spans="1:6" ht="15">
      <c r="A98" s="272" t="s">
        <v>191</v>
      </c>
      <c r="B98" s="57">
        <v>19</v>
      </c>
      <c r="C98" s="57">
        <v>1</v>
      </c>
      <c r="D98" s="57">
        <v>7</v>
      </c>
      <c r="E98" s="57">
        <v>0</v>
      </c>
      <c r="F98" s="273" t="s">
        <v>192</v>
      </c>
    </row>
    <row r="99" spans="1:6" ht="15">
      <c r="A99" s="272" t="s">
        <v>193</v>
      </c>
      <c r="B99" s="57">
        <v>16</v>
      </c>
      <c r="C99" s="57">
        <v>1</v>
      </c>
      <c r="D99" s="57">
        <v>13</v>
      </c>
      <c r="E99" s="57">
        <v>1</v>
      </c>
      <c r="F99" s="273" t="s">
        <v>194</v>
      </c>
    </row>
    <row r="100" spans="1:6" ht="15">
      <c r="A100" s="272" t="s">
        <v>195</v>
      </c>
      <c r="B100" s="57">
        <v>8</v>
      </c>
      <c r="C100" s="57">
        <v>0</v>
      </c>
      <c r="D100" s="57">
        <v>0</v>
      </c>
      <c r="E100" s="57">
        <v>0</v>
      </c>
      <c r="F100" s="273" t="s">
        <v>196</v>
      </c>
    </row>
    <row r="101" spans="1:6" ht="14.25">
      <c r="A101" s="87" t="s">
        <v>197</v>
      </c>
      <c r="B101" s="271">
        <f>SUM(B102:B105)</f>
        <v>35</v>
      </c>
      <c r="C101" s="271">
        <f>SUM(C102:C105)</f>
        <v>1</v>
      </c>
      <c r="D101" s="271">
        <f>SUM(D102:D105)</f>
        <v>2</v>
      </c>
      <c r="E101" s="271">
        <f>SUM(E102:E105)</f>
        <v>1</v>
      </c>
      <c r="F101" s="96" t="s">
        <v>198</v>
      </c>
    </row>
    <row r="102" spans="1:6" ht="15">
      <c r="A102" s="272" t="s">
        <v>199</v>
      </c>
      <c r="B102" s="57">
        <v>7</v>
      </c>
      <c r="C102" s="57">
        <v>0</v>
      </c>
      <c r="D102" s="57">
        <v>0</v>
      </c>
      <c r="E102" s="57">
        <v>0</v>
      </c>
      <c r="F102" s="273" t="s">
        <v>200</v>
      </c>
    </row>
    <row r="103" spans="1:6" ht="15">
      <c r="A103" s="272" t="s">
        <v>201</v>
      </c>
      <c r="B103" s="57">
        <v>7</v>
      </c>
      <c r="C103" s="57">
        <v>0</v>
      </c>
      <c r="D103" s="57">
        <v>0</v>
      </c>
      <c r="E103" s="57">
        <v>0</v>
      </c>
      <c r="F103" s="273" t="s">
        <v>202</v>
      </c>
    </row>
    <row r="104" spans="1:6" ht="15">
      <c r="A104" s="272" t="s">
        <v>203</v>
      </c>
      <c r="B104" s="57">
        <v>19</v>
      </c>
      <c r="C104" s="57">
        <v>0</v>
      </c>
      <c r="D104" s="57">
        <v>1</v>
      </c>
      <c r="E104" s="57">
        <v>0</v>
      </c>
      <c r="F104" s="273" t="s">
        <v>204</v>
      </c>
    </row>
    <row r="105" spans="1:6" ht="15">
      <c r="A105" s="272" t="s">
        <v>205</v>
      </c>
      <c r="B105" s="57">
        <v>2</v>
      </c>
      <c r="C105" s="57">
        <v>1</v>
      </c>
      <c r="D105" s="57">
        <v>1</v>
      </c>
      <c r="E105" s="57">
        <v>1</v>
      </c>
      <c r="F105" s="273" t="s">
        <v>206</v>
      </c>
    </row>
    <row r="106" spans="1:6" ht="14.25">
      <c r="A106" s="100" t="s">
        <v>207</v>
      </c>
      <c r="B106" s="271">
        <f>SUM(B107:B108)</f>
        <v>10</v>
      </c>
      <c r="C106" s="2173">
        <v>0</v>
      </c>
      <c r="D106" s="271">
        <f>SUM(D107:D108)</f>
        <v>1</v>
      </c>
      <c r="E106" s="57">
        <v>0</v>
      </c>
      <c r="F106" s="96" t="s">
        <v>208</v>
      </c>
    </row>
    <row r="107" spans="1:6" ht="15">
      <c r="A107" s="101" t="s">
        <v>209</v>
      </c>
      <c r="B107" s="57">
        <v>1</v>
      </c>
      <c r="C107" s="57">
        <v>0</v>
      </c>
      <c r="D107" s="57">
        <v>1</v>
      </c>
      <c r="E107" s="57">
        <v>0</v>
      </c>
      <c r="F107" s="102" t="s">
        <v>210</v>
      </c>
    </row>
    <row r="108" spans="1:6" ht="15">
      <c r="A108" s="103" t="s">
        <v>211</v>
      </c>
      <c r="B108" s="57">
        <v>9</v>
      </c>
      <c r="C108" s="57">
        <v>0</v>
      </c>
      <c r="D108" s="57">
        <v>0</v>
      </c>
      <c r="E108" s="57">
        <v>0</v>
      </c>
      <c r="F108" s="102" t="s">
        <v>212</v>
      </c>
    </row>
    <row r="109" spans="1:6" ht="14.25">
      <c r="A109" s="276" t="s">
        <v>229</v>
      </c>
      <c r="B109" s="277">
        <f>'colleg 17'!B47+'colleg 17'!B39+'colleg 17'!B29+'colleg 17'!B20+'colleg 17'!B11+'colleg 17'!B106+'colleg 17'!B101+'colleg 17'!B96+'colleg 17'!B89+'colleg 17'!B83+'colleg 17'!B74+'colleg 17'!B64</f>
        <v>2116</v>
      </c>
      <c r="C109" s="277">
        <f>'colleg 17'!C47+'colleg 17'!C39+'colleg 17'!C29+'colleg 17'!C20+'colleg 17'!C11+'colleg 17'!C106+'colleg 17'!C101+'colleg 17'!C96+'colleg 17'!C89+'colleg 17'!C83+'colleg 17'!C74+'colleg 17'!C64</f>
        <v>28</v>
      </c>
      <c r="D109" s="277">
        <f>'colleg 17'!D47+'colleg 17'!D39+'colleg 17'!D29+'colleg 17'!D20+'colleg 17'!D11+'colleg 17'!D106+'colleg 17'!D101+'colleg 17'!D96+'colleg 17'!D89+'colleg 17'!D83+'colleg 17'!D74+'colleg 17'!D64</f>
        <v>934</v>
      </c>
      <c r="E109" s="277">
        <f>'colleg 17'!E47+'colleg 17'!E39+'colleg 17'!E29+'colleg 17'!E20+'colleg 17'!E11+'colleg 17'!E106+'colleg 17'!E101+'colleg 17'!E96+'colleg 17'!E89+'colleg 17'!E83+'colleg 17'!E74+'colleg 17'!E64</f>
        <v>25</v>
      </c>
      <c r="F109" s="278" t="s">
        <v>17</v>
      </c>
    </row>
    <row r="110" spans="1:6" ht="14.25">
      <c r="A110" s="276"/>
      <c r="B110" s="310"/>
      <c r="C110" s="310"/>
      <c r="D110" s="310"/>
      <c r="E110" s="310"/>
      <c r="F110" s="278"/>
    </row>
    <row r="111" spans="1:6" ht="15.75">
      <c r="A111" s="276"/>
      <c r="B111" s="277"/>
      <c r="C111" s="310"/>
      <c r="D111" s="310"/>
      <c r="E111" s="310"/>
      <c r="F111" s="279"/>
    </row>
    <row r="112" spans="1:6" ht="15.75">
      <c r="A112" s="276"/>
      <c r="B112" s="310"/>
      <c r="C112" s="310"/>
      <c r="D112" s="310"/>
      <c r="E112" s="310"/>
      <c r="F112" s="279"/>
    </row>
    <row r="113" spans="1:6" ht="15.75">
      <c r="A113" s="414"/>
      <c r="B113" s="561"/>
      <c r="C113" s="561"/>
      <c r="D113" s="561"/>
      <c r="E113" s="561"/>
      <c r="F113" s="344"/>
    </row>
    <row r="114" spans="1:6" ht="15">
      <c r="A114" s="34" t="s">
        <v>2051</v>
      </c>
      <c r="B114" s="34"/>
      <c r="C114" s="34"/>
      <c r="D114" s="671"/>
      <c r="E114" s="691"/>
      <c r="F114" s="35" t="s">
        <v>2050</v>
      </c>
    </row>
    <row r="116" spans="1:6" ht="14.25">
      <c r="A116" s="2569"/>
      <c r="B116" s="2569"/>
      <c r="C116" s="2569"/>
      <c r="D116" s="2569"/>
      <c r="E116" s="2569"/>
      <c r="F116" s="2569"/>
    </row>
  </sheetData>
  <mergeCells count="14">
    <mergeCell ref="A116:F116"/>
    <mergeCell ref="E54:F54"/>
    <mergeCell ref="E56:F56"/>
    <mergeCell ref="E57:F57"/>
    <mergeCell ref="B59:C59"/>
    <mergeCell ref="D59:E59"/>
    <mergeCell ref="B60:C60"/>
    <mergeCell ref="D60:E60"/>
    <mergeCell ref="E1:F1"/>
    <mergeCell ref="E3:F3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9" tint="-0.249977111117893"/>
  </sheetPr>
  <dimension ref="A1:F156"/>
  <sheetViews>
    <sheetView showGridLines="0" view="pageLayout" zoomScale="70" zoomScalePageLayoutView="70" workbookViewId="0">
      <selection activeCell="F101" sqref="F101"/>
    </sheetView>
  </sheetViews>
  <sheetFormatPr baseColWidth="10" defaultColWidth="11" defaultRowHeight="12.75"/>
  <cols>
    <col min="1" max="1" width="32.85546875" style="707" customWidth="1"/>
    <col min="2" max="5" width="10.7109375" style="707" customWidth="1"/>
    <col min="6" max="6" width="34.42578125" style="707" customWidth="1"/>
    <col min="7" max="8" width="20.7109375" style="707" customWidth="1"/>
    <col min="9" max="9" width="12.140625" style="707" customWidth="1"/>
    <col min="10" max="10" width="14.42578125" style="707" customWidth="1"/>
    <col min="11" max="11" width="11" style="707" customWidth="1"/>
    <col min="12" max="12" width="37.28515625" style="707" customWidth="1"/>
    <col min="13" max="17" width="13.28515625" style="707" customWidth="1"/>
    <col min="18" max="23" width="11" style="707" customWidth="1"/>
    <col min="24" max="24" width="14.42578125" style="707" customWidth="1"/>
    <col min="25" max="25" width="37.28515625" style="707" customWidth="1"/>
    <col min="26" max="27" width="11" style="707" customWidth="1"/>
    <col min="28" max="37" width="9.85546875" style="707" customWidth="1"/>
    <col min="38" max="41" width="11" style="707" customWidth="1"/>
    <col min="42" max="42" width="14.42578125" style="707" customWidth="1"/>
    <col min="43" max="43" width="4.140625" style="707" customWidth="1"/>
    <col min="44" max="44" width="13.28515625" style="707" customWidth="1"/>
    <col min="45" max="45" width="28.140625" style="707" customWidth="1"/>
    <col min="46" max="46" width="11" style="707" customWidth="1"/>
    <col min="47" max="47" width="14.42578125" style="707" customWidth="1"/>
    <col min="48" max="48" width="4.140625" style="707" customWidth="1"/>
    <col min="49" max="50" width="11" style="707" customWidth="1"/>
    <col min="51" max="51" width="14.42578125" style="707" customWidth="1"/>
    <col min="52" max="52" width="4.140625" style="707" customWidth="1"/>
    <col min="53" max="53" width="14.42578125" style="707" customWidth="1"/>
    <col min="54" max="16384" width="11" style="707"/>
  </cols>
  <sheetData>
    <row r="1" spans="1:6" ht="24.75" customHeight="1">
      <c r="A1" s="649" t="s">
        <v>421</v>
      </c>
      <c r="B1" s="705"/>
      <c r="C1" s="706"/>
      <c r="D1" s="706"/>
      <c r="E1" s="2562" t="s">
        <v>1769</v>
      </c>
      <c r="F1" s="2562"/>
    </row>
    <row r="2" spans="1:6" ht="18.95" customHeight="1">
      <c r="A2" s="706"/>
      <c r="B2" s="706"/>
      <c r="C2" s="706"/>
      <c r="D2" s="706"/>
      <c r="E2" s="706"/>
      <c r="F2" s="708"/>
    </row>
    <row r="3" spans="1:6" ht="18.95" customHeight="1">
      <c r="A3" s="709" t="s">
        <v>452</v>
      </c>
      <c r="B3" s="710"/>
      <c r="C3" s="710"/>
      <c r="D3" s="706"/>
      <c r="E3" s="2575" t="s">
        <v>453</v>
      </c>
      <c r="F3" s="2575"/>
    </row>
    <row r="4" spans="1:6" ht="18.95" customHeight="1">
      <c r="A4" s="420" t="s">
        <v>269</v>
      </c>
      <c r="B4" s="710"/>
      <c r="C4" s="710"/>
      <c r="D4" s="706"/>
      <c r="E4" s="706"/>
      <c r="F4" s="711" t="s">
        <v>454</v>
      </c>
    </row>
    <row r="5" spans="1:6" s="714" customFormat="1" ht="18.95" customHeight="1">
      <c r="A5" s="712"/>
      <c r="B5" s="712"/>
      <c r="C5" s="712"/>
      <c r="D5" s="712"/>
      <c r="E5" s="712"/>
      <c r="F5" s="713"/>
    </row>
    <row r="6" spans="1:6" s="714" customFormat="1" ht="16.5" customHeight="1">
      <c r="A6" s="213" t="s">
        <v>2043</v>
      </c>
      <c r="B6" s="2572" t="s">
        <v>443</v>
      </c>
      <c r="C6" s="2572"/>
      <c r="D6" s="2572" t="s">
        <v>455</v>
      </c>
      <c r="E6" s="2572"/>
      <c r="F6" s="214" t="s">
        <v>2052</v>
      </c>
    </row>
    <row r="7" spans="1:6" ht="12.95" customHeight="1">
      <c r="A7" s="259"/>
      <c r="B7" s="715" t="s">
        <v>383</v>
      </c>
      <c r="C7" s="716"/>
      <c r="D7" s="715" t="s">
        <v>456</v>
      </c>
      <c r="E7" s="716"/>
      <c r="F7" s="259"/>
    </row>
    <row r="8" spans="1:6" ht="12.95" customHeight="1">
      <c r="A8" s="138"/>
      <c r="B8" s="717" t="s">
        <v>17</v>
      </c>
      <c r="C8" s="718" t="s">
        <v>33</v>
      </c>
      <c r="D8" s="717" t="s">
        <v>17</v>
      </c>
      <c r="E8" s="718" t="s">
        <v>33</v>
      </c>
      <c r="F8" s="697"/>
    </row>
    <row r="9" spans="1:6" s="714" customFormat="1" ht="12.95" customHeight="1">
      <c r="A9" s="263"/>
      <c r="B9" s="719" t="s">
        <v>16</v>
      </c>
      <c r="C9" s="717" t="s">
        <v>10</v>
      </c>
      <c r="D9" s="719" t="s">
        <v>16</v>
      </c>
      <c r="E9" s="717" t="s">
        <v>10</v>
      </c>
      <c r="F9" s="267"/>
    </row>
    <row r="10" spans="1:6" s="714" customFormat="1" ht="9.6" customHeight="1">
      <c r="A10" s="699"/>
      <c r="B10" s="717"/>
      <c r="C10" s="717"/>
      <c r="D10" s="718"/>
      <c r="E10" s="719"/>
      <c r="F10" s="701"/>
    </row>
    <row r="11" spans="1:6" s="714" customFormat="1" ht="17.100000000000001" customHeight="1">
      <c r="A11" s="440" t="s">
        <v>37</v>
      </c>
      <c r="B11" s="229">
        <f>SUM(B12:B19)</f>
        <v>7016</v>
      </c>
      <c r="C11" s="229">
        <f>SUM(C12:C19)</f>
        <v>3231</v>
      </c>
      <c r="D11" s="229">
        <f>SUM(D12:D19)</f>
        <v>2597</v>
      </c>
      <c r="E11" s="229">
        <f>SUM(E12:E19)</f>
        <v>1056</v>
      </c>
      <c r="F11" s="441" t="s">
        <v>38</v>
      </c>
    </row>
    <row r="12" spans="1:6" s="714" customFormat="1" ht="17.100000000000001" customHeight="1">
      <c r="A12" s="103" t="s">
        <v>39</v>
      </c>
      <c r="B12" s="57">
        <v>757</v>
      </c>
      <c r="C12" s="57">
        <v>278</v>
      </c>
      <c r="D12" s="57">
        <v>449</v>
      </c>
      <c r="E12" s="57">
        <v>145</v>
      </c>
      <c r="F12" s="444" t="s">
        <v>40</v>
      </c>
    </row>
    <row r="13" spans="1:6" s="714" customFormat="1" ht="17.100000000000001" customHeight="1">
      <c r="A13" s="103" t="s">
        <v>41</v>
      </c>
      <c r="B13" s="57">
        <v>760</v>
      </c>
      <c r="C13" s="57">
        <v>375</v>
      </c>
      <c r="D13" s="57">
        <v>601</v>
      </c>
      <c r="E13" s="57">
        <v>285</v>
      </c>
      <c r="F13" s="444" t="s">
        <v>42</v>
      </c>
    </row>
    <row r="14" spans="1:6" s="714" customFormat="1" ht="17.100000000000001" customHeight="1">
      <c r="A14" s="445" t="s">
        <v>43</v>
      </c>
      <c r="B14" s="57">
        <v>203</v>
      </c>
      <c r="C14" s="57">
        <v>87</v>
      </c>
      <c r="D14" s="57">
        <v>203</v>
      </c>
      <c r="E14" s="57">
        <v>87</v>
      </c>
      <c r="F14" s="444" t="s">
        <v>44</v>
      </c>
    </row>
    <row r="15" spans="1:6" s="714" customFormat="1" ht="17.100000000000001" customHeight="1">
      <c r="A15" s="446" t="s">
        <v>45</v>
      </c>
      <c r="B15" s="57">
        <v>867</v>
      </c>
      <c r="C15" s="57">
        <v>386</v>
      </c>
      <c r="D15" s="57">
        <v>335</v>
      </c>
      <c r="E15" s="57">
        <v>135</v>
      </c>
      <c r="F15" s="444" t="s">
        <v>46</v>
      </c>
    </row>
    <row r="16" spans="1:6" s="714" customFormat="1" ht="17.100000000000001" customHeight="1">
      <c r="A16" s="446" t="s">
        <v>47</v>
      </c>
      <c r="B16" s="57">
        <v>599</v>
      </c>
      <c r="C16" s="57">
        <v>221</v>
      </c>
      <c r="D16" s="57">
        <v>459</v>
      </c>
      <c r="E16" s="57">
        <v>157</v>
      </c>
      <c r="F16" s="444" t="s">
        <v>48</v>
      </c>
    </row>
    <row r="17" spans="1:6" s="714" customFormat="1" ht="17.100000000000001" customHeight="1">
      <c r="A17" s="446" t="s">
        <v>49</v>
      </c>
      <c r="B17" s="57">
        <v>2113</v>
      </c>
      <c r="C17" s="57">
        <v>1035</v>
      </c>
      <c r="D17" s="57">
        <v>140</v>
      </c>
      <c r="E17" s="57">
        <v>58</v>
      </c>
      <c r="F17" s="444" t="s">
        <v>50</v>
      </c>
    </row>
    <row r="18" spans="1:6" s="714" customFormat="1" ht="17.100000000000001" customHeight="1">
      <c r="A18" s="446" t="s">
        <v>51</v>
      </c>
      <c r="B18" s="57">
        <v>1207</v>
      </c>
      <c r="C18" s="57">
        <v>607</v>
      </c>
      <c r="D18" s="57">
        <v>383</v>
      </c>
      <c r="E18" s="57">
        <v>175</v>
      </c>
      <c r="F18" s="444" t="s">
        <v>52</v>
      </c>
    </row>
    <row r="19" spans="1:6" s="714" customFormat="1" ht="17.100000000000001" customHeight="1">
      <c r="A19" s="446" t="s">
        <v>53</v>
      </c>
      <c r="B19" s="57">
        <v>510</v>
      </c>
      <c r="C19" s="57">
        <v>242</v>
      </c>
      <c r="D19" s="57">
        <v>27</v>
      </c>
      <c r="E19" s="57">
        <v>14</v>
      </c>
      <c r="F19" s="444" t="s">
        <v>54</v>
      </c>
    </row>
    <row r="20" spans="1:6" s="714" customFormat="1" ht="17.100000000000001" customHeight="1">
      <c r="A20" s="100" t="s">
        <v>55</v>
      </c>
      <c r="B20" s="229">
        <f>SUM(B21:B28)</f>
        <v>4307</v>
      </c>
      <c r="C20" s="229">
        <f>SUM(C21:C28)</f>
        <v>2012</v>
      </c>
      <c r="D20" s="229">
        <f>SUM(D21:D28)</f>
        <v>1078</v>
      </c>
      <c r="E20" s="229">
        <f>SUM(E21:E28)</f>
        <v>399</v>
      </c>
      <c r="F20" s="447" t="s">
        <v>56</v>
      </c>
    </row>
    <row r="21" spans="1:6" s="714" customFormat="1" ht="17.100000000000001" customHeight="1">
      <c r="A21" s="448" t="s">
        <v>57</v>
      </c>
      <c r="B21" s="57">
        <v>549</v>
      </c>
      <c r="C21" s="57">
        <v>215</v>
      </c>
      <c r="D21" s="57">
        <v>130</v>
      </c>
      <c r="E21" s="57">
        <v>42</v>
      </c>
      <c r="F21" s="449" t="s">
        <v>58</v>
      </c>
    </row>
    <row r="22" spans="1:6" s="714" customFormat="1" ht="17.100000000000001" customHeight="1">
      <c r="A22" s="103" t="s">
        <v>59</v>
      </c>
      <c r="B22" s="57">
        <v>339</v>
      </c>
      <c r="C22" s="57">
        <v>161</v>
      </c>
      <c r="D22" s="57">
        <v>207</v>
      </c>
      <c r="E22" s="57">
        <v>90</v>
      </c>
      <c r="F22" s="450" t="s">
        <v>60</v>
      </c>
    </row>
    <row r="23" spans="1:6" s="714" customFormat="1" ht="17.100000000000001" customHeight="1">
      <c r="A23" s="103" t="s">
        <v>61</v>
      </c>
      <c r="B23" s="57">
        <v>243</v>
      </c>
      <c r="C23" s="57">
        <v>69</v>
      </c>
      <c r="D23" s="57">
        <v>150</v>
      </c>
      <c r="E23" s="57">
        <v>35</v>
      </c>
      <c r="F23" s="450" t="s">
        <v>62</v>
      </c>
    </row>
    <row r="24" spans="1:6" s="714" customFormat="1" ht="17.100000000000001" customHeight="1">
      <c r="A24" s="103" t="s">
        <v>63</v>
      </c>
      <c r="B24" s="57">
        <v>407</v>
      </c>
      <c r="C24" s="57">
        <v>164</v>
      </c>
      <c r="D24" s="57">
        <v>178</v>
      </c>
      <c r="E24" s="57">
        <v>66</v>
      </c>
      <c r="F24" s="444" t="s">
        <v>64</v>
      </c>
    </row>
    <row r="25" spans="1:6" s="714" customFormat="1" ht="17.100000000000001" customHeight="1">
      <c r="A25" s="103" t="s">
        <v>65</v>
      </c>
      <c r="B25" s="57">
        <v>268</v>
      </c>
      <c r="C25" s="57">
        <v>119</v>
      </c>
      <c r="D25" s="57">
        <v>75</v>
      </c>
      <c r="E25" s="57">
        <v>26</v>
      </c>
      <c r="F25" s="450" t="s">
        <v>66</v>
      </c>
    </row>
    <row r="26" spans="1:6" s="714" customFormat="1" ht="17.100000000000001" customHeight="1">
      <c r="A26" s="103" t="s">
        <v>67</v>
      </c>
      <c r="B26" s="57">
        <v>998</v>
      </c>
      <c r="C26" s="57">
        <v>471</v>
      </c>
      <c r="D26" s="57">
        <v>217</v>
      </c>
      <c r="E26" s="57">
        <v>89</v>
      </c>
      <c r="F26" s="450" t="s">
        <v>68</v>
      </c>
    </row>
    <row r="27" spans="1:6" s="714" customFormat="1" ht="17.100000000000001" customHeight="1">
      <c r="A27" s="103" t="s">
        <v>69</v>
      </c>
      <c r="B27" s="57">
        <v>1059</v>
      </c>
      <c r="C27" s="57">
        <v>629</v>
      </c>
      <c r="D27" s="57">
        <v>32</v>
      </c>
      <c r="E27" s="57">
        <v>21</v>
      </c>
      <c r="F27" s="450" t="s">
        <v>70</v>
      </c>
    </row>
    <row r="28" spans="1:6" s="714" customFormat="1" ht="17.100000000000001" customHeight="1">
      <c r="A28" s="103" t="s">
        <v>71</v>
      </c>
      <c r="B28" s="57">
        <v>444</v>
      </c>
      <c r="C28" s="57">
        <v>184</v>
      </c>
      <c r="D28" s="57">
        <v>89</v>
      </c>
      <c r="E28" s="57">
        <v>30</v>
      </c>
      <c r="F28" s="450" t="s">
        <v>72</v>
      </c>
    </row>
    <row r="29" spans="1:6" s="714" customFormat="1" ht="17.100000000000001" customHeight="1">
      <c r="A29" s="440" t="s">
        <v>73</v>
      </c>
      <c r="B29" s="229">
        <f>SUM(B30:B38)</f>
        <v>8339</v>
      </c>
      <c r="C29" s="229">
        <f>SUM(C30:C38)</f>
        <v>3732</v>
      </c>
      <c r="D29" s="229">
        <f>SUM(D30:D38)</f>
        <v>2870</v>
      </c>
      <c r="E29" s="229">
        <f>SUM(E30:E38)</f>
        <v>1125</v>
      </c>
      <c r="F29" s="441" t="s">
        <v>74</v>
      </c>
    </row>
    <row r="30" spans="1:6" s="714" customFormat="1" ht="17.100000000000001" customHeight="1">
      <c r="A30" s="451" t="s">
        <v>75</v>
      </c>
      <c r="B30" s="57">
        <v>1733</v>
      </c>
      <c r="C30" s="57">
        <v>859</v>
      </c>
      <c r="D30" s="57">
        <v>338</v>
      </c>
      <c r="E30" s="57">
        <v>148</v>
      </c>
      <c r="F30" s="444" t="s">
        <v>76</v>
      </c>
    </row>
    <row r="31" spans="1:6" s="714" customFormat="1" ht="17.100000000000001" customHeight="1">
      <c r="A31" s="452" t="s">
        <v>77</v>
      </c>
      <c r="B31" s="57">
        <v>451</v>
      </c>
      <c r="C31" s="57">
        <v>144</v>
      </c>
      <c r="D31" s="57">
        <v>231</v>
      </c>
      <c r="E31" s="57">
        <v>58</v>
      </c>
      <c r="F31" s="444" t="s">
        <v>78</v>
      </c>
    </row>
    <row r="32" spans="1:6" s="714" customFormat="1" ht="17.100000000000001" customHeight="1">
      <c r="A32" s="451" t="s">
        <v>79</v>
      </c>
      <c r="B32" s="57">
        <v>527</v>
      </c>
      <c r="C32" s="57">
        <v>159</v>
      </c>
      <c r="D32" s="57">
        <v>197</v>
      </c>
      <c r="E32" s="57">
        <v>53</v>
      </c>
      <c r="F32" s="444" t="s">
        <v>80</v>
      </c>
    </row>
    <row r="33" spans="1:6" s="714" customFormat="1" ht="17.100000000000001" customHeight="1">
      <c r="A33" s="103" t="s">
        <v>81</v>
      </c>
      <c r="B33" s="57">
        <v>2173</v>
      </c>
      <c r="C33" s="57">
        <v>1105</v>
      </c>
      <c r="D33" s="57">
        <v>96</v>
      </c>
      <c r="E33" s="57">
        <v>48</v>
      </c>
      <c r="F33" s="444" t="s">
        <v>82</v>
      </c>
    </row>
    <row r="34" spans="1:6" s="714" customFormat="1" ht="17.100000000000001" customHeight="1">
      <c r="A34" s="452" t="s">
        <v>83</v>
      </c>
      <c r="B34" s="57">
        <v>336</v>
      </c>
      <c r="C34" s="57">
        <v>134</v>
      </c>
      <c r="D34" s="57">
        <v>171</v>
      </c>
      <c r="E34" s="57">
        <v>68</v>
      </c>
      <c r="F34" s="444" t="s">
        <v>1719</v>
      </c>
    </row>
    <row r="35" spans="1:6" s="714" customFormat="1" ht="17.100000000000001" customHeight="1">
      <c r="A35" s="103" t="s">
        <v>85</v>
      </c>
      <c r="B35" s="57">
        <v>620</v>
      </c>
      <c r="C35" s="57">
        <v>261</v>
      </c>
      <c r="D35" s="57">
        <v>244</v>
      </c>
      <c r="E35" s="57">
        <v>91</v>
      </c>
      <c r="F35" s="444" t="s">
        <v>86</v>
      </c>
    </row>
    <row r="36" spans="1:6" s="714" customFormat="1" ht="17.100000000000001" customHeight="1">
      <c r="A36" s="103" t="s">
        <v>87</v>
      </c>
      <c r="B36" s="57">
        <v>1162</v>
      </c>
      <c r="C36" s="57">
        <v>455</v>
      </c>
      <c r="D36" s="57">
        <v>801</v>
      </c>
      <c r="E36" s="57">
        <v>337</v>
      </c>
      <c r="F36" s="444" t="s">
        <v>88</v>
      </c>
    </row>
    <row r="37" spans="1:6" s="714" customFormat="1" ht="17.100000000000001" customHeight="1">
      <c r="A37" s="103" t="s">
        <v>89</v>
      </c>
      <c r="B37" s="57">
        <v>945</v>
      </c>
      <c r="C37" s="57">
        <v>453</v>
      </c>
      <c r="D37" s="57">
        <v>422</v>
      </c>
      <c r="E37" s="57">
        <v>173</v>
      </c>
      <c r="F37" s="444" t="s">
        <v>90</v>
      </c>
    </row>
    <row r="38" spans="1:6" s="714" customFormat="1" ht="17.100000000000001" customHeight="1">
      <c r="A38" s="103" t="s">
        <v>91</v>
      </c>
      <c r="B38" s="57">
        <v>392</v>
      </c>
      <c r="C38" s="57">
        <v>162</v>
      </c>
      <c r="D38" s="57">
        <v>370</v>
      </c>
      <c r="E38" s="57">
        <v>149</v>
      </c>
      <c r="F38" s="444" t="s">
        <v>92</v>
      </c>
    </row>
    <row r="39" spans="1:6" s="714" customFormat="1" ht="17.100000000000001" customHeight="1">
      <c r="A39" s="87" t="s">
        <v>93</v>
      </c>
      <c r="B39" s="229">
        <f>SUM(B40:B46)</f>
        <v>7612</v>
      </c>
      <c r="C39" s="229">
        <f>SUM(C40:C46)</f>
        <v>3908</v>
      </c>
      <c r="D39" s="229">
        <f>SUM(D40:D46)</f>
        <v>2434</v>
      </c>
      <c r="E39" s="229">
        <f>SUM(E40:E46)</f>
        <v>1093</v>
      </c>
      <c r="F39" s="441" t="s">
        <v>94</v>
      </c>
    </row>
    <row r="40" spans="1:6" s="714" customFormat="1" ht="17.100000000000001" customHeight="1">
      <c r="A40" s="451" t="s">
        <v>95</v>
      </c>
      <c r="B40" s="57">
        <v>1780</v>
      </c>
      <c r="C40" s="57">
        <v>920</v>
      </c>
      <c r="D40" s="57">
        <v>794</v>
      </c>
      <c r="E40" s="57">
        <v>405</v>
      </c>
      <c r="F40" s="450" t="s">
        <v>96</v>
      </c>
    </row>
    <row r="41" spans="1:6" s="714" customFormat="1" ht="17.100000000000001" customHeight="1">
      <c r="A41" s="451" t="s">
        <v>97</v>
      </c>
      <c r="B41" s="57">
        <v>933</v>
      </c>
      <c r="C41" s="57">
        <v>358</v>
      </c>
      <c r="D41" s="57">
        <v>365</v>
      </c>
      <c r="E41" s="57">
        <v>135</v>
      </c>
      <c r="F41" s="444" t="s">
        <v>98</v>
      </c>
    </row>
    <row r="42" spans="1:6" s="714" customFormat="1" ht="17.100000000000001" customHeight="1">
      <c r="A42" s="451" t="s">
        <v>99</v>
      </c>
      <c r="B42" s="57">
        <v>643</v>
      </c>
      <c r="C42" s="57">
        <v>394</v>
      </c>
      <c r="D42" s="57">
        <v>0</v>
      </c>
      <c r="E42" s="57">
        <v>0</v>
      </c>
      <c r="F42" s="444" t="s">
        <v>100</v>
      </c>
    </row>
    <row r="43" spans="1:6" s="714" customFormat="1" ht="17.100000000000001" customHeight="1">
      <c r="A43" s="451" t="s">
        <v>101</v>
      </c>
      <c r="B43" s="57">
        <v>1535</v>
      </c>
      <c r="C43" s="57">
        <v>924</v>
      </c>
      <c r="D43" s="57">
        <v>83</v>
      </c>
      <c r="E43" s="57">
        <v>45</v>
      </c>
      <c r="F43" s="444" t="s">
        <v>102</v>
      </c>
    </row>
    <row r="44" spans="1:6" s="714" customFormat="1" ht="17.100000000000001" customHeight="1">
      <c r="A44" s="451" t="s">
        <v>103</v>
      </c>
      <c r="B44" s="57">
        <v>987</v>
      </c>
      <c r="C44" s="57">
        <v>348</v>
      </c>
      <c r="D44" s="57">
        <v>560</v>
      </c>
      <c r="E44" s="57">
        <v>183</v>
      </c>
      <c r="F44" s="450" t="s">
        <v>104</v>
      </c>
    </row>
    <row r="45" spans="1:6" s="714" customFormat="1" ht="17.100000000000001" customHeight="1">
      <c r="A45" s="451" t="s">
        <v>105</v>
      </c>
      <c r="B45" s="57">
        <v>621</v>
      </c>
      <c r="C45" s="57">
        <v>290</v>
      </c>
      <c r="D45" s="57">
        <v>339</v>
      </c>
      <c r="E45" s="57">
        <v>160</v>
      </c>
      <c r="F45" s="450" t="s">
        <v>106</v>
      </c>
    </row>
    <row r="46" spans="1:6" s="714" customFormat="1" ht="17.100000000000001" customHeight="1">
      <c r="A46" s="451" t="s">
        <v>107</v>
      </c>
      <c r="B46" s="57">
        <v>1113</v>
      </c>
      <c r="C46" s="57">
        <v>674</v>
      </c>
      <c r="D46" s="57">
        <v>293</v>
      </c>
      <c r="E46" s="57">
        <v>165</v>
      </c>
      <c r="F46" s="444" t="s">
        <v>108</v>
      </c>
    </row>
    <row r="47" spans="1:6" s="714" customFormat="1" ht="17.100000000000001" customHeight="1">
      <c r="A47" s="97" t="s">
        <v>109</v>
      </c>
      <c r="B47" s="229">
        <f>SUM(B48:B52)</f>
        <v>4907</v>
      </c>
      <c r="C47" s="229">
        <f>SUM(C48:C52)</f>
        <v>1770</v>
      </c>
      <c r="D47" s="229">
        <f>SUM(D48:D52)</f>
        <v>2520</v>
      </c>
      <c r="E47" s="229">
        <f>SUM(E48:E52)</f>
        <v>847</v>
      </c>
      <c r="F47" s="441" t="s">
        <v>110</v>
      </c>
    </row>
    <row r="48" spans="1:6" s="714" customFormat="1" ht="17.100000000000001" customHeight="1">
      <c r="A48" s="453" t="s">
        <v>111</v>
      </c>
      <c r="B48" s="57">
        <v>1095</v>
      </c>
      <c r="C48" s="57">
        <v>325</v>
      </c>
      <c r="D48" s="57">
        <v>808</v>
      </c>
      <c r="E48" s="57">
        <v>247</v>
      </c>
      <c r="F48" s="444" t="s">
        <v>112</v>
      </c>
    </row>
    <row r="49" spans="1:6" s="714" customFormat="1" ht="17.100000000000001" customHeight="1">
      <c r="A49" s="451" t="s">
        <v>113</v>
      </c>
      <c r="B49" s="57">
        <v>1130</v>
      </c>
      <c r="C49" s="57">
        <v>469</v>
      </c>
      <c r="D49" s="57">
        <v>524</v>
      </c>
      <c r="E49" s="57">
        <v>193</v>
      </c>
      <c r="F49" s="444" t="s">
        <v>114</v>
      </c>
    </row>
    <row r="50" spans="1:6" s="714" customFormat="1" ht="17.100000000000001" customHeight="1">
      <c r="A50" s="451" t="s">
        <v>115</v>
      </c>
      <c r="B50" s="57">
        <v>984</v>
      </c>
      <c r="C50" s="57">
        <v>338</v>
      </c>
      <c r="D50" s="57">
        <v>500</v>
      </c>
      <c r="E50" s="57">
        <v>171</v>
      </c>
      <c r="F50" s="444" t="s">
        <v>116</v>
      </c>
    </row>
    <row r="51" spans="1:6" s="311" customFormat="1" ht="17.100000000000001" customHeight="1">
      <c r="A51" s="451" t="s">
        <v>117</v>
      </c>
      <c r="B51" s="57">
        <v>738</v>
      </c>
      <c r="C51" s="57">
        <v>252</v>
      </c>
      <c r="D51" s="57">
        <v>373</v>
      </c>
      <c r="E51" s="57">
        <v>122</v>
      </c>
      <c r="F51" s="444" t="s">
        <v>118</v>
      </c>
    </row>
    <row r="52" spans="1:6" s="714" customFormat="1" ht="17.100000000000001" customHeight="1">
      <c r="A52" s="451" t="s">
        <v>119</v>
      </c>
      <c r="B52" s="57">
        <v>960</v>
      </c>
      <c r="C52" s="57">
        <v>386</v>
      </c>
      <c r="D52" s="57">
        <v>315</v>
      </c>
      <c r="E52" s="57">
        <v>114</v>
      </c>
      <c r="F52" s="450" t="s">
        <v>120</v>
      </c>
    </row>
    <row r="53" spans="1:6" s="714" customFormat="1" ht="12.75" customHeight="1">
      <c r="A53" s="455"/>
      <c r="B53" s="310"/>
      <c r="C53" s="310"/>
      <c r="D53" s="310"/>
      <c r="E53" s="310"/>
      <c r="F53" s="153"/>
    </row>
    <row r="54" spans="1:6" s="714" customFormat="1" ht="12.75" customHeight="1">
      <c r="A54" s="1842"/>
      <c r="B54" s="1842"/>
      <c r="C54" s="1842"/>
      <c r="D54" s="1842"/>
      <c r="E54" s="1842"/>
      <c r="F54" s="1842"/>
    </row>
    <row r="55" spans="1:6" s="714" customFormat="1" ht="15" customHeight="1">
      <c r="A55" s="649" t="s">
        <v>421</v>
      </c>
      <c r="B55" s="705"/>
      <c r="C55" s="706"/>
      <c r="D55" s="153"/>
      <c r="E55" s="2562" t="s">
        <v>1769</v>
      </c>
      <c r="F55" s="2562"/>
    </row>
    <row r="56" spans="1:6" s="714" customFormat="1" ht="15" customHeight="1">
      <c r="A56" s="706"/>
      <c r="B56" s="706"/>
      <c r="C56" s="706"/>
      <c r="D56" s="153"/>
      <c r="E56" s="706"/>
      <c r="F56" s="708"/>
    </row>
    <row r="57" spans="1:6" s="714" customFormat="1" ht="20.25" customHeight="1">
      <c r="A57" s="709" t="s">
        <v>457</v>
      </c>
      <c r="B57" s="710"/>
      <c r="C57" s="710"/>
      <c r="D57" s="153"/>
      <c r="E57" s="2575" t="s">
        <v>458</v>
      </c>
      <c r="F57" s="2575"/>
    </row>
    <row r="58" spans="1:6" s="714" customFormat="1" ht="23.25" customHeight="1">
      <c r="A58" s="420" t="s">
        <v>459</v>
      </c>
      <c r="B58" s="710"/>
      <c r="C58" s="710"/>
      <c r="D58" s="153"/>
      <c r="E58" s="706"/>
      <c r="F58" s="711" t="s">
        <v>460</v>
      </c>
    </row>
    <row r="59" spans="1:6" s="714" customFormat="1" ht="15" customHeight="1">
      <c r="A59" s="712"/>
      <c r="B59" s="712"/>
      <c r="C59" s="712"/>
      <c r="D59" s="153"/>
      <c r="E59" s="712"/>
      <c r="F59" s="713"/>
    </row>
    <row r="60" spans="1:6" s="714" customFormat="1" ht="15" customHeight="1">
      <c r="A60" s="213" t="s">
        <v>2043</v>
      </c>
      <c r="B60" s="2572" t="s">
        <v>443</v>
      </c>
      <c r="C60" s="2572"/>
      <c r="D60" s="2572" t="s">
        <v>455</v>
      </c>
      <c r="E60" s="2572"/>
      <c r="F60" s="214" t="s">
        <v>2052</v>
      </c>
    </row>
    <row r="61" spans="1:6" s="714" customFormat="1" ht="15" customHeight="1">
      <c r="A61" s="259"/>
      <c r="B61" s="715" t="s">
        <v>383</v>
      </c>
      <c r="C61" s="716"/>
      <c r="D61" s="715" t="s">
        <v>456</v>
      </c>
      <c r="E61" s="716"/>
      <c r="F61" s="259"/>
    </row>
    <row r="62" spans="1:6" s="714" customFormat="1" ht="15" customHeight="1">
      <c r="A62" s="138"/>
      <c r="B62" s="717" t="s">
        <v>17</v>
      </c>
      <c r="C62" s="718" t="s">
        <v>33</v>
      </c>
      <c r="D62" s="717" t="s">
        <v>17</v>
      </c>
      <c r="E62" s="718" t="s">
        <v>33</v>
      </c>
      <c r="F62" s="697"/>
    </row>
    <row r="63" spans="1:6" s="714" customFormat="1" ht="15" customHeight="1">
      <c r="A63" s="263"/>
      <c r="B63" s="719" t="s">
        <v>16</v>
      </c>
      <c r="C63" s="717" t="s">
        <v>10</v>
      </c>
      <c r="D63" s="719" t="s">
        <v>16</v>
      </c>
      <c r="E63" s="717" t="s">
        <v>10</v>
      </c>
      <c r="F63" s="267"/>
    </row>
    <row r="64" spans="1:6" s="714" customFormat="1" ht="15" customHeight="1">
      <c r="A64" s="699"/>
      <c r="B64" s="717"/>
      <c r="C64" s="717"/>
      <c r="D64" s="153"/>
      <c r="E64" s="719"/>
      <c r="F64" s="724"/>
    </row>
    <row r="65" spans="1:6" s="714" customFormat="1" ht="15" customHeight="1">
      <c r="A65" s="87" t="s">
        <v>123</v>
      </c>
      <c r="B65" s="271">
        <f>SUM(B66:B74)</f>
        <v>10861</v>
      </c>
      <c r="C65" s="271">
        <f>SUM(C66:C74)</f>
        <v>5546</v>
      </c>
      <c r="D65" s="271">
        <f>SUM(D66:D74)</f>
        <v>2752</v>
      </c>
      <c r="E65" s="271">
        <f>SUM(E66:E74)</f>
        <v>1202</v>
      </c>
      <c r="F65" s="98" t="s">
        <v>124</v>
      </c>
    </row>
    <row r="66" spans="1:6" s="714" customFormat="1" ht="15" customHeight="1">
      <c r="A66" s="272" t="s">
        <v>125</v>
      </c>
      <c r="B66" s="57">
        <v>427</v>
      </c>
      <c r="C66" s="57">
        <v>191</v>
      </c>
      <c r="D66" s="57">
        <v>165</v>
      </c>
      <c r="E66" s="57">
        <v>62</v>
      </c>
      <c r="F66" s="273" t="s">
        <v>126</v>
      </c>
    </row>
    <row r="67" spans="1:6" s="714" customFormat="1" ht="15" customHeight="1">
      <c r="A67" s="272" t="s">
        <v>127</v>
      </c>
      <c r="B67" s="57">
        <v>814</v>
      </c>
      <c r="C67" s="57">
        <v>346</v>
      </c>
      <c r="D67" s="57">
        <v>167</v>
      </c>
      <c r="E67" s="57">
        <v>61</v>
      </c>
      <c r="F67" s="273" t="s">
        <v>128</v>
      </c>
    </row>
    <row r="68" spans="1:6" s="714" customFormat="1" ht="15" customHeight="1">
      <c r="A68" s="272" t="s">
        <v>226</v>
      </c>
      <c r="B68" s="275">
        <v>4408</v>
      </c>
      <c r="C68" s="275">
        <v>2538</v>
      </c>
      <c r="D68" s="275">
        <v>0</v>
      </c>
      <c r="E68" s="275">
        <v>0</v>
      </c>
      <c r="F68" s="273" t="s">
        <v>130</v>
      </c>
    </row>
    <row r="69" spans="1:6" s="714" customFormat="1" ht="15" customHeight="1">
      <c r="A69" s="272" t="s">
        <v>131</v>
      </c>
      <c r="B69" s="57">
        <v>1416</v>
      </c>
      <c r="C69" s="57">
        <v>725</v>
      </c>
      <c r="D69" s="57">
        <v>779</v>
      </c>
      <c r="E69" s="57">
        <v>381</v>
      </c>
      <c r="F69" s="273" t="s">
        <v>132</v>
      </c>
    </row>
    <row r="70" spans="1:6" s="714" customFormat="1" ht="15" customHeight="1">
      <c r="A70" s="272" t="s">
        <v>133</v>
      </c>
      <c r="B70" s="57">
        <v>502</v>
      </c>
      <c r="C70" s="57">
        <v>242</v>
      </c>
      <c r="D70" s="57">
        <v>208</v>
      </c>
      <c r="E70" s="57">
        <v>103</v>
      </c>
      <c r="F70" s="273" t="s">
        <v>134</v>
      </c>
    </row>
    <row r="71" spans="1:6" s="714" customFormat="1" ht="15" customHeight="1">
      <c r="A71" s="272" t="s">
        <v>135</v>
      </c>
      <c r="B71" s="57">
        <v>737</v>
      </c>
      <c r="C71" s="57">
        <v>392</v>
      </c>
      <c r="D71" s="57">
        <v>356</v>
      </c>
      <c r="E71" s="57">
        <v>171</v>
      </c>
      <c r="F71" s="273" t="s">
        <v>136</v>
      </c>
    </row>
    <row r="72" spans="1:6" s="714" customFormat="1" ht="15" customHeight="1">
      <c r="A72" s="272" t="s">
        <v>137</v>
      </c>
      <c r="B72" s="57">
        <v>755</v>
      </c>
      <c r="C72" s="57">
        <v>370</v>
      </c>
      <c r="D72" s="57">
        <v>113</v>
      </c>
      <c r="E72" s="57">
        <v>54</v>
      </c>
      <c r="F72" s="273" t="s">
        <v>138</v>
      </c>
    </row>
    <row r="73" spans="1:6" s="714" customFormat="1" ht="15" customHeight="1">
      <c r="A73" s="272" t="s">
        <v>139</v>
      </c>
      <c r="B73" s="57">
        <v>1028</v>
      </c>
      <c r="C73" s="57">
        <v>436</v>
      </c>
      <c r="D73" s="57">
        <v>487</v>
      </c>
      <c r="E73" s="57">
        <v>185</v>
      </c>
      <c r="F73" s="273" t="s">
        <v>140</v>
      </c>
    </row>
    <row r="74" spans="1:6" ht="15" customHeight="1">
      <c r="A74" s="272" t="s">
        <v>141</v>
      </c>
      <c r="B74" s="57">
        <v>774</v>
      </c>
      <c r="C74" s="57">
        <v>306</v>
      </c>
      <c r="D74" s="57">
        <v>477</v>
      </c>
      <c r="E74" s="57">
        <v>185</v>
      </c>
      <c r="F74" s="273" t="s">
        <v>142</v>
      </c>
    </row>
    <row r="75" spans="1:6" s="311" customFormat="1" ht="15" customHeight="1">
      <c r="A75" s="95" t="s">
        <v>143</v>
      </c>
      <c r="B75" s="271">
        <f>SUM(B76:B83)</f>
        <v>8153</v>
      </c>
      <c r="C75" s="271">
        <f>SUM(C76:C83)</f>
        <v>3284</v>
      </c>
      <c r="D75" s="271">
        <f>SUM(D76:D83)</f>
        <v>4060</v>
      </c>
      <c r="E75" s="271">
        <f>SUM(E76:E83)</f>
        <v>1432</v>
      </c>
      <c r="F75" s="96" t="s">
        <v>144</v>
      </c>
    </row>
    <row r="76" spans="1:6" ht="15" customHeight="1">
      <c r="A76" s="272" t="s">
        <v>145</v>
      </c>
      <c r="B76" s="57">
        <v>1060</v>
      </c>
      <c r="C76" s="57">
        <v>295</v>
      </c>
      <c r="D76" s="57">
        <v>724</v>
      </c>
      <c r="E76" s="57">
        <v>187</v>
      </c>
      <c r="F76" s="273" t="s">
        <v>146</v>
      </c>
    </row>
    <row r="77" spans="1:6" ht="15" customHeight="1">
      <c r="A77" s="272" t="s">
        <v>147</v>
      </c>
      <c r="B77" s="57">
        <v>619</v>
      </c>
      <c r="C77" s="57">
        <v>193</v>
      </c>
      <c r="D77" s="57">
        <v>430</v>
      </c>
      <c r="E77" s="57">
        <v>135</v>
      </c>
      <c r="F77" s="273" t="s">
        <v>148</v>
      </c>
    </row>
    <row r="78" spans="1:6" s="311" customFormat="1" ht="15" customHeight="1">
      <c r="A78" s="272" t="s">
        <v>149</v>
      </c>
      <c r="B78" s="57">
        <v>978</v>
      </c>
      <c r="C78" s="57">
        <v>352</v>
      </c>
      <c r="D78" s="57">
        <v>541</v>
      </c>
      <c r="E78" s="57">
        <v>198</v>
      </c>
      <c r="F78" s="273" t="s">
        <v>150</v>
      </c>
    </row>
    <row r="79" spans="1:6" ht="15" customHeight="1">
      <c r="A79" s="272" t="s">
        <v>151</v>
      </c>
      <c r="B79" s="57">
        <v>761</v>
      </c>
      <c r="C79" s="57">
        <v>275</v>
      </c>
      <c r="D79" s="57">
        <v>460</v>
      </c>
      <c r="E79" s="57">
        <v>162</v>
      </c>
      <c r="F79" s="273" t="s">
        <v>152</v>
      </c>
    </row>
    <row r="80" spans="1:6" ht="15" customHeight="1">
      <c r="A80" s="272" t="s">
        <v>153</v>
      </c>
      <c r="B80" s="57">
        <v>2657</v>
      </c>
      <c r="C80" s="57">
        <v>1290</v>
      </c>
      <c r="D80" s="57">
        <v>897</v>
      </c>
      <c r="E80" s="57">
        <v>380</v>
      </c>
      <c r="F80" s="273" t="s">
        <v>154</v>
      </c>
    </row>
    <row r="81" spans="1:6" ht="15" customHeight="1">
      <c r="A81" s="272" t="s">
        <v>155</v>
      </c>
      <c r="B81" s="57">
        <v>590</v>
      </c>
      <c r="C81" s="57">
        <v>244</v>
      </c>
      <c r="D81" s="57">
        <v>335</v>
      </c>
      <c r="E81" s="57">
        <v>131</v>
      </c>
      <c r="F81" s="273" t="s">
        <v>156</v>
      </c>
    </row>
    <row r="82" spans="1:6" ht="15" customHeight="1">
      <c r="A82" s="272" t="s">
        <v>157</v>
      </c>
      <c r="B82" s="57">
        <v>1075</v>
      </c>
      <c r="C82" s="57">
        <v>512</v>
      </c>
      <c r="D82" s="57">
        <v>441</v>
      </c>
      <c r="E82" s="57">
        <v>194</v>
      </c>
      <c r="F82" s="273" t="s">
        <v>2046</v>
      </c>
    </row>
    <row r="83" spans="1:6" ht="15" customHeight="1">
      <c r="A83" s="272" t="s">
        <v>159</v>
      </c>
      <c r="B83" s="57">
        <v>413</v>
      </c>
      <c r="C83" s="57">
        <v>123</v>
      </c>
      <c r="D83" s="57">
        <v>232</v>
      </c>
      <c r="E83" s="57">
        <v>45</v>
      </c>
      <c r="F83" s="273" t="s">
        <v>160</v>
      </c>
    </row>
    <row r="84" spans="1:6" ht="15" customHeight="1">
      <c r="A84" s="97" t="s">
        <v>161</v>
      </c>
      <c r="B84" s="271">
        <f>SUM(B85:B89)</f>
        <v>3776</v>
      </c>
      <c r="C84" s="271">
        <f>SUM(C85:C89)</f>
        <v>981</v>
      </c>
      <c r="D84" s="271">
        <f>SUM(D85:D89)</f>
        <v>2403</v>
      </c>
      <c r="E84" s="271">
        <f>SUM(E85:E89)</f>
        <v>569</v>
      </c>
      <c r="F84" s="98" t="s">
        <v>162</v>
      </c>
    </row>
    <row r="85" spans="1:6" ht="15" customHeight="1">
      <c r="A85" s="272" t="s">
        <v>163</v>
      </c>
      <c r="B85" s="57">
        <v>1000</v>
      </c>
      <c r="C85" s="57">
        <v>296</v>
      </c>
      <c r="D85" s="57">
        <v>470</v>
      </c>
      <c r="E85" s="57">
        <v>106</v>
      </c>
      <c r="F85" s="273" t="s">
        <v>164</v>
      </c>
    </row>
    <row r="86" spans="1:6" ht="15" customHeight="1">
      <c r="A86" s="272" t="s">
        <v>165</v>
      </c>
      <c r="B86" s="57">
        <v>625</v>
      </c>
      <c r="C86" s="57">
        <v>181</v>
      </c>
      <c r="D86" s="57">
        <v>413</v>
      </c>
      <c r="E86" s="57">
        <v>119</v>
      </c>
      <c r="F86" s="273" t="s">
        <v>166</v>
      </c>
    </row>
    <row r="87" spans="1:6" ht="15" customHeight="1">
      <c r="A87" s="272" t="s">
        <v>167</v>
      </c>
      <c r="B87" s="57">
        <v>662</v>
      </c>
      <c r="C87" s="57">
        <v>163</v>
      </c>
      <c r="D87" s="57">
        <v>430</v>
      </c>
      <c r="E87" s="57">
        <v>96</v>
      </c>
      <c r="F87" s="273" t="s">
        <v>168</v>
      </c>
    </row>
    <row r="88" spans="1:6" ht="15" customHeight="1">
      <c r="A88" s="272" t="s">
        <v>169</v>
      </c>
      <c r="B88" s="57">
        <v>772</v>
      </c>
      <c r="C88" s="57">
        <v>169</v>
      </c>
      <c r="D88" s="57">
        <v>547</v>
      </c>
      <c r="E88" s="57">
        <v>117</v>
      </c>
      <c r="F88" s="273" t="s">
        <v>170</v>
      </c>
    </row>
    <row r="89" spans="1:6" ht="15" customHeight="1">
      <c r="A89" s="272" t="s">
        <v>171</v>
      </c>
      <c r="B89" s="57">
        <v>717</v>
      </c>
      <c r="C89" s="57">
        <v>172</v>
      </c>
      <c r="D89" s="57">
        <v>543</v>
      </c>
      <c r="E89" s="57">
        <v>131</v>
      </c>
      <c r="F89" s="273" t="s">
        <v>172</v>
      </c>
    </row>
    <row r="90" spans="1:6" ht="15" customHeight="1">
      <c r="A90" s="95" t="s">
        <v>173</v>
      </c>
      <c r="B90" s="271">
        <f>SUM(B91:B96)</f>
        <v>5684</v>
      </c>
      <c r="C90" s="271">
        <f>SUM(C91:C96)</f>
        <v>2134</v>
      </c>
      <c r="D90" s="271">
        <f>SUM(D91:D96)</f>
        <v>2643</v>
      </c>
      <c r="E90" s="271">
        <f>SUM(E91:E96)</f>
        <v>830</v>
      </c>
      <c r="F90" s="96" t="s">
        <v>174</v>
      </c>
    </row>
    <row r="91" spans="1:6" ht="15" customHeight="1">
      <c r="A91" s="272" t="s">
        <v>175</v>
      </c>
      <c r="B91" s="57">
        <v>1153</v>
      </c>
      <c r="C91" s="57">
        <v>556</v>
      </c>
      <c r="D91" s="57">
        <v>390</v>
      </c>
      <c r="E91" s="57">
        <v>150</v>
      </c>
      <c r="F91" s="273" t="s">
        <v>176</v>
      </c>
    </row>
    <row r="92" spans="1:6" ht="15" customHeight="1">
      <c r="A92" s="272" t="s">
        <v>177</v>
      </c>
      <c r="B92" s="57">
        <v>852</v>
      </c>
      <c r="C92" s="57">
        <v>266</v>
      </c>
      <c r="D92" s="57">
        <v>644</v>
      </c>
      <c r="E92" s="57">
        <v>196</v>
      </c>
      <c r="F92" s="273" t="s">
        <v>2048</v>
      </c>
    </row>
    <row r="93" spans="1:6" ht="15" customHeight="1">
      <c r="A93" s="272" t="s">
        <v>179</v>
      </c>
      <c r="B93" s="57">
        <v>1189</v>
      </c>
      <c r="C93" s="57">
        <v>546</v>
      </c>
      <c r="D93" s="57">
        <v>146</v>
      </c>
      <c r="E93" s="57">
        <v>52</v>
      </c>
      <c r="F93" s="273" t="s">
        <v>2054</v>
      </c>
    </row>
    <row r="94" spans="1:6" ht="15" customHeight="1">
      <c r="A94" s="272" t="s">
        <v>181</v>
      </c>
      <c r="B94" s="57">
        <v>1645</v>
      </c>
      <c r="C94" s="57">
        <v>539</v>
      </c>
      <c r="D94" s="57">
        <v>941</v>
      </c>
      <c r="E94" s="57">
        <v>313</v>
      </c>
      <c r="F94" s="273" t="s">
        <v>182</v>
      </c>
    </row>
    <row r="95" spans="1:6" ht="15" customHeight="1">
      <c r="A95" s="272" t="s">
        <v>183</v>
      </c>
      <c r="B95" s="57">
        <v>336</v>
      </c>
      <c r="C95" s="57">
        <v>70</v>
      </c>
      <c r="D95" s="57">
        <v>210</v>
      </c>
      <c r="E95" s="57">
        <v>35</v>
      </c>
      <c r="F95" s="273" t="s">
        <v>184</v>
      </c>
    </row>
    <row r="96" spans="1:6" ht="15" customHeight="1">
      <c r="A96" s="272" t="s">
        <v>185</v>
      </c>
      <c r="B96" s="57">
        <v>509</v>
      </c>
      <c r="C96" s="57">
        <v>157</v>
      </c>
      <c r="D96" s="57">
        <v>312</v>
      </c>
      <c r="E96" s="57">
        <v>84</v>
      </c>
      <c r="F96" s="273" t="s">
        <v>186</v>
      </c>
    </row>
    <row r="97" spans="1:6" ht="15" customHeight="1">
      <c r="A97" s="100" t="s">
        <v>187</v>
      </c>
      <c r="B97" s="271">
        <f>SUM(B98:B101)</f>
        <v>1144</v>
      </c>
      <c r="C97" s="271">
        <f>SUM(C98:C101)</f>
        <v>401</v>
      </c>
      <c r="D97" s="271">
        <f>SUM(D98:D101)</f>
        <v>446</v>
      </c>
      <c r="E97" s="271">
        <f>SUM(E98:E101)</f>
        <v>109</v>
      </c>
      <c r="F97" s="96" t="s">
        <v>188</v>
      </c>
    </row>
    <row r="98" spans="1:6" ht="15" customHeight="1">
      <c r="A98" s="272" t="s">
        <v>189</v>
      </c>
      <c r="B98" s="57">
        <v>101</v>
      </c>
      <c r="C98" s="57">
        <v>34</v>
      </c>
      <c r="D98" s="57">
        <v>30</v>
      </c>
      <c r="E98" s="57">
        <v>4</v>
      </c>
      <c r="F98" s="273" t="s">
        <v>190</v>
      </c>
    </row>
    <row r="99" spans="1:6" ht="15" customHeight="1">
      <c r="A99" s="272" t="s">
        <v>191</v>
      </c>
      <c r="B99" s="57">
        <v>490</v>
      </c>
      <c r="C99" s="57">
        <v>183</v>
      </c>
      <c r="D99" s="57">
        <v>166</v>
      </c>
      <c r="E99" s="57">
        <v>44</v>
      </c>
      <c r="F99" s="273" t="s">
        <v>192</v>
      </c>
    </row>
    <row r="100" spans="1:6" ht="15" customHeight="1">
      <c r="A100" s="272" t="s">
        <v>193</v>
      </c>
      <c r="B100" s="57">
        <v>331</v>
      </c>
      <c r="C100" s="57">
        <v>93</v>
      </c>
      <c r="D100" s="57">
        <v>244</v>
      </c>
      <c r="E100" s="57">
        <v>59</v>
      </c>
      <c r="F100" s="273" t="s">
        <v>194</v>
      </c>
    </row>
    <row r="101" spans="1:6" ht="15" customHeight="1">
      <c r="A101" s="272" t="s">
        <v>195</v>
      </c>
      <c r="B101" s="57">
        <v>222</v>
      </c>
      <c r="C101" s="57">
        <v>91</v>
      </c>
      <c r="D101" s="57">
        <v>6</v>
      </c>
      <c r="E101" s="57">
        <v>2</v>
      </c>
      <c r="F101" s="273" t="s">
        <v>196</v>
      </c>
    </row>
    <row r="102" spans="1:6" ht="15" customHeight="1">
      <c r="A102" s="87" t="s">
        <v>197</v>
      </c>
      <c r="B102" s="271">
        <f>SUM(B103:B106)</f>
        <v>821</v>
      </c>
      <c r="C102" s="271">
        <f>SUM(C103:C106)</f>
        <v>234</v>
      </c>
      <c r="D102" s="271">
        <f>SUM(D103:D106)</f>
        <v>42</v>
      </c>
      <c r="E102" s="271">
        <f>SUM(E103:E106)</f>
        <v>9</v>
      </c>
      <c r="F102" s="96" t="s">
        <v>198</v>
      </c>
    </row>
    <row r="103" spans="1:6" ht="15" customHeight="1">
      <c r="A103" s="272" t="s">
        <v>199</v>
      </c>
      <c r="B103" s="57">
        <v>146</v>
      </c>
      <c r="C103" s="57">
        <v>52</v>
      </c>
      <c r="D103" s="57">
        <v>0</v>
      </c>
      <c r="E103" s="57">
        <v>0</v>
      </c>
      <c r="F103" s="273" t="s">
        <v>200</v>
      </c>
    </row>
    <row r="104" spans="1:6" ht="15" customHeight="1">
      <c r="A104" s="272" t="s">
        <v>201</v>
      </c>
      <c r="B104" s="57">
        <v>144</v>
      </c>
      <c r="C104" s="57">
        <v>37</v>
      </c>
      <c r="D104" s="57">
        <v>0</v>
      </c>
      <c r="E104" s="57">
        <v>0</v>
      </c>
      <c r="F104" s="273" t="s">
        <v>202</v>
      </c>
    </row>
    <row r="105" spans="1:6" ht="15" customHeight="1">
      <c r="A105" s="272" t="s">
        <v>203</v>
      </c>
      <c r="B105" s="57">
        <v>476</v>
      </c>
      <c r="C105" s="57">
        <v>133</v>
      </c>
      <c r="D105" s="57">
        <v>13</v>
      </c>
      <c r="E105" s="57">
        <v>2</v>
      </c>
      <c r="F105" s="273" t="s">
        <v>204</v>
      </c>
    </row>
    <row r="106" spans="1:6" ht="15" customHeight="1">
      <c r="A106" s="272" t="s">
        <v>205</v>
      </c>
      <c r="B106" s="57">
        <v>55</v>
      </c>
      <c r="C106" s="57">
        <v>12</v>
      </c>
      <c r="D106" s="57">
        <v>29</v>
      </c>
      <c r="E106" s="57">
        <v>7</v>
      </c>
      <c r="F106" s="273" t="s">
        <v>206</v>
      </c>
    </row>
    <row r="107" spans="1:6" ht="15" customHeight="1">
      <c r="A107" s="100" t="s">
        <v>207</v>
      </c>
      <c r="B107" s="271">
        <f>SUM(B108:B109)</f>
        <v>275</v>
      </c>
      <c r="C107" s="271">
        <f>SUM(C108:C109)</f>
        <v>98</v>
      </c>
      <c r="D107" s="271">
        <f>SUM(D108:D109)</f>
        <v>13</v>
      </c>
      <c r="E107" s="271">
        <f>SUM(E108:E109)</f>
        <v>4</v>
      </c>
      <c r="F107" s="96" t="s">
        <v>208</v>
      </c>
    </row>
    <row r="108" spans="1:6" ht="15" customHeight="1">
      <c r="A108" s="101" t="s">
        <v>209</v>
      </c>
      <c r="B108" s="57">
        <v>13</v>
      </c>
      <c r="C108" s="57">
        <v>4</v>
      </c>
      <c r="D108" s="57">
        <v>13</v>
      </c>
      <c r="E108" s="57">
        <v>4</v>
      </c>
      <c r="F108" s="102" t="s">
        <v>210</v>
      </c>
    </row>
    <row r="109" spans="1:6" ht="15" customHeight="1">
      <c r="A109" s="103" t="s">
        <v>211</v>
      </c>
      <c r="B109" s="57">
        <v>262</v>
      </c>
      <c r="C109" s="57">
        <v>94</v>
      </c>
      <c r="D109" s="57">
        <v>0</v>
      </c>
      <c r="E109" s="57">
        <v>0</v>
      </c>
      <c r="F109" s="102" t="s">
        <v>212</v>
      </c>
    </row>
    <row r="110" spans="1:6" ht="15" customHeight="1">
      <c r="A110" s="276" t="s">
        <v>229</v>
      </c>
      <c r="B110" s="277">
        <f>'colleg 18'!B11+'colleg 18'!B20+'colleg 18'!B29+'colleg 18'!B39+'colleg 18'!B47+'colleg 18'!B107+'colleg 18'!B102+'colleg 18'!B97+'colleg 18'!B90+'colleg 18'!B84+'colleg 18'!B75+'colleg 18'!B65</f>
        <v>62895</v>
      </c>
      <c r="C110" s="277">
        <f>'colleg 18'!C11+'colleg 18'!C20+'colleg 18'!C29+'colleg 18'!C39+'colleg 18'!C47+'colleg 18'!C107+'colleg 18'!C102+'colleg 18'!C97+'colleg 18'!C90+'colleg 18'!C84+'colleg 18'!C75+'colleg 18'!C65</f>
        <v>27331</v>
      </c>
      <c r="D110" s="277">
        <f>'colleg 18'!D11+'colleg 18'!D20+'colleg 18'!D29+'colleg 18'!D39+'colleg 18'!D47+'colleg 18'!D107+'colleg 18'!D102+'colleg 18'!D97+'colleg 18'!D90+'colleg 18'!D84+'colleg 18'!D75+'colleg 18'!D65</f>
        <v>23858</v>
      </c>
      <c r="E110" s="277">
        <f>'colleg 18'!E11+'colleg 18'!E20+'colleg 18'!E29+'colleg 18'!E39+'colleg 18'!E47+'colleg 18'!E107+'colleg 18'!E102+'colleg 18'!E97+'colleg 18'!E90+'colleg 18'!E84+'colleg 18'!E75+'colleg 18'!E65</f>
        <v>8675</v>
      </c>
      <c r="F110" s="278" t="s">
        <v>17</v>
      </c>
    </row>
    <row r="111" spans="1:6" ht="15" customHeight="1">
      <c r="A111" s="153"/>
      <c r="B111" s="725"/>
      <c r="C111" s="726"/>
      <c r="D111" s="719"/>
      <c r="E111" s="381"/>
      <c r="F111" s="171"/>
    </row>
    <row r="112" spans="1:6" ht="15" customHeight="1">
      <c r="A112" s="153"/>
      <c r="B112" s="725"/>
      <c r="C112" s="726"/>
      <c r="D112" s="719"/>
      <c r="E112" s="381"/>
      <c r="F112" s="171"/>
    </row>
    <row r="113" spans="1:6" ht="15" customHeight="1">
      <c r="A113" s="34" t="s">
        <v>2051</v>
      </c>
      <c r="B113" s="34"/>
      <c r="C113" s="34"/>
      <c r="D113" s="671"/>
      <c r="E113" s="691"/>
      <c r="F113" s="35" t="s">
        <v>2050</v>
      </c>
    </row>
    <row r="114" spans="1:6" ht="15" customHeight="1">
      <c r="A114" s="153"/>
      <c r="B114" s="725"/>
      <c r="C114" s="726"/>
      <c r="D114" s="719"/>
      <c r="E114" s="381"/>
      <c r="F114" s="171"/>
    </row>
    <row r="115" spans="1:6" ht="15" customHeight="1"/>
    <row r="116" spans="1:6" ht="15" customHeight="1"/>
    <row r="117" spans="1:6" ht="15" customHeight="1"/>
    <row r="118" spans="1:6" ht="15" customHeight="1"/>
    <row r="119" spans="1:6" ht="15" customHeight="1"/>
    <row r="120" spans="1:6" ht="15" customHeight="1"/>
    <row r="121" spans="1:6" ht="15" customHeight="1"/>
    <row r="122" spans="1:6" ht="15" customHeight="1"/>
    <row r="123" spans="1:6" ht="15" customHeight="1"/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</sheetData>
  <mergeCells count="8">
    <mergeCell ref="E55:F55"/>
    <mergeCell ref="E57:F57"/>
    <mergeCell ref="B60:C60"/>
    <mergeCell ref="D60:E60"/>
    <mergeCell ref="E1:F1"/>
    <mergeCell ref="E3:F3"/>
    <mergeCell ref="B6:C6"/>
    <mergeCell ref="D6:E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scaleWithDoc="0" alignWithMargins="0"/>
  <rowBreaks count="1" manualBreakCount="1">
    <brk id="5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66"/>
  <sheetViews>
    <sheetView showGridLines="0" view="pageLayout" zoomScale="70" zoomScalePageLayoutView="70" workbookViewId="0">
      <selection activeCell="H9" sqref="H9:K32"/>
    </sheetView>
  </sheetViews>
  <sheetFormatPr baseColWidth="10" defaultColWidth="11.42578125" defaultRowHeight="12.75"/>
  <cols>
    <col min="1" max="1" width="30.7109375" style="311" customWidth="1"/>
    <col min="2" max="5" width="12.42578125" style="311" customWidth="1"/>
    <col min="6" max="6" width="33.140625" style="311" customWidth="1"/>
    <col min="7" max="16384" width="11.42578125" style="311"/>
  </cols>
  <sheetData>
    <row r="1" spans="1:7" ht="24.75" customHeight="1">
      <c r="A1" s="678" t="s">
        <v>421</v>
      </c>
      <c r="E1" s="2564" t="s">
        <v>1769</v>
      </c>
      <c r="F1" s="2564"/>
      <c r="G1" s="728"/>
    </row>
    <row r="2" spans="1:7" ht="18.95" customHeight="1">
      <c r="F2" s="729"/>
      <c r="G2" s="392"/>
    </row>
    <row r="3" spans="1:7" ht="18.95" customHeight="1">
      <c r="A3" s="730" t="s">
        <v>461</v>
      </c>
      <c r="E3" s="2576" t="s">
        <v>462</v>
      </c>
      <c r="F3" s="2576"/>
      <c r="G3" s="731"/>
    </row>
    <row r="4" spans="1:7" ht="18.95" customHeight="1">
      <c r="A4" s="311" t="s">
        <v>463</v>
      </c>
      <c r="E4" s="2577" t="s">
        <v>464</v>
      </c>
      <c r="F4" s="2577"/>
      <c r="G4" s="392"/>
    </row>
    <row r="5" spans="1:7" ht="18.95" customHeight="1">
      <c r="F5" s="729"/>
      <c r="G5" s="392"/>
    </row>
    <row r="6" spans="1:7" ht="16.5" customHeight="1">
      <c r="A6" s="1845" t="s">
        <v>2043</v>
      </c>
      <c r="B6" s="721" t="s">
        <v>17</v>
      </c>
      <c r="C6" s="721" t="s">
        <v>309</v>
      </c>
      <c r="D6" s="721" t="s">
        <v>307</v>
      </c>
      <c r="E6" s="732" t="s">
        <v>300</v>
      </c>
      <c r="F6" s="1844" t="s">
        <v>2052</v>
      </c>
      <c r="G6" s="392"/>
    </row>
    <row r="7" spans="1:7" ht="16.5" customHeight="1">
      <c r="B7" s="733" t="s">
        <v>16</v>
      </c>
      <c r="C7" s="734" t="s">
        <v>465</v>
      </c>
      <c r="D7" s="734" t="s">
        <v>466</v>
      </c>
      <c r="E7" s="734" t="s">
        <v>467</v>
      </c>
      <c r="G7" s="720"/>
    </row>
    <row r="8" spans="1:7" ht="15.75">
      <c r="A8" s="2174" t="s">
        <v>468</v>
      </c>
      <c r="B8" s="2175"/>
      <c r="C8" s="2175"/>
      <c r="D8" s="2175"/>
      <c r="E8" s="2175"/>
      <c r="F8" s="346" t="s">
        <v>324</v>
      </c>
      <c r="G8" s="392"/>
    </row>
    <row r="9" spans="1:7" ht="21" customHeight="1">
      <c r="A9" s="2176" t="s">
        <v>469</v>
      </c>
      <c r="B9" s="2177">
        <v>596</v>
      </c>
      <c r="C9" s="1870">
        <v>0</v>
      </c>
      <c r="D9" s="1857">
        <v>2</v>
      </c>
      <c r="E9" s="1857">
        <v>594</v>
      </c>
      <c r="F9" s="2178" t="s">
        <v>470</v>
      </c>
      <c r="G9" s="738"/>
    </row>
    <row r="10" spans="1:7" ht="21" customHeight="1">
      <c r="A10" s="2176" t="s">
        <v>337</v>
      </c>
      <c r="B10" s="2177">
        <v>317601</v>
      </c>
      <c r="C10" s="1857">
        <v>10</v>
      </c>
      <c r="D10" s="1857">
        <v>866</v>
      </c>
      <c r="E10" s="1857">
        <v>316725</v>
      </c>
      <c r="F10" s="2178" t="s">
        <v>338</v>
      </c>
      <c r="G10" s="738"/>
    </row>
    <row r="11" spans="1:7" ht="21" customHeight="1">
      <c r="A11" s="2176" t="s">
        <v>339</v>
      </c>
      <c r="B11" s="2177">
        <v>443048</v>
      </c>
      <c r="C11" s="1857">
        <v>1114</v>
      </c>
      <c r="D11" s="1857">
        <v>247976</v>
      </c>
      <c r="E11" s="1857">
        <v>193958</v>
      </c>
      <c r="F11" s="2178" t="s">
        <v>340</v>
      </c>
      <c r="G11" s="738"/>
    </row>
    <row r="12" spans="1:7" ht="21" customHeight="1">
      <c r="A12" s="2176" t="s">
        <v>341</v>
      </c>
      <c r="B12" s="2177">
        <v>463305</v>
      </c>
      <c r="C12" s="1857">
        <v>212709</v>
      </c>
      <c r="D12" s="1857">
        <v>145456</v>
      </c>
      <c r="E12" s="1857">
        <v>105140</v>
      </c>
      <c r="F12" s="2178" t="s">
        <v>342</v>
      </c>
      <c r="G12" s="738"/>
    </row>
    <row r="13" spans="1:7" ht="21" customHeight="1">
      <c r="A13" s="2176" t="s">
        <v>471</v>
      </c>
      <c r="B13" s="2177">
        <v>286504</v>
      </c>
      <c r="C13" s="1857">
        <v>153418</v>
      </c>
      <c r="D13" s="1857">
        <v>77901</v>
      </c>
      <c r="E13" s="1857">
        <v>55185</v>
      </c>
      <c r="F13" s="2178" t="s">
        <v>472</v>
      </c>
      <c r="G13" s="738"/>
    </row>
    <row r="14" spans="1:7" ht="21" customHeight="1">
      <c r="A14" s="2176" t="s">
        <v>473</v>
      </c>
      <c r="B14" s="2177">
        <v>159949</v>
      </c>
      <c r="C14" s="1857">
        <v>94935</v>
      </c>
      <c r="D14" s="1857">
        <v>41658</v>
      </c>
      <c r="E14" s="1857">
        <v>23356</v>
      </c>
      <c r="F14" s="2178" t="s">
        <v>474</v>
      </c>
      <c r="G14" s="738"/>
    </row>
    <row r="15" spans="1:7" ht="21" customHeight="1">
      <c r="A15" s="2176" t="s">
        <v>475</v>
      </c>
      <c r="B15" s="2177">
        <v>74925</v>
      </c>
      <c r="C15" s="1857">
        <v>49917</v>
      </c>
      <c r="D15" s="1857">
        <v>17328</v>
      </c>
      <c r="E15" s="1857">
        <v>7680</v>
      </c>
      <c r="F15" s="2178" t="s">
        <v>476</v>
      </c>
      <c r="G15" s="738"/>
    </row>
    <row r="16" spans="1:7" ht="21" customHeight="1">
      <c r="A16" s="2176" t="s">
        <v>477</v>
      </c>
      <c r="B16" s="2177">
        <v>35119</v>
      </c>
      <c r="C16" s="1857">
        <v>25724</v>
      </c>
      <c r="D16" s="1857">
        <v>6847</v>
      </c>
      <c r="E16" s="1857">
        <v>2548</v>
      </c>
      <c r="F16" s="2178" t="s">
        <v>478</v>
      </c>
      <c r="G16" s="738"/>
    </row>
    <row r="17" spans="1:7" ht="15" customHeight="1">
      <c r="A17" s="2175"/>
      <c r="B17" s="1857"/>
      <c r="C17" s="1857"/>
      <c r="D17" s="1857"/>
      <c r="E17" s="1857"/>
      <c r="F17" s="2175"/>
      <c r="G17" s="720"/>
    </row>
    <row r="18" spans="1:7" ht="12.6" customHeight="1">
      <c r="A18" s="1847" t="s">
        <v>35</v>
      </c>
      <c r="B18" s="2177">
        <v>1781047</v>
      </c>
      <c r="C18" s="2177">
        <v>537827</v>
      </c>
      <c r="D18" s="2177">
        <v>538034</v>
      </c>
      <c r="E18" s="2177">
        <v>705186</v>
      </c>
      <c r="F18" s="1843" t="s">
        <v>479</v>
      </c>
      <c r="G18" s="720"/>
    </row>
    <row r="19" spans="1:7" ht="21" customHeight="1">
      <c r="A19" s="1847"/>
      <c r="B19" s="2177"/>
      <c r="C19" s="2177"/>
      <c r="D19" s="2177"/>
      <c r="E19" s="2177"/>
      <c r="F19" s="1843"/>
      <c r="G19" s="720"/>
    </row>
    <row r="20" spans="1:7" ht="21" customHeight="1">
      <c r="A20" s="2174" t="s">
        <v>10</v>
      </c>
      <c r="B20" s="2179"/>
      <c r="C20" s="2180"/>
      <c r="D20" s="2180"/>
      <c r="E20" s="2180"/>
      <c r="F20" s="346" t="s">
        <v>11</v>
      </c>
      <c r="G20" s="720"/>
    </row>
    <row r="21" spans="1:7" ht="21" customHeight="1">
      <c r="A21" s="2175" t="s">
        <v>469</v>
      </c>
      <c r="B21" s="2177">
        <v>329</v>
      </c>
      <c r="C21" s="1870">
        <v>0</v>
      </c>
      <c r="D21" s="1857">
        <v>2</v>
      </c>
      <c r="E21" s="1857">
        <v>327</v>
      </c>
      <c r="F21" s="2181" t="s">
        <v>470</v>
      </c>
      <c r="G21" s="738"/>
    </row>
    <row r="22" spans="1:7" ht="21" customHeight="1">
      <c r="A22" s="2175" t="s">
        <v>337</v>
      </c>
      <c r="B22" s="2177">
        <v>168394</v>
      </c>
      <c r="C22" s="1857">
        <v>7</v>
      </c>
      <c r="D22" s="1857">
        <v>503</v>
      </c>
      <c r="E22" s="1857">
        <v>167884</v>
      </c>
      <c r="F22" s="2181" t="s">
        <v>338</v>
      </c>
      <c r="G22" s="738"/>
    </row>
    <row r="23" spans="1:7" ht="21" customHeight="1">
      <c r="A23" s="2175" t="s">
        <v>339</v>
      </c>
      <c r="B23" s="2177">
        <v>225285</v>
      </c>
      <c r="C23" s="1857">
        <v>677</v>
      </c>
      <c r="D23" s="1857">
        <v>141326</v>
      </c>
      <c r="E23" s="1857">
        <v>83282</v>
      </c>
      <c r="F23" s="2181" t="s">
        <v>340</v>
      </c>
      <c r="G23" s="738"/>
    </row>
    <row r="24" spans="1:7" ht="21" customHeight="1">
      <c r="A24" s="2175" t="s">
        <v>341</v>
      </c>
      <c r="B24" s="2177">
        <v>227751</v>
      </c>
      <c r="C24" s="1857">
        <v>125617</v>
      </c>
      <c r="D24" s="1857">
        <v>68958</v>
      </c>
      <c r="E24" s="1857">
        <v>33176</v>
      </c>
      <c r="F24" s="2181" t="s">
        <v>342</v>
      </c>
      <c r="G24" s="738"/>
    </row>
    <row r="25" spans="1:7" ht="21" customHeight="1">
      <c r="A25" s="2175" t="s">
        <v>471</v>
      </c>
      <c r="B25" s="2177">
        <v>118960</v>
      </c>
      <c r="C25" s="1857">
        <v>77499</v>
      </c>
      <c r="D25" s="1857">
        <v>27869</v>
      </c>
      <c r="E25" s="1857">
        <v>13592</v>
      </c>
      <c r="F25" s="2181" t="s">
        <v>472</v>
      </c>
      <c r="G25" s="738"/>
    </row>
    <row r="26" spans="1:7" ht="21" customHeight="1">
      <c r="A26" s="2175" t="s">
        <v>473</v>
      </c>
      <c r="B26" s="2177">
        <v>56747</v>
      </c>
      <c r="C26" s="1857">
        <v>39540</v>
      </c>
      <c r="D26" s="1857">
        <v>12165</v>
      </c>
      <c r="E26" s="1857">
        <v>5042</v>
      </c>
      <c r="F26" s="2181" t="s">
        <v>474</v>
      </c>
      <c r="G26" s="738"/>
    </row>
    <row r="27" spans="1:7" ht="21" customHeight="1">
      <c r="A27" s="2175" t="s">
        <v>475</v>
      </c>
      <c r="B27" s="2177">
        <v>24105</v>
      </c>
      <c r="C27" s="1857">
        <v>17990</v>
      </c>
      <c r="D27" s="1857">
        <v>4471</v>
      </c>
      <c r="E27" s="1857">
        <v>1644</v>
      </c>
      <c r="F27" s="2181" t="s">
        <v>476</v>
      </c>
      <c r="G27" s="738"/>
    </row>
    <row r="28" spans="1:7" ht="21" customHeight="1">
      <c r="A28" s="2175" t="s">
        <v>477</v>
      </c>
      <c r="B28" s="2177">
        <v>10641</v>
      </c>
      <c r="C28" s="1857">
        <v>8266</v>
      </c>
      <c r="D28" s="1857">
        <v>1724</v>
      </c>
      <c r="E28" s="1857">
        <v>651</v>
      </c>
      <c r="F28" s="2181" t="s">
        <v>478</v>
      </c>
      <c r="G28" s="738"/>
    </row>
    <row r="29" spans="1:7" ht="21" customHeight="1">
      <c r="A29" s="1846" t="s">
        <v>35</v>
      </c>
      <c r="B29" s="2182">
        <f>SUM(B21:B28)</f>
        <v>832212</v>
      </c>
      <c r="C29" s="2182">
        <f>SUM(C21:C28)</f>
        <v>269596</v>
      </c>
      <c r="D29" s="2182">
        <f>SUM(D21:D28)</f>
        <v>257018</v>
      </c>
      <c r="E29" s="2182">
        <f>SUM(E21:E28)</f>
        <v>305598</v>
      </c>
      <c r="F29" s="346" t="s">
        <v>479</v>
      </c>
      <c r="G29" s="720"/>
    </row>
    <row r="30" spans="1:7" ht="12.75" customHeight="1">
      <c r="F30" s="740"/>
      <c r="G30" s="733"/>
    </row>
    <row r="31" spans="1:7" ht="12.75" customHeight="1">
      <c r="B31" s="741"/>
      <c r="C31" s="741"/>
      <c r="F31" s="740"/>
      <c r="G31" s="733"/>
    </row>
    <row r="32" spans="1:7" ht="18" customHeight="1">
      <c r="F32" s="740"/>
      <c r="G32" s="733"/>
    </row>
    <row r="33" spans="6:7" ht="18" customHeight="1">
      <c r="F33" s="740"/>
      <c r="G33" s="733"/>
    </row>
    <row r="34" spans="6:7" ht="18" customHeight="1">
      <c r="F34" s="740"/>
      <c r="G34" s="733"/>
    </row>
    <row r="35" spans="6:7" ht="18" customHeight="1">
      <c r="F35" s="740"/>
    </row>
    <row r="36" spans="6:7" ht="12.75" customHeight="1">
      <c r="F36" s="562"/>
    </row>
    <row r="37" spans="6:7" ht="12.75" customHeight="1">
      <c r="F37" s="740"/>
      <c r="G37" s="733"/>
    </row>
    <row r="38" spans="6:7" ht="12.75" customHeight="1">
      <c r="F38" s="740"/>
      <c r="G38" s="733"/>
    </row>
    <row r="39" spans="6:7" ht="12.75" customHeight="1">
      <c r="F39" s="562"/>
      <c r="G39" s="733"/>
    </row>
    <row r="40" spans="6:7" ht="12.75" customHeight="1">
      <c r="F40" s="740"/>
      <c r="G40" s="733"/>
    </row>
    <row r="41" spans="6:7" ht="12.75" customHeight="1">
      <c r="F41" s="740"/>
      <c r="G41" s="733"/>
    </row>
    <row r="42" spans="6:7" ht="12.75" customHeight="1">
      <c r="F42" s="740"/>
      <c r="G42" s="733"/>
    </row>
    <row r="43" spans="6:7" ht="12.75" customHeight="1">
      <c r="F43" s="740"/>
      <c r="G43" s="733"/>
    </row>
    <row r="44" spans="6:7" ht="12.75" customHeight="1">
      <c r="F44" s="740"/>
      <c r="G44" s="733"/>
    </row>
    <row r="45" spans="6:7" ht="12.75" customHeight="1">
      <c r="F45" s="740"/>
      <c r="G45" s="733"/>
    </row>
    <row r="46" spans="6:7" ht="12.75" customHeight="1">
      <c r="F46" s="740"/>
      <c r="G46" s="733"/>
    </row>
    <row r="47" spans="6:7" ht="12.75" customHeight="1">
      <c r="F47" s="562"/>
      <c r="G47" s="392"/>
    </row>
    <row r="48" spans="6:7" ht="12.75" customHeight="1">
      <c r="F48" s="562"/>
      <c r="G48" s="392"/>
    </row>
    <row r="49" spans="1:7" ht="15">
      <c r="A49" s="34" t="s">
        <v>2051</v>
      </c>
      <c r="B49" s="461"/>
      <c r="C49" s="461"/>
      <c r="D49" s="704"/>
      <c r="E49" s="679"/>
      <c r="F49" s="35" t="s">
        <v>2050</v>
      </c>
      <c r="G49" s="392"/>
    </row>
    <row r="50" spans="1:7" ht="9.9499999999999993" customHeight="1">
      <c r="F50" s="562"/>
      <c r="G50" s="392"/>
    </row>
    <row r="51" spans="1:7" ht="9.9499999999999993" customHeight="1"/>
    <row r="52" spans="1:7" ht="9.9499999999999993" customHeight="1"/>
    <row r="53" spans="1:7" ht="9.9499999999999993" customHeight="1"/>
    <row r="54" spans="1:7" ht="12.75" customHeight="1">
      <c r="G54" s="733"/>
    </row>
    <row r="55" spans="1:7" ht="12.75" customHeight="1">
      <c r="A55" s="702"/>
      <c r="F55" s="703"/>
      <c r="G55" s="733"/>
    </row>
    <row r="56" spans="1:7" ht="12.75" customHeight="1"/>
    <row r="57" spans="1:7" ht="12.75" customHeight="1">
      <c r="A57" s="2578"/>
      <c r="B57" s="2578"/>
      <c r="C57" s="2578"/>
      <c r="D57" s="2578"/>
      <c r="E57" s="2578"/>
      <c r="F57" s="2578"/>
    </row>
    <row r="58" spans="1:7" ht="12.75" customHeight="1">
      <c r="E58" s="348"/>
    </row>
    <row r="59" spans="1:7" ht="12.75" customHeight="1"/>
    <row r="60" spans="1:7" ht="12.75" customHeight="1"/>
    <row r="61" spans="1:7" ht="12.75" customHeight="1"/>
    <row r="62" spans="1:7" ht="12.75" customHeight="1"/>
    <row r="63" spans="1:7" ht="12.75" customHeight="1"/>
    <row r="64" spans="1:7" ht="12.75" customHeight="1"/>
    <row r="65" ht="12.75" customHeight="1"/>
    <row r="66" ht="12.75" customHeight="1"/>
  </sheetData>
  <mergeCells count="4">
    <mergeCell ref="E1:F1"/>
    <mergeCell ref="E3:F3"/>
    <mergeCell ref="E4:F4"/>
    <mergeCell ref="A57:F57"/>
  </mergeCells>
  <pageMargins left="0.78740157480314965" right="0.57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61"/>
  <sheetViews>
    <sheetView showGridLines="0" view="pageLayout" zoomScale="70" zoomScaleSheetLayoutView="136" zoomScalePageLayoutView="70" workbookViewId="0">
      <selection activeCell="F15" sqref="F15"/>
    </sheetView>
  </sheetViews>
  <sheetFormatPr baseColWidth="10" defaultColWidth="11.42578125" defaultRowHeight="12.75"/>
  <cols>
    <col min="1" max="1" width="30.7109375" style="311" customWidth="1"/>
    <col min="2" max="2" width="10.7109375" style="311" customWidth="1"/>
    <col min="3" max="5" width="13.28515625" style="311" customWidth="1"/>
    <col min="6" max="6" width="32.42578125" style="311" customWidth="1"/>
    <col min="7" max="16384" width="11.42578125" style="311"/>
  </cols>
  <sheetData>
    <row r="1" spans="1:6" ht="24.75" customHeight="1">
      <c r="A1" s="678" t="s">
        <v>421</v>
      </c>
      <c r="E1" s="2564" t="s">
        <v>1769</v>
      </c>
      <c r="F1" s="2564"/>
    </row>
    <row r="2" spans="1:6" ht="18.95" customHeight="1">
      <c r="F2" s="729"/>
    </row>
    <row r="3" spans="1:6" ht="18.95" customHeight="1">
      <c r="A3" s="730" t="s">
        <v>480</v>
      </c>
      <c r="E3" s="2576" t="s">
        <v>481</v>
      </c>
      <c r="F3" s="2576"/>
    </row>
    <row r="4" spans="1:6" ht="18.95" customHeight="1">
      <c r="A4" s="742" t="s">
        <v>482</v>
      </c>
      <c r="E4" s="2577" t="s">
        <v>483</v>
      </c>
      <c r="F4" s="2577"/>
    </row>
    <row r="5" spans="1:6" ht="18.95" customHeight="1">
      <c r="F5" s="729"/>
    </row>
    <row r="6" spans="1:6" ht="16.5" customHeight="1">
      <c r="A6" s="1848" t="s">
        <v>2043</v>
      </c>
      <c r="B6" s="2174" t="s">
        <v>17</v>
      </c>
      <c r="C6" s="2174" t="s">
        <v>309</v>
      </c>
      <c r="D6" s="2174" t="s">
        <v>307</v>
      </c>
      <c r="E6" s="2226" t="s">
        <v>300</v>
      </c>
      <c r="F6" s="2227" t="s">
        <v>2052</v>
      </c>
    </row>
    <row r="7" spans="1:6" ht="16.5" customHeight="1">
      <c r="A7" s="2175"/>
      <c r="B7" s="2228" t="s">
        <v>16</v>
      </c>
      <c r="C7" s="2229" t="s">
        <v>2375</v>
      </c>
      <c r="D7" s="2229" t="s">
        <v>2062</v>
      </c>
      <c r="E7" s="2229" t="s">
        <v>2376</v>
      </c>
      <c r="F7" s="2230"/>
    </row>
    <row r="8" spans="1:6" ht="15.75">
      <c r="A8" s="2174" t="s">
        <v>468</v>
      </c>
      <c r="B8" s="2175"/>
      <c r="C8" s="2175"/>
      <c r="D8" s="2175"/>
      <c r="E8" s="2175"/>
      <c r="F8" s="346" t="s">
        <v>324</v>
      </c>
    </row>
    <row r="9" spans="1:6" s="743" customFormat="1" ht="21" customHeight="1">
      <c r="A9" s="2175" t="s">
        <v>469</v>
      </c>
      <c r="B9" s="2177">
        <v>234</v>
      </c>
      <c r="C9" s="1857">
        <v>0</v>
      </c>
      <c r="D9" s="1857">
        <v>0</v>
      </c>
      <c r="E9" s="1857">
        <v>234</v>
      </c>
      <c r="F9" s="2181" t="s">
        <v>470</v>
      </c>
    </row>
    <row r="10" spans="1:6" s="743" customFormat="1" ht="21" customHeight="1">
      <c r="A10" s="2175" t="s">
        <v>337</v>
      </c>
      <c r="B10" s="2177">
        <v>113242</v>
      </c>
      <c r="C10" s="1857">
        <v>4</v>
      </c>
      <c r="D10" s="1857">
        <v>268</v>
      </c>
      <c r="E10" s="1857">
        <v>112970</v>
      </c>
      <c r="F10" s="2181" t="s">
        <v>338</v>
      </c>
    </row>
    <row r="11" spans="1:6" s="743" customFormat="1" ht="21" customHeight="1">
      <c r="A11" s="2175" t="s">
        <v>339</v>
      </c>
      <c r="B11" s="2177">
        <v>167182</v>
      </c>
      <c r="C11" s="1857">
        <v>345</v>
      </c>
      <c r="D11" s="1857">
        <v>81561</v>
      </c>
      <c r="E11" s="1857">
        <v>85276</v>
      </c>
      <c r="F11" s="2181" t="s">
        <v>340</v>
      </c>
    </row>
    <row r="12" spans="1:6" s="743" customFormat="1" ht="21" customHeight="1">
      <c r="A12" s="2175" t="s">
        <v>341</v>
      </c>
      <c r="B12" s="2177">
        <v>177647</v>
      </c>
      <c r="C12" s="1857">
        <v>66248</v>
      </c>
      <c r="D12" s="1857">
        <v>61117</v>
      </c>
      <c r="E12" s="1857">
        <v>50282</v>
      </c>
      <c r="F12" s="2181" t="s">
        <v>342</v>
      </c>
    </row>
    <row r="13" spans="1:6" s="743" customFormat="1" ht="21" customHeight="1">
      <c r="A13" s="2175" t="s">
        <v>471</v>
      </c>
      <c r="B13" s="2177">
        <v>121351</v>
      </c>
      <c r="C13" s="1857">
        <v>58487</v>
      </c>
      <c r="D13" s="1857">
        <v>36061</v>
      </c>
      <c r="E13" s="1857">
        <v>26803</v>
      </c>
      <c r="F13" s="2181" t="s">
        <v>472</v>
      </c>
    </row>
    <row r="14" spans="1:6" s="743" customFormat="1" ht="21" customHeight="1">
      <c r="A14" s="2175" t="s">
        <v>473</v>
      </c>
      <c r="B14" s="2177">
        <v>71572</v>
      </c>
      <c r="C14" s="1857">
        <v>40047</v>
      </c>
      <c r="D14" s="1857">
        <v>19834</v>
      </c>
      <c r="E14" s="1857">
        <v>11691</v>
      </c>
      <c r="F14" s="2181" t="s">
        <v>474</v>
      </c>
    </row>
    <row r="15" spans="1:6" s="743" customFormat="1" ht="21" customHeight="1">
      <c r="A15" s="2175" t="s">
        <v>475</v>
      </c>
      <c r="B15" s="2177">
        <v>35427</v>
      </c>
      <c r="C15" s="1857">
        <v>22603</v>
      </c>
      <c r="D15" s="1857">
        <v>8758</v>
      </c>
      <c r="E15" s="1857">
        <v>4066</v>
      </c>
      <c r="F15" s="2181" t="s">
        <v>476</v>
      </c>
    </row>
    <row r="16" spans="1:6" s="743" customFormat="1" ht="21" customHeight="1">
      <c r="A16" s="2175" t="s">
        <v>477</v>
      </c>
      <c r="B16" s="2177">
        <v>18304</v>
      </c>
      <c r="C16" s="1857">
        <v>13109</v>
      </c>
      <c r="D16" s="1857">
        <v>3789</v>
      </c>
      <c r="E16" s="1857">
        <v>1406</v>
      </c>
      <c r="F16" s="2181" t="s">
        <v>478</v>
      </c>
    </row>
    <row r="17" spans="1:6" ht="21" customHeight="1">
      <c r="A17" s="1846" t="s">
        <v>35</v>
      </c>
      <c r="B17" s="1856">
        <f>SUM(B9:B16)</f>
        <v>704959</v>
      </c>
      <c r="C17" s="1856">
        <f>SUM(C9:C16)</f>
        <v>200843</v>
      </c>
      <c r="D17" s="1856">
        <f>SUM(D9:D16)</f>
        <v>211388</v>
      </c>
      <c r="E17" s="1856">
        <f>SUM(E9:E16)</f>
        <v>292728</v>
      </c>
      <c r="F17" s="346" t="s">
        <v>479</v>
      </c>
    </row>
    <row r="18" spans="1:6" ht="21" customHeight="1">
      <c r="A18" s="2175"/>
      <c r="B18" s="2175"/>
      <c r="C18" s="2175"/>
      <c r="D18" s="2175"/>
      <c r="E18" s="2175"/>
      <c r="F18" s="346"/>
    </row>
    <row r="19" spans="1:6" ht="21" customHeight="1">
      <c r="A19" s="2175"/>
      <c r="B19" s="2183"/>
      <c r="C19" s="2183"/>
      <c r="D19" s="2183"/>
      <c r="E19" s="2183"/>
      <c r="F19" s="2175"/>
    </row>
    <row r="20" spans="1:6" ht="21" customHeight="1">
      <c r="A20" s="2174" t="s">
        <v>10</v>
      </c>
      <c r="B20" s="2183"/>
      <c r="C20" s="2183"/>
      <c r="D20" s="2183"/>
      <c r="E20" s="2183"/>
      <c r="F20" s="346" t="s">
        <v>11</v>
      </c>
    </row>
    <row r="21" spans="1:6" s="743" customFormat="1" ht="21" customHeight="1">
      <c r="A21" s="2175" t="s">
        <v>469</v>
      </c>
      <c r="B21" s="2177">
        <v>121</v>
      </c>
      <c r="C21" s="1857">
        <v>0</v>
      </c>
      <c r="D21" s="1857">
        <v>0</v>
      </c>
      <c r="E21" s="1857">
        <v>121</v>
      </c>
      <c r="F21" s="2181" t="s">
        <v>470</v>
      </c>
    </row>
    <row r="22" spans="1:6" s="743" customFormat="1" ht="21" customHeight="1">
      <c r="A22" s="2175" t="s">
        <v>337</v>
      </c>
      <c r="B22" s="2177">
        <v>60157</v>
      </c>
      <c r="C22" s="1857">
        <v>4</v>
      </c>
      <c r="D22" s="1857">
        <v>155</v>
      </c>
      <c r="E22" s="1857">
        <v>59998</v>
      </c>
      <c r="F22" s="2181" t="s">
        <v>338</v>
      </c>
    </row>
    <row r="23" spans="1:6" s="743" customFormat="1" ht="21" customHeight="1">
      <c r="A23" s="2175" t="s">
        <v>339</v>
      </c>
      <c r="B23" s="2177">
        <v>84070</v>
      </c>
      <c r="C23" s="1857">
        <v>208</v>
      </c>
      <c r="D23" s="1857">
        <v>47230</v>
      </c>
      <c r="E23" s="1857">
        <v>36632</v>
      </c>
      <c r="F23" s="2181" t="s">
        <v>340</v>
      </c>
    </row>
    <row r="24" spans="1:6" s="743" customFormat="1" ht="21" customHeight="1">
      <c r="A24" s="2175" t="s">
        <v>341</v>
      </c>
      <c r="B24" s="2177">
        <v>84691</v>
      </c>
      <c r="C24" s="1857">
        <v>39906</v>
      </c>
      <c r="D24" s="1857">
        <v>29056</v>
      </c>
      <c r="E24" s="1857">
        <v>15729</v>
      </c>
      <c r="F24" s="2181" t="s">
        <v>342</v>
      </c>
    </row>
    <row r="25" spans="1:6" s="743" customFormat="1" ht="21" customHeight="1">
      <c r="A25" s="2175" t="s">
        <v>471</v>
      </c>
      <c r="B25" s="2177">
        <v>48715</v>
      </c>
      <c r="C25" s="1857">
        <v>29899</v>
      </c>
      <c r="D25" s="1857">
        <v>12634</v>
      </c>
      <c r="E25" s="1857">
        <v>6182</v>
      </c>
      <c r="F25" s="2181" t="s">
        <v>472</v>
      </c>
    </row>
    <row r="26" spans="1:6" s="743" customFormat="1" ht="21" customHeight="1">
      <c r="A26" s="2175" t="s">
        <v>473</v>
      </c>
      <c r="B26" s="2177">
        <v>23764</v>
      </c>
      <c r="C26" s="1857">
        <v>16295</v>
      </c>
      <c r="D26" s="1857">
        <v>5220</v>
      </c>
      <c r="E26" s="1857">
        <v>2249</v>
      </c>
      <c r="F26" s="2181" t="s">
        <v>474</v>
      </c>
    </row>
    <row r="27" spans="1:6" s="743" customFormat="1" ht="21" customHeight="1">
      <c r="A27" s="2175" t="s">
        <v>475</v>
      </c>
      <c r="B27" s="2177">
        <v>10198</v>
      </c>
      <c r="C27" s="1857">
        <v>7494</v>
      </c>
      <c r="D27" s="1857">
        <v>1951</v>
      </c>
      <c r="E27" s="1857">
        <v>753</v>
      </c>
      <c r="F27" s="2181" t="s">
        <v>476</v>
      </c>
    </row>
    <row r="28" spans="1:6" s="743" customFormat="1" ht="21" customHeight="1">
      <c r="A28" s="2175" t="s">
        <v>477</v>
      </c>
      <c r="B28" s="2177">
        <v>4911</v>
      </c>
      <c r="C28" s="1857">
        <v>3748</v>
      </c>
      <c r="D28" s="1857">
        <v>852</v>
      </c>
      <c r="E28" s="1857">
        <v>311</v>
      </c>
      <c r="F28" s="2181" t="s">
        <v>478</v>
      </c>
    </row>
    <row r="29" spans="1:6" ht="21" customHeight="1">
      <c r="A29" s="1846" t="s">
        <v>35</v>
      </c>
      <c r="B29" s="2184">
        <f>SUM(B21:B28)</f>
        <v>316627</v>
      </c>
      <c r="C29" s="2184">
        <f>SUM(C21:C28)</f>
        <v>97554</v>
      </c>
      <c r="D29" s="2184">
        <f>SUM(D21:D28)</f>
        <v>97098</v>
      </c>
      <c r="E29" s="2184">
        <f>SUM(E21:E28)</f>
        <v>121975</v>
      </c>
      <c r="F29" s="346" t="s">
        <v>479</v>
      </c>
    </row>
    <row r="30" spans="1:6" ht="12.75" customHeight="1"/>
    <row r="31" spans="1:6" ht="12.75" customHeight="1">
      <c r="F31" s="740"/>
    </row>
    <row r="32" spans="1:6" ht="12.75" customHeight="1">
      <c r="F32" s="740"/>
    </row>
    <row r="33" spans="1:6" ht="17.25" customHeight="1">
      <c r="F33" s="740"/>
    </row>
    <row r="34" spans="1:6" ht="17.25" customHeight="1">
      <c r="F34" s="740"/>
    </row>
    <row r="35" spans="1:6" ht="17.25" customHeight="1">
      <c r="F35" s="740"/>
    </row>
    <row r="36" spans="1:6" ht="17.25" customHeight="1">
      <c r="F36" s="740"/>
    </row>
    <row r="37" spans="1:6" ht="17.25" customHeight="1">
      <c r="F37" s="562"/>
    </row>
    <row r="38" spans="1:6" ht="12.75" customHeight="1">
      <c r="F38" s="562"/>
    </row>
    <row r="39" spans="1:6" ht="12.75" customHeight="1">
      <c r="F39" s="740"/>
    </row>
    <row r="40" spans="1:6" ht="12.75" customHeight="1">
      <c r="F40" s="740"/>
    </row>
    <row r="41" spans="1:6" ht="12.75" customHeight="1">
      <c r="F41" s="740"/>
    </row>
    <row r="42" spans="1:6" ht="12.75" customHeight="1">
      <c r="F42" s="740"/>
    </row>
    <row r="43" spans="1:6" ht="12.75" customHeight="1">
      <c r="F43" s="740"/>
    </row>
    <row r="44" spans="1:6" ht="12.75" customHeight="1">
      <c r="F44" s="740"/>
    </row>
    <row r="45" spans="1:6" ht="12.75" customHeight="1">
      <c r="F45" s="740"/>
    </row>
    <row r="46" spans="1:6" ht="12.75" customHeight="1"/>
    <row r="47" spans="1:6" ht="12.75" customHeight="1"/>
    <row r="48" spans="1:6" ht="12.75" customHeight="1">
      <c r="A48" s="34" t="s">
        <v>2051</v>
      </c>
      <c r="B48" s="461"/>
      <c r="C48" s="461"/>
      <c r="D48" s="704"/>
      <c r="E48" s="679"/>
      <c r="F48" s="35" t="s">
        <v>2050</v>
      </c>
    </row>
    <row r="49" spans="1:6" ht="12.75" customHeight="1">
      <c r="A49" s="34"/>
      <c r="F49" s="35"/>
    </row>
    <row r="50" spans="1:6" ht="12.75" customHeight="1">
      <c r="A50" s="34"/>
      <c r="F50" s="35"/>
    </row>
    <row r="51" spans="1:6" ht="12.75" customHeight="1">
      <c r="A51" s="34"/>
      <c r="F51" s="35"/>
    </row>
    <row r="52" spans="1:6" ht="12.75" customHeight="1">
      <c r="A52" s="34"/>
      <c r="F52" s="35"/>
    </row>
    <row r="53" spans="1:6" ht="12.75" customHeight="1">
      <c r="A53" s="702"/>
      <c r="F53" s="703"/>
    </row>
    <row r="54" spans="1:6" ht="12.75" customHeight="1"/>
    <row r="55" spans="1:6" ht="12.75" customHeight="1">
      <c r="A55" s="2578"/>
      <c r="B55" s="2578"/>
      <c r="C55" s="2578"/>
      <c r="D55" s="2578"/>
      <c r="E55" s="2578"/>
      <c r="F55" s="2578"/>
    </row>
    <row r="56" spans="1:6" ht="12.75" customHeight="1"/>
    <row r="57" spans="1:6" ht="12.75" customHeight="1"/>
    <row r="58" spans="1:6" ht="12.75" customHeight="1"/>
    <row r="59" spans="1:6" ht="12.75" customHeight="1"/>
    <row r="60" spans="1:6" ht="12.75" customHeight="1"/>
    <row r="61" spans="1:6" ht="12.75" customHeight="1"/>
  </sheetData>
  <mergeCells count="4">
    <mergeCell ref="E1:F1"/>
    <mergeCell ref="E3:F3"/>
    <mergeCell ref="E4:F4"/>
    <mergeCell ref="A55:F55"/>
  </mergeCells>
  <pageMargins left="0.78740157480314965" right="0.6484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7">
    <tabColor theme="9" tint="-0.249977111117893"/>
  </sheetPr>
  <dimension ref="A1:G116"/>
  <sheetViews>
    <sheetView showGridLines="0" view="pageLayout" topLeftCell="A37" zoomScale="70" zoomScalePageLayoutView="70" workbookViewId="0">
      <selection activeCell="F6" sqref="F6"/>
    </sheetView>
  </sheetViews>
  <sheetFormatPr baseColWidth="10" defaultColWidth="11" defaultRowHeight="12.75"/>
  <cols>
    <col min="1" max="1" width="32.7109375" style="722" customWidth="1"/>
    <col min="2" max="5" width="10.7109375" style="722" customWidth="1"/>
    <col min="6" max="6" width="31.85546875" style="722" customWidth="1"/>
    <col min="7" max="7" width="9.85546875" style="722" customWidth="1"/>
    <col min="8" max="9" width="31.42578125" style="722" customWidth="1"/>
    <col min="10" max="10" width="12.140625" style="722" customWidth="1"/>
    <col min="11" max="26" width="11" style="722" customWidth="1"/>
    <col min="27" max="36" width="9.85546875" style="722" customWidth="1"/>
    <col min="37" max="40" width="11" style="722" customWidth="1"/>
    <col min="41" max="41" width="14.42578125" style="722" customWidth="1"/>
    <col min="42" max="42" width="4.140625" style="722" customWidth="1"/>
    <col min="43" max="43" width="13.28515625" style="722" customWidth="1"/>
    <col min="44" max="44" width="28.140625" style="722" customWidth="1"/>
    <col min="45" max="45" width="11" style="722" customWidth="1"/>
    <col min="46" max="46" width="14.42578125" style="722" customWidth="1"/>
    <col min="47" max="47" width="4.140625" style="722" customWidth="1"/>
    <col min="48" max="49" width="11" style="722" customWidth="1"/>
    <col min="50" max="50" width="14.42578125" style="722" customWidth="1"/>
    <col min="51" max="51" width="4.140625" style="722" customWidth="1"/>
    <col min="52" max="52" width="14.42578125" style="722" customWidth="1"/>
    <col min="53" max="16384" width="11" style="722"/>
  </cols>
  <sheetData>
    <row r="1" spans="1:7" ht="24.75" customHeight="1">
      <c r="A1" s="678" t="s">
        <v>421</v>
      </c>
      <c r="E1" s="2564" t="s">
        <v>1769</v>
      </c>
      <c r="F1" s="2564"/>
    </row>
    <row r="2" spans="1:7" ht="18.95" customHeight="1">
      <c r="F2" s="744"/>
    </row>
    <row r="3" spans="1:7" ht="18.95" customHeight="1">
      <c r="A3" s="745" t="s">
        <v>484</v>
      </c>
      <c r="F3" s="746" t="s">
        <v>485</v>
      </c>
      <c r="G3" s="747"/>
    </row>
    <row r="4" spans="1:7" ht="18.95" customHeight="1">
      <c r="A4" s="745" t="s">
        <v>386</v>
      </c>
      <c r="F4" s="748" t="s">
        <v>270</v>
      </c>
    </row>
    <row r="5" spans="1:7" ht="18.95" customHeight="1">
      <c r="A5" s="749"/>
      <c r="F5" s="750"/>
    </row>
    <row r="6" spans="1:7" ht="16.5" customHeight="1">
      <c r="A6" s="213" t="s">
        <v>2043</v>
      </c>
      <c r="B6" s="2566" t="s">
        <v>486</v>
      </c>
      <c r="C6" s="2566"/>
      <c r="D6" s="2566" t="s">
        <v>487</v>
      </c>
      <c r="E6" s="2566"/>
      <c r="F6" s="214" t="s">
        <v>2052</v>
      </c>
    </row>
    <row r="7" spans="1:7" ht="12.95" customHeight="1">
      <c r="A7" s="215"/>
      <c r="B7" s="2579" t="s">
        <v>488</v>
      </c>
      <c r="C7" s="2579"/>
      <c r="D7" s="2579" t="s">
        <v>489</v>
      </c>
      <c r="E7" s="2579"/>
      <c r="F7" s="215"/>
      <c r="G7" s="751"/>
    </row>
    <row r="8" spans="1:7" ht="12.95" customHeight="1">
      <c r="A8" s="120"/>
      <c r="B8" s="751" t="s">
        <v>17</v>
      </c>
      <c r="C8" s="751" t="s">
        <v>288</v>
      </c>
      <c r="D8" s="751" t="s">
        <v>17</v>
      </c>
      <c r="E8" s="751" t="s">
        <v>288</v>
      </c>
      <c r="F8" s="685"/>
      <c r="G8" s="311"/>
    </row>
    <row r="9" spans="1:7" ht="12.95" customHeight="1">
      <c r="A9" s="221"/>
      <c r="B9" s="752" t="s">
        <v>490</v>
      </c>
      <c r="C9" s="752" t="s">
        <v>379</v>
      </c>
      <c r="D9" s="752" t="s">
        <v>490</v>
      </c>
      <c r="E9" s="752" t="s">
        <v>379</v>
      </c>
      <c r="F9" s="224"/>
      <c r="G9" s="311"/>
    </row>
    <row r="10" spans="1:7" s="757" customFormat="1" ht="6.75" customHeight="1">
      <c r="A10" s="722"/>
      <c r="B10" s="754"/>
      <c r="C10" s="755"/>
      <c r="D10" s="754"/>
      <c r="E10" s="754"/>
      <c r="F10" s="756"/>
      <c r="G10" s="311"/>
    </row>
    <row r="11" spans="1:7" s="757" customFormat="1" ht="17.100000000000001" customHeight="1">
      <c r="A11" s="53" t="s">
        <v>37</v>
      </c>
      <c r="B11" s="229">
        <f>SUM(B12:B19)</f>
        <v>191882</v>
      </c>
      <c r="C11" s="229">
        <f>SUM(C12:C19)</f>
        <v>92537</v>
      </c>
      <c r="D11" s="229">
        <f>SUM(D12:D19)</f>
        <v>70790</v>
      </c>
      <c r="E11" s="229">
        <f>SUM(E12:E19)</f>
        <v>32636</v>
      </c>
      <c r="F11" s="55" t="s">
        <v>38</v>
      </c>
    </row>
    <row r="12" spans="1:7" s="757" customFormat="1" ht="17.100000000000001" customHeight="1">
      <c r="A12" s="56" t="s">
        <v>39</v>
      </c>
      <c r="B12" s="57">
        <v>17402</v>
      </c>
      <c r="C12" s="57">
        <v>8179</v>
      </c>
      <c r="D12" s="57">
        <v>10434</v>
      </c>
      <c r="E12" s="57">
        <v>4697</v>
      </c>
      <c r="F12" s="58" t="s">
        <v>40</v>
      </c>
      <c r="G12" s="231"/>
    </row>
    <row r="13" spans="1:7" s="757" customFormat="1" ht="17.100000000000001" customHeight="1">
      <c r="A13" s="56" t="s">
        <v>41</v>
      </c>
      <c r="B13" s="57">
        <v>21832</v>
      </c>
      <c r="C13" s="57">
        <v>10089</v>
      </c>
      <c r="D13" s="57">
        <v>18389</v>
      </c>
      <c r="E13" s="57">
        <v>8367</v>
      </c>
      <c r="F13" s="58" t="s">
        <v>42</v>
      </c>
      <c r="G13" s="231"/>
    </row>
    <row r="14" spans="1:7" s="753" customFormat="1" ht="17.100000000000001" customHeight="1">
      <c r="A14" s="59" t="s">
        <v>43</v>
      </c>
      <c r="B14" s="57">
        <v>4595</v>
      </c>
      <c r="C14" s="57">
        <v>2229</v>
      </c>
      <c r="D14" s="57">
        <v>4595</v>
      </c>
      <c r="E14" s="57">
        <v>2229</v>
      </c>
      <c r="F14" s="58" t="s">
        <v>44</v>
      </c>
      <c r="G14" s="232"/>
    </row>
    <row r="15" spans="1:7" s="757" customFormat="1" ht="17.100000000000001" customHeight="1">
      <c r="A15" s="60" t="s">
        <v>45</v>
      </c>
      <c r="B15" s="57">
        <v>24877</v>
      </c>
      <c r="C15" s="57">
        <v>11957</v>
      </c>
      <c r="D15" s="57">
        <v>10156</v>
      </c>
      <c r="E15" s="57">
        <v>4679</v>
      </c>
      <c r="F15" s="58" t="s">
        <v>46</v>
      </c>
      <c r="G15" s="231"/>
    </row>
    <row r="16" spans="1:7" s="757" customFormat="1" ht="17.100000000000001" customHeight="1">
      <c r="A16" s="60" t="s">
        <v>47</v>
      </c>
      <c r="B16" s="57">
        <v>18680</v>
      </c>
      <c r="C16" s="57">
        <v>8416</v>
      </c>
      <c r="D16" s="57">
        <v>14454</v>
      </c>
      <c r="E16" s="57">
        <v>6421</v>
      </c>
      <c r="F16" s="58" t="s">
        <v>48</v>
      </c>
      <c r="G16" s="231"/>
    </row>
    <row r="17" spans="1:7" s="753" customFormat="1" ht="17.100000000000001" customHeight="1">
      <c r="A17" s="60" t="s">
        <v>49</v>
      </c>
      <c r="B17" s="57">
        <v>60357</v>
      </c>
      <c r="C17" s="57">
        <v>29520</v>
      </c>
      <c r="D17" s="57">
        <v>3522</v>
      </c>
      <c r="E17" s="57">
        <v>1644</v>
      </c>
      <c r="F17" s="58" t="s">
        <v>50</v>
      </c>
      <c r="G17" s="231"/>
    </row>
    <row r="18" spans="1:7" s="757" customFormat="1" ht="17.100000000000001" customHeight="1">
      <c r="A18" s="60" t="s">
        <v>51</v>
      </c>
      <c r="B18" s="57">
        <v>30474</v>
      </c>
      <c r="C18" s="57">
        <v>15203</v>
      </c>
      <c r="D18" s="57">
        <v>8699</v>
      </c>
      <c r="E18" s="57">
        <v>4346</v>
      </c>
      <c r="F18" s="58" t="s">
        <v>52</v>
      </c>
      <c r="G18" s="232"/>
    </row>
    <row r="19" spans="1:7" s="757" customFormat="1" ht="17.100000000000001" customHeight="1">
      <c r="A19" s="60" t="s">
        <v>53</v>
      </c>
      <c r="B19" s="57">
        <v>13665</v>
      </c>
      <c r="C19" s="57">
        <v>6944</v>
      </c>
      <c r="D19" s="57">
        <v>541</v>
      </c>
      <c r="E19" s="57">
        <v>253</v>
      </c>
      <c r="F19" s="58" t="s">
        <v>54</v>
      </c>
      <c r="G19" s="231"/>
    </row>
    <row r="20" spans="1:7" s="757" customFormat="1" ht="17.100000000000001" customHeight="1">
      <c r="A20" s="61" t="s">
        <v>55</v>
      </c>
      <c r="B20" s="229">
        <f>SUM(B21:B28)</f>
        <v>108692</v>
      </c>
      <c r="C20" s="229">
        <f>SUM(C21:C28)</f>
        <v>51050</v>
      </c>
      <c r="D20" s="229">
        <f>SUM(D21:D28)</f>
        <v>26575</v>
      </c>
      <c r="E20" s="229">
        <f>SUM(E21:E28)</f>
        <v>12003</v>
      </c>
      <c r="F20" s="62" t="s">
        <v>56</v>
      </c>
      <c r="G20" s="231"/>
    </row>
    <row r="21" spans="1:7" s="757" customFormat="1" ht="17.100000000000001" customHeight="1">
      <c r="A21" s="56" t="s">
        <v>57</v>
      </c>
      <c r="B21" s="57">
        <v>13520</v>
      </c>
      <c r="C21" s="57">
        <v>6306</v>
      </c>
      <c r="D21" s="57">
        <v>2776</v>
      </c>
      <c r="E21" s="57">
        <v>1267</v>
      </c>
      <c r="F21" s="63" t="s">
        <v>58</v>
      </c>
      <c r="G21" s="231"/>
    </row>
    <row r="22" spans="1:7" s="757" customFormat="1" ht="17.100000000000001" customHeight="1">
      <c r="A22" s="56" t="s">
        <v>59</v>
      </c>
      <c r="B22" s="57">
        <v>9011</v>
      </c>
      <c r="C22" s="57">
        <v>4126</v>
      </c>
      <c r="D22" s="57">
        <v>5080</v>
      </c>
      <c r="E22" s="57">
        <v>2308</v>
      </c>
      <c r="F22" s="63" t="s">
        <v>60</v>
      </c>
      <c r="G22" s="231"/>
    </row>
    <row r="23" spans="1:7" s="757" customFormat="1" ht="17.100000000000001" customHeight="1">
      <c r="A23" s="56" t="s">
        <v>61</v>
      </c>
      <c r="B23" s="57">
        <v>6516</v>
      </c>
      <c r="C23" s="57">
        <v>2968</v>
      </c>
      <c r="D23" s="57">
        <v>4102</v>
      </c>
      <c r="E23" s="57">
        <v>1839</v>
      </c>
      <c r="F23" s="63" t="s">
        <v>62</v>
      </c>
      <c r="G23" s="231"/>
    </row>
    <row r="24" spans="1:7" s="757" customFormat="1" ht="17.100000000000001" customHeight="1">
      <c r="A24" s="56" t="s">
        <v>63</v>
      </c>
      <c r="B24" s="57">
        <v>11772</v>
      </c>
      <c r="C24" s="57">
        <v>5265</v>
      </c>
      <c r="D24" s="57">
        <v>5259</v>
      </c>
      <c r="E24" s="57">
        <v>2291</v>
      </c>
      <c r="F24" s="58" t="s">
        <v>64</v>
      </c>
      <c r="G24" s="232"/>
    </row>
    <row r="25" spans="1:7" s="757" customFormat="1" ht="17.100000000000001" customHeight="1">
      <c r="A25" s="56" t="s">
        <v>65</v>
      </c>
      <c r="B25" s="57">
        <v>5497</v>
      </c>
      <c r="C25" s="57">
        <v>2550</v>
      </c>
      <c r="D25" s="57">
        <v>1270</v>
      </c>
      <c r="E25" s="57">
        <v>567</v>
      </c>
      <c r="F25" s="63" t="s">
        <v>66</v>
      </c>
      <c r="G25" s="231"/>
    </row>
    <row r="26" spans="1:7" s="757" customFormat="1" ht="17.100000000000001" customHeight="1">
      <c r="A26" s="56" t="s">
        <v>67</v>
      </c>
      <c r="B26" s="57">
        <v>26327</v>
      </c>
      <c r="C26" s="57">
        <v>12579</v>
      </c>
      <c r="D26" s="57">
        <v>5675</v>
      </c>
      <c r="E26" s="57">
        <v>2675</v>
      </c>
      <c r="F26" s="63" t="s">
        <v>68</v>
      </c>
      <c r="G26" s="231"/>
    </row>
    <row r="27" spans="1:7" s="757" customFormat="1" ht="17.100000000000001" customHeight="1">
      <c r="A27" s="56" t="s">
        <v>69</v>
      </c>
      <c r="B27" s="57">
        <v>24872</v>
      </c>
      <c r="C27" s="57">
        <v>12032</v>
      </c>
      <c r="D27" s="57">
        <v>384</v>
      </c>
      <c r="E27" s="57">
        <v>173</v>
      </c>
      <c r="F27" s="63" t="s">
        <v>70</v>
      </c>
      <c r="G27" s="231"/>
    </row>
    <row r="28" spans="1:7" s="757" customFormat="1" ht="17.100000000000001" customHeight="1">
      <c r="A28" s="56" t="s">
        <v>71</v>
      </c>
      <c r="B28" s="57">
        <v>11177</v>
      </c>
      <c r="C28" s="57">
        <v>5224</v>
      </c>
      <c r="D28" s="57">
        <v>2029</v>
      </c>
      <c r="E28" s="57">
        <v>883</v>
      </c>
      <c r="F28" s="63" t="s">
        <v>72</v>
      </c>
      <c r="G28" s="231"/>
    </row>
    <row r="29" spans="1:7" s="757" customFormat="1" ht="17.100000000000001" customHeight="1">
      <c r="A29" s="53" t="s">
        <v>73</v>
      </c>
      <c r="B29" s="229">
        <f>SUM(B30:B38)</f>
        <v>228878</v>
      </c>
      <c r="C29" s="229">
        <f>SUM(C30:C38)</f>
        <v>105089</v>
      </c>
      <c r="D29" s="229">
        <f>SUM(D30:D38)</f>
        <v>80779</v>
      </c>
      <c r="E29" s="229">
        <f>SUM(E30:E38)</f>
        <v>34934</v>
      </c>
      <c r="F29" s="55" t="s">
        <v>74</v>
      </c>
      <c r="G29" s="231"/>
    </row>
    <row r="30" spans="1:7" s="757" customFormat="1" ht="17.100000000000001" customHeight="1">
      <c r="A30" s="64" t="s">
        <v>75</v>
      </c>
      <c r="B30" s="57">
        <v>42532</v>
      </c>
      <c r="C30" s="57">
        <v>20046</v>
      </c>
      <c r="D30" s="57">
        <v>8470</v>
      </c>
      <c r="E30" s="57">
        <v>3799</v>
      </c>
      <c r="F30" s="58" t="s">
        <v>76</v>
      </c>
      <c r="G30" s="231"/>
    </row>
    <row r="31" spans="1:7" s="757" customFormat="1" ht="17.100000000000001" customHeight="1">
      <c r="A31" s="65" t="s">
        <v>77</v>
      </c>
      <c r="B31" s="57">
        <v>12952</v>
      </c>
      <c r="C31" s="57">
        <v>5644</v>
      </c>
      <c r="D31" s="57">
        <v>6599</v>
      </c>
      <c r="E31" s="57">
        <v>2848</v>
      </c>
      <c r="F31" s="58" t="s">
        <v>78</v>
      </c>
      <c r="G31" s="231"/>
    </row>
    <row r="32" spans="1:7" s="757" customFormat="1" ht="17.100000000000001" customHeight="1">
      <c r="A32" s="64" t="s">
        <v>79</v>
      </c>
      <c r="B32" s="57">
        <v>14329</v>
      </c>
      <c r="C32" s="57">
        <v>6596</v>
      </c>
      <c r="D32" s="57">
        <v>4921</v>
      </c>
      <c r="E32" s="57">
        <v>2234</v>
      </c>
      <c r="F32" s="58" t="s">
        <v>80</v>
      </c>
      <c r="G32" s="231"/>
    </row>
    <row r="33" spans="1:7" s="757" customFormat="1" ht="17.100000000000001" customHeight="1">
      <c r="A33" s="56" t="s">
        <v>81</v>
      </c>
      <c r="B33" s="57">
        <v>62745</v>
      </c>
      <c r="C33" s="57">
        <v>30542</v>
      </c>
      <c r="D33" s="57">
        <v>2593</v>
      </c>
      <c r="E33" s="57">
        <v>1159</v>
      </c>
      <c r="F33" s="58" t="s">
        <v>82</v>
      </c>
      <c r="G33" s="231"/>
    </row>
    <row r="34" spans="1:7" s="757" customFormat="1" ht="17.100000000000001" customHeight="1">
      <c r="A34" s="65" t="s">
        <v>83</v>
      </c>
      <c r="B34" s="57">
        <v>8350</v>
      </c>
      <c r="C34" s="57">
        <v>3927</v>
      </c>
      <c r="D34" s="57">
        <v>4266</v>
      </c>
      <c r="E34" s="57">
        <v>1845</v>
      </c>
      <c r="F34" s="58" t="s">
        <v>1719</v>
      </c>
      <c r="G34" s="232"/>
    </row>
    <row r="35" spans="1:7" s="757" customFormat="1" ht="17.100000000000001" customHeight="1">
      <c r="A35" s="56" t="s">
        <v>85</v>
      </c>
      <c r="B35" s="57">
        <v>15923</v>
      </c>
      <c r="C35" s="57">
        <v>6994</v>
      </c>
      <c r="D35" s="57">
        <v>6219</v>
      </c>
      <c r="E35" s="57">
        <v>2673</v>
      </c>
      <c r="F35" s="58" t="s">
        <v>86</v>
      </c>
      <c r="G35" s="231"/>
    </row>
    <row r="36" spans="1:7" s="757" customFormat="1" ht="17.100000000000001" customHeight="1">
      <c r="A36" s="56" t="s">
        <v>87</v>
      </c>
      <c r="B36" s="57">
        <v>35782</v>
      </c>
      <c r="C36" s="57">
        <v>15334</v>
      </c>
      <c r="D36" s="57">
        <v>25441</v>
      </c>
      <c r="E36" s="57">
        <v>10860</v>
      </c>
      <c r="F36" s="58" t="s">
        <v>88</v>
      </c>
      <c r="G36" s="231"/>
    </row>
    <row r="37" spans="1:7" s="757" customFormat="1" ht="17.100000000000001" customHeight="1">
      <c r="A37" s="56" t="s">
        <v>89</v>
      </c>
      <c r="B37" s="57">
        <v>25844</v>
      </c>
      <c r="C37" s="57">
        <v>11601</v>
      </c>
      <c r="D37" s="57">
        <v>12377</v>
      </c>
      <c r="E37" s="57">
        <v>5334</v>
      </c>
      <c r="F37" s="58" t="s">
        <v>90</v>
      </c>
      <c r="G37" s="231"/>
    </row>
    <row r="38" spans="1:7" s="757" customFormat="1" ht="17.100000000000001" customHeight="1">
      <c r="A38" s="56" t="s">
        <v>91</v>
      </c>
      <c r="B38" s="57">
        <v>10421</v>
      </c>
      <c r="C38" s="57">
        <v>4405</v>
      </c>
      <c r="D38" s="57">
        <v>9893</v>
      </c>
      <c r="E38" s="57">
        <v>4182</v>
      </c>
      <c r="F38" s="58" t="s">
        <v>92</v>
      </c>
      <c r="G38" s="232"/>
    </row>
    <row r="39" spans="1:7" s="757" customFormat="1" ht="17.100000000000001" customHeight="1">
      <c r="A39" s="66" t="s">
        <v>93</v>
      </c>
      <c r="B39" s="229">
        <f>SUM(B40:B46)</f>
        <v>227328</v>
      </c>
      <c r="C39" s="229">
        <f>SUM(C40:C46)</f>
        <v>106091</v>
      </c>
      <c r="D39" s="229">
        <f>SUM(D40:D46)</f>
        <v>83982</v>
      </c>
      <c r="E39" s="229">
        <f>SUM(E40:E46)</f>
        <v>37430</v>
      </c>
      <c r="F39" s="55" t="s">
        <v>94</v>
      </c>
      <c r="G39" s="231"/>
    </row>
    <row r="40" spans="1:7" s="757" customFormat="1" ht="17.100000000000001" customHeight="1">
      <c r="A40" s="64" t="s">
        <v>95</v>
      </c>
      <c r="B40" s="57">
        <v>57574</v>
      </c>
      <c r="C40" s="57">
        <v>26363</v>
      </c>
      <c r="D40" s="57">
        <v>30708</v>
      </c>
      <c r="E40" s="57">
        <v>13707</v>
      </c>
      <c r="F40" s="63" t="s">
        <v>96</v>
      </c>
      <c r="G40" s="231"/>
    </row>
    <row r="41" spans="1:7" s="757" customFormat="1" ht="17.100000000000001" customHeight="1">
      <c r="A41" s="64" t="s">
        <v>97</v>
      </c>
      <c r="B41" s="57">
        <v>29220</v>
      </c>
      <c r="C41" s="57">
        <v>13199</v>
      </c>
      <c r="D41" s="57">
        <v>13373</v>
      </c>
      <c r="E41" s="57">
        <v>5722</v>
      </c>
      <c r="F41" s="58" t="s">
        <v>98</v>
      </c>
      <c r="G41" s="231"/>
    </row>
    <row r="42" spans="1:7" s="757" customFormat="1" ht="17.100000000000001" customHeight="1">
      <c r="A42" s="64" t="s">
        <v>99</v>
      </c>
      <c r="B42" s="57">
        <v>15206</v>
      </c>
      <c r="C42" s="57">
        <v>7316</v>
      </c>
      <c r="D42" s="57">
        <v>0</v>
      </c>
      <c r="E42" s="57">
        <v>0</v>
      </c>
      <c r="F42" s="58" t="s">
        <v>100</v>
      </c>
      <c r="G42" s="231"/>
    </row>
    <row r="43" spans="1:7" s="757" customFormat="1" ht="17.100000000000001" customHeight="1">
      <c r="A43" s="64" t="s">
        <v>101</v>
      </c>
      <c r="B43" s="57">
        <v>44798</v>
      </c>
      <c r="C43" s="57">
        <v>21675</v>
      </c>
      <c r="D43" s="57">
        <v>2466</v>
      </c>
      <c r="E43" s="57">
        <v>1143</v>
      </c>
      <c r="F43" s="58" t="s">
        <v>102</v>
      </c>
      <c r="G43" s="232"/>
    </row>
    <row r="44" spans="1:7" s="757" customFormat="1" ht="17.100000000000001" customHeight="1">
      <c r="A44" s="64" t="s">
        <v>103</v>
      </c>
      <c r="B44" s="57">
        <v>31130</v>
      </c>
      <c r="C44" s="57">
        <v>14042</v>
      </c>
      <c r="D44" s="57">
        <v>18608</v>
      </c>
      <c r="E44" s="57">
        <v>8155</v>
      </c>
      <c r="F44" s="63" t="s">
        <v>104</v>
      </c>
      <c r="G44" s="231"/>
    </row>
    <row r="45" spans="1:7" s="757" customFormat="1" ht="17.100000000000001" customHeight="1">
      <c r="A45" s="64" t="s">
        <v>105</v>
      </c>
      <c r="B45" s="57">
        <v>19091</v>
      </c>
      <c r="C45" s="57">
        <v>8839</v>
      </c>
      <c r="D45" s="57">
        <v>10546</v>
      </c>
      <c r="E45" s="57">
        <v>4701</v>
      </c>
      <c r="F45" s="63" t="s">
        <v>106</v>
      </c>
      <c r="G45" s="231"/>
    </row>
    <row r="46" spans="1:7" s="757" customFormat="1" ht="17.100000000000001" customHeight="1">
      <c r="A46" s="64" t="s">
        <v>107</v>
      </c>
      <c r="B46" s="57">
        <v>30309</v>
      </c>
      <c r="C46" s="57">
        <v>14657</v>
      </c>
      <c r="D46" s="57">
        <v>8281</v>
      </c>
      <c r="E46" s="57">
        <v>4002</v>
      </c>
      <c r="F46" s="58" t="s">
        <v>108</v>
      </c>
      <c r="G46" s="231"/>
    </row>
    <row r="47" spans="1:7" s="757" customFormat="1" ht="17.100000000000001" customHeight="1">
      <c r="A47" s="67" t="s">
        <v>109</v>
      </c>
      <c r="B47" s="229">
        <f>SUM(B48:B52)</f>
        <v>136944</v>
      </c>
      <c r="C47" s="229">
        <f>SUM(C48:C52)</f>
        <v>62633</v>
      </c>
      <c r="D47" s="229">
        <f>SUM(D48:D52)</f>
        <v>70784</v>
      </c>
      <c r="E47" s="229">
        <f>SUM(E48:E52)</f>
        <v>31367</v>
      </c>
      <c r="F47" s="55" t="s">
        <v>110</v>
      </c>
      <c r="G47" s="231"/>
    </row>
    <row r="48" spans="1:7" s="757" customFormat="1" ht="17.100000000000001" customHeight="1">
      <c r="A48" s="68" t="s">
        <v>111</v>
      </c>
      <c r="B48" s="57">
        <v>32131</v>
      </c>
      <c r="C48" s="57">
        <v>13423</v>
      </c>
      <c r="D48" s="57">
        <v>23730</v>
      </c>
      <c r="E48" s="57">
        <v>9864</v>
      </c>
      <c r="F48" s="58" t="s">
        <v>112</v>
      </c>
      <c r="G48" s="231"/>
    </row>
    <row r="49" spans="1:7" s="311" customFormat="1" ht="17.100000000000001" customHeight="1">
      <c r="A49" s="64" t="s">
        <v>113</v>
      </c>
      <c r="B49" s="57">
        <v>31258</v>
      </c>
      <c r="C49" s="57">
        <v>14686</v>
      </c>
      <c r="D49" s="57">
        <v>14781</v>
      </c>
      <c r="E49" s="57">
        <v>6818</v>
      </c>
      <c r="F49" s="58" t="s">
        <v>114</v>
      </c>
      <c r="G49" s="231"/>
    </row>
    <row r="50" spans="1:7" s="757" customFormat="1" ht="17.100000000000001" customHeight="1">
      <c r="A50" s="64" t="s">
        <v>115</v>
      </c>
      <c r="B50" s="57">
        <v>26646</v>
      </c>
      <c r="C50" s="57">
        <v>12720</v>
      </c>
      <c r="D50" s="57">
        <v>14080</v>
      </c>
      <c r="E50" s="57">
        <v>6557</v>
      </c>
      <c r="F50" s="58" t="s">
        <v>116</v>
      </c>
      <c r="G50" s="232"/>
    </row>
    <row r="51" spans="1:7" s="757" customFormat="1" ht="17.100000000000001" customHeight="1">
      <c r="A51" s="64" t="s">
        <v>117</v>
      </c>
      <c r="B51" s="57">
        <v>20406</v>
      </c>
      <c r="C51" s="57">
        <v>9504</v>
      </c>
      <c r="D51" s="57">
        <v>9972</v>
      </c>
      <c r="E51" s="57">
        <v>4474</v>
      </c>
      <c r="F51" s="58" t="s">
        <v>118</v>
      </c>
      <c r="G51" s="231"/>
    </row>
    <row r="52" spans="1:7" s="757" customFormat="1" ht="17.100000000000001" customHeight="1">
      <c r="A52" s="64" t="s">
        <v>119</v>
      </c>
      <c r="B52" s="57">
        <v>26503</v>
      </c>
      <c r="C52" s="57">
        <v>12300</v>
      </c>
      <c r="D52" s="57">
        <v>8221</v>
      </c>
      <c r="E52" s="57">
        <v>3654</v>
      </c>
      <c r="F52" s="63" t="s">
        <v>120</v>
      </c>
      <c r="G52" s="231"/>
    </row>
    <row r="53" spans="1:7" s="757" customFormat="1" ht="12.75" customHeight="1">
      <c r="A53" s="309"/>
      <c r="B53" s="310"/>
      <c r="C53" s="310"/>
      <c r="D53" s="310"/>
      <c r="E53" s="310"/>
      <c r="F53" s="758"/>
      <c r="G53" s="232">
        <v>83954</v>
      </c>
    </row>
    <row r="54" spans="1:7" s="757" customFormat="1" ht="12.75" customHeight="1">
      <c r="A54" s="313"/>
      <c r="B54" s="759"/>
      <c r="C54" s="759"/>
      <c r="D54" s="760"/>
      <c r="E54" s="760"/>
      <c r="F54" s="761"/>
      <c r="G54" s="722"/>
    </row>
    <row r="55" spans="1:7" s="757" customFormat="1" ht="19.5" customHeight="1">
      <c r="A55" s="649" t="s">
        <v>421</v>
      </c>
      <c r="B55" s="762"/>
      <c r="C55" s="762"/>
      <c r="D55" s="762"/>
      <c r="E55" s="2562" t="s">
        <v>1769</v>
      </c>
      <c r="F55" s="2562"/>
      <c r="G55" s="722"/>
    </row>
    <row r="56" spans="1:7" s="757" customFormat="1" ht="12.75" customHeight="1">
      <c r="A56" s="762"/>
      <c r="B56" s="762"/>
      <c r="C56" s="762"/>
      <c r="D56" s="762"/>
      <c r="E56" s="762"/>
      <c r="F56" s="763"/>
      <c r="G56" s="751"/>
    </row>
    <row r="57" spans="1:7" s="757" customFormat="1" ht="20.25" customHeight="1">
      <c r="A57" s="764" t="s">
        <v>491</v>
      </c>
      <c r="B57" s="762"/>
      <c r="C57" s="765"/>
      <c r="D57" s="762"/>
      <c r="E57" s="762"/>
      <c r="F57" s="766" t="s">
        <v>485</v>
      </c>
      <c r="G57" s="722"/>
    </row>
    <row r="58" spans="1:7" s="757" customFormat="1" ht="18" customHeight="1">
      <c r="A58" s="764" t="s">
        <v>278</v>
      </c>
      <c r="B58" s="762"/>
      <c r="C58" s="762"/>
      <c r="D58" s="762"/>
      <c r="E58" s="762"/>
      <c r="F58" s="767" t="s">
        <v>492</v>
      </c>
      <c r="G58" s="722"/>
    </row>
    <row r="59" spans="1:7" s="757" customFormat="1" ht="12.75" customHeight="1">
      <c r="A59" s="768"/>
      <c r="B59" s="762"/>
      <c r="C59" s="762"/>
      <c r="D59" s="762"/>
      <c r="E59" s="762"/>
      <c r="F59" s="769"/>
      <c r="G59" s="722"/>
    </row>
    <row r="60" spans="1:7" s="757" customFormat="1" ht="15" customHeight="1">
      <c r="A60" s="213" t="s">
        <v>2043</v>
      </c>
      <c r="B60" s="2572" t="s">
        <v>486</v>
      </c>
      <c r="C60" s="2572"/>
      <c r="D60" s="2572" t="s">
        <v>487</v>
      </c>
      <c r="E60" s="2572"/>
      <c r="F60" s="214" t="s">
        <v>2052</v>
      </c>
      <c r="G60" s="722"/>
    </row>
    <row r="61" spans="1:7" s="757" customFormat="1" ht="15" customHeight="1">
      <c r="A61" s="259"/>
      <c r="B61" s="2580" t="s">
        <v>488</v>
      </c>
      <c r="C61" s="2580"/>
      <c r="D61" s="2580" t="s">
        <v>489</v>
      </c>
      <c r="E61" s="2580"/>
      <c r="F61" s="259"/>
      <c r="G61" s="722"/>
    </row>
    <row r="62" spans="1:7" s="757" customFormat="1" ht="15" customHeight="1">
      <c r="A62" s="138"/>
      <c r="B62" s="770" t="s">
        <v>17</v>
      </c>
      <c r="C62" s="770" t="s">
        <v>288</v>
      </c>
      <c r="D62" s="770" t="s">
        <v>17</v>
      </c>
      <c r="E62" s="770" t="s">
        <v>288</v>
      </c>
      <c r="F62" s="697"/>
      <c r="G62" s="722"/>
    </row>
    <row r="63" spans="1:7" s="757" customFormat="1" ht="15" customHeight="1">
      <c r="A63" s="263"/>
      <c r="B63" s="771" t="s">
        <v>490</v>
      </c>
      <c r="C63" s="771" t="s">
        <v>379</v>
      </c>
      <c r="D63" s="771" t="s">
        <v>490</v>
      </c>
      <c r="E63" s="771" t="s">
        <v>379</v>
      </c>
      <c r="F63" s="267"/>
      <c r="G63" s="722"/>
    </row>
    <row r="64" spans="1:7" s="757" customFormat="1" ht="15" customHeight="1">
      <c r="A64" s="762"/>
      <c r="B64" s="772"/>
      <c r="C64" s="773"/>
      <c r="D64" s="772"/>
      <c r="E64" s="772"/>
      <c r="F64" s="774"/>
      <c r="G64" s="722"/>
    </row>
    <row r="65" spans="1:7" s="757" customFormat="1" ht="15" customHeight="1">
      <c r="A65" s="87" t="s">
        <v>123</v>
      </c>
      <c r="B65" s="271">
        <f>SUM(B66:B74)</f>
        <v>321677</v>
      </c>
      <c r="C65" s="271">
        <f>SUM(C66:C74)</f>
        <v>152574</v>
      </c>
      <c r="D65" s="271">
        <f>SUM(D66:D74)</f>
        <v>88969</v>
      </c>
      <c r="E65" s="271">
        <f>SUM(E66:E74)</f>
        <v>40866</v>
      </c>
      <c r="F65" s="98" t="s">
        <v>124</v>
      </c>
      <c r="G65" s="751"/>
    </row>
    <row r="66" spans="1:7" s="757" customFormat="1" ht="15" customHeight="1">
      <c r="A66" s="272" t="s">
        <v>125</v>
      </c>
      <c r="B66" s="57">
        <v>11912</v>
      </c>
      <c r="C66" s="57">
        <v>5634</v>
      </c>
      <c r="D66" s="57">
        <v>5120</v>
      </c>
      <c r="E66" s="57">
        <v>2332</v>
      </c>
      <c r="F66" s="273" t="s">
        <v>126</v>
      </c>
      <c r="G66" s="722"/>
    </row>
    <row r="67" spans="1:7" s="757" customFormat="1" ht="15" customHeight="1">
      <c r="A67" s="272" t="s">
        <v>127</v>
      </c>
      <c r="B67" s="57">
        <v>28352</v>
      </c>
      <c r="C67" s="57">
        <v>12996</v>
      </c>
      <c r="D67" s="57">
        <v>6266</v>
      </c>
      <c r="E67" s="57">
        <v>2667</v>
      </c>
      <c r="F67" s="273" t="s">
        <v>128</v>
      </c>
      <c r="G67" s="722"/>
    </row>
    <row r="68" spans="1:7" s="757" customFormat="1" ht="15" customHeight="1">
      <c r="A68" s="272" t="s">
        <v>226</v>
      </c>
      <c r="B68" s="275">
        <v>120902</v>
      </c>
      <c r="C68" s="275">
        <v>58423</v>
      </c>
      <c r="D68" s="275">
        <v>0</v>
      </c>
      <c r="E68" s="275">
        <v>0</v>
      </c>
      <c r="F68" s="273" t="s">
        <v>130</v>
      </c>
      <c r="G68" s="722"/>
    </row>
    <row r="69" spans="1:7" s="757" customFormat="1" ht="15" customHeight="1">
      <c r="A69" s="272" t="s">
        <v>131</v>
      </c>
      <c r="B69" s="57">
        <v>41729</v>
      </c>
      <c r="C69" s="57">
        <v>19424</v>
      </c>
      <c r="D69" s="57">
        <v>24388</v>
      </c>
      <c r="E69" s="57">
        <v>11032</v>
      </c>
      <c r="F69" s="273" t="s">
        <v>132</v>
      </c>
      <c r="G69" s="722"/>
    </row>
    <row r="70" spans="1:7" s="757" customFormat="1" ht="15" customHeight="1">
      <c r="A70" s="272" t="s">
        <v>133</v>
      </c>
      <c r="B70" s="57">
        <v>16731</v>
      </c>
      <c r="C70" s="57">
        <v>8088</v>
      </c>
      <c r="D70" s="57">
        <v>7275</v>
      </c>
      <c r="E70" s="57">
        <v>3534</v>
      </c>
      <c r="F70" s="273" t="s">
        <v>134</v>
      </c>
      <c r="G70" s="722"/>
    </row>
    <row r="71" spans="1:7" s="757" customFormat="1" ht="15" customHeight="1">
      <c r="A71" s="272" t="s">
        <v>135</v>
      </c>
      <c r="B71" s="57">
        <v>20103</v>
      </c>
      <c r="C71" s="57">
        <v>9696</v>
      </c>
      <c r="D71" s="57">
        <v>10464</v>
      </c>
      <c r="E71" s="57">
        <v>5084</v>
      </c>
      <c r="F71" s="273" t="s">
        <v>136</v>
      </c>
      <c r="G71" s="751"/>
    </row>
    <row r="72" spans="1:7" s="757" customFormat="1" ht="15" customHeight="1">
      <c r="A72" s="272" t="s">
        <v>137</v>
      </c>
      <c r="B72" s="57">
        <v>24881</v>
      </c>
      <c r="C72" s="57">
        <v>11760</v>
      </c>
      <c r="D72" s="57">
        <v>3416</v>
      </c>
      <c r="E72" s="57">
        <v>1573</v>
      </c>
      <c r="F72" s="273" t="s">
        <v>138</v>
      </c>
      <c r="G72" s="722"/>
    </row>
    <row r="73" spans="1:7" s="757" customFormat="1" ht="15" customHeight="1">
      <c r="A73" s="272" t="s">
        <v>139</v>
      </c>
      <c r="B73" s="57">
        <v>31911</v>
      </c>
      <c r="C73" s="57">
        <v>14661</v>
      </c>
      <c r="D73" s="57">
        <v>15495</v>
      </c>
      <c r="E73" s="57">
        <v>6935</v>
      </c>
      <c r="F73" s="273" t="s">
        <v>140</v>
      </c>
      <c r="G73" s="722"/>
    </row>
    <row r="74" spans="1:7" s="757" customFormat="1" ht="15" customHeight="1">
      <c r="A74" s="272" t="s">
        <v>141</v>
      </c>
      <c r="B74" s="57">
        <v>25156</v>
      </c>
      <c r="C74" s="57">
        <v>11892</v>
      </c>
      <c r="D74" s="57">
        <v>16545</v>
      </c>
      <c r="E74" s="57">
        <v>7709</v>
      </c>
      <c r="F74" s="273" t="s">
        <v>142</v>
      </c>
      <c r="G74" s="722"/>
    </row>
    <row r="75" spans="1:7" s="757" customFormat="1" ht="15" customHeight="1">
      <c r="A75" s="95" t="s">
        <v>143</v>
      </c>
      <c r="B75" s="271">
        <f>SUM(B76:B83)</f>
        <v>252213</v>
      </c>
      <c r="C75" s="271">
        <f>SUM(C76:C83)</f>
        <v>115434</v>
      </c>
      <c r="D75" s="271">
        <f>SUM(D76:D83)</f>
        <v>135967</v>
      </c>
      <c r="E75" s="271">
        <f>SUM(E76:E83)</f>
        <v>59990</v>
      </c>
      <c r="F75" s="96" t="s">
        <v>144</v>
      </c>
      <c r="G75" s="722"/>
    </row>
    <row r="76" spans="1:7" s="757" customFormat="1" ht="15" customHeight="1">
      <c r="A76" s="272" t="s">
        <v>145</v>
      </c>
      <c r="B76" s="57">
        <v>35997</v>
      </c>
      <c r="C76" s="57">
        <v>16057</v>
      </c>
      <c r="D76" s="57">
        <v>25387</v>
      </c>
      <c r="E76" s="57">
        <v>11105</v>
      </c>
      <c r="F76" s="273" t="s">
        <v>146</v>
      </c>
      <c r="G76" s="722"/>
    </row>
    <row r="77" spans="1:7" s="757" customFormat="1" ht="15" customHeight="1">
      <c r="A77" s="272" t="s">
        <v>147</v>
      </c>
      <c r="B77" s="57">
        <v>18381</v>
      </c>
      <c r="C77" s="57">
        <v>7874</v>
      </c>
      <c r="D77" s="57">
        <v>12682</v>
      </c>
      <c r="E77" s="57">
        <v>5317</v>
      </c>
      <c r="F77" s="273" t="s">
        <v>148</v>
      </c>
      <c r="G77" s="722"/>
    </row>
    <row r="78" spans="1:7" s="757" customFormat="1" ht="15" customHeight="1">
      <c r="A78" s="272" t="s">
        <v>149</v>
      </c>
      <c r="B78" s="57">
        <v>33422</v>
      </c>
      <c r="C78" s="57">
        <v>15533</v>
      </c>
      <c r="D78" s="57">
        <v>20186</v>
      </c>
      <c r="E78" s="57">
        <v>9228</v>
      </c>
      <c r="F78" s="273" t="s">
        <v>150</v>
      </c>
      <c r="G78" s="722"/>
    </row>
    <row r="79" spans="1:7" s="757" customFormat="1" ht="15" customHeight="1">
      <c r="A79" s="272" t="s">
        <v>151</v>
      </c>
      <c r="B79" s="57">
        <v>21973</v>
      </c>
      <c r="C79" s="57">
        <v>9189</v>
      </c>
      <c r="D79" s="57">
        <v>13556</v>
      </c>
      <c r="E79" s="57">
        <v>5467</v>
      </c>
      <c r="F79" s="273" t="s">
        <v>152</v>
      </c>
      <c r="G79" s="751"/>
    </row>
    <row r="80" spans="1:7" s="311" customFormat="1" ht="15" customHeight="1">
      <c r="A80" s="272" t="s">
        <v>153</v>
      </c>
      <c r="B80" s="57">
        <v>77048</v>
      </c>
      <c r="C80" s="57">
        <v>37010</v>
      </c>
      <c r="D80" s="57">
        <v>29103</v>
      </c>
      <c r="E80" s="57">
        <v>13693</v>
      </c>
      <c r="F80" s="273" t="s">
        <v>154</v>
      </c>
    </row>
    <row r="81" spans="1:6" ht="15" customHeight="1">
      <c r="A81" s="272" t="s">
        <v>155</v>
      </c>
      <c r="B81" s="57">
        <v>18729</v>
      </c>
      <c r="C81" s="57">
        <v>8372</v>
      </c>
      <c r="D81" s="57">
        <v>11217</v>
      </c>
      <c r="E81" s="57">
        <v>4755</v>
      </c>
      <c r="F81" s="273" t="s">
        <v>156</v>
      </c>
    </row>
    <row r="82" spans="1:6" s="757" customFormat="1" ht="15" customHeight="1">
      <c r="A82" s="272" t="s">
        <v>157</v>
      </c>
      <c r="B82" s="57">
        <v>33731</v>
      </c>
      <c r="C82" s="57">
        <v>15432</v>
      </c>
      <c r="D82" s="57">
        <v>16426</v>
      </c>
      <c r="E82" s="57">
        <v>7176</v>
      </c>
      <c r="F82" s="273" t="s">
        <v>2046</v>
      </c>
    </row>
    <row r="83" spans="1:6" ht="15" customHeight="1">
      <c r="A83" s="272" t="s">
        <v>159</v>
      </c>
      <c r="B83" s="57">
        <v>12932</v>
      </c>
      <c r="C83" s="57">
        <v>5967</v>
      </c>
      <c r="D83" s="57">
        <v>7410</v>
      </c>
      <c r="E83" s="57">
        <v>3249</v>
      </c>
      <c r="F83" s="273" t="s">
        <v>160</v>
      </c>
    </row>
    <row r="84" spans="1:6" ht="15" customHeight="1">
      <c r="A84" s="97" t="s">
        <v>161</v>
      </c>
      <c r="B84" s="271">
        <f>SUM(B85:B89)</f>
        <v>104432</v>
      </c>
      <c r="C84" s="271">
        <f>SUM(C85:C89)</f>
        <v>48829</v>
      </c>
      <c r="D84" s="271">
        <f>SUM(D85:D89)</f>
        <v>66527</v>
      </c>
      <c r="E84" s="271">
        <f>SUM(E85:E89)</f>
        <v>30913</v>
      </c>
      <c r="F84" s="98" t="s">
        <v>162</v>
      </c>
    </row>
    <row r="85" spans="1:6" ht="15" customHeight="1">
      <c r="A85" s="272" t="s">
        <v>163</v>
      </c>
      <c r="B85" s="57">
        <v>27308</v>
      </c>
      <c r="C85" s="57">
        <v>12975</v>
      </c>
      <c r="D85" s="57">
        <v>12671</v>
      </c>
      <c r="E85" s="57">
        <v>6092</v>
      </c>
      <c r="F85" s="273" t="s">
        <v>164</v>
      </c>
    </row>
    <row r="86" spans="1:6" ht="15" customHeight="1">
      <c r="A86" s="272" t="s">
        <v>165</v>
      </c>
      <c r="B86" s="57">
        <v>18167</v>
      </c>
      <c r="C86" s="57">
        <v>8412</v>
      </c>
      <c r="D86" s="57">
        <v>11656</v>
      </c>
      <c r="E86" s="57">
        <v>5379</v>
      </c>
      <c r="F86" s="273" t="s">
        <v>166</v>
      </c>
    </row>
    <row r="87" spans="1:6" s="311" customFormat="1" ht="18" customHeight="1">
      <c r="A87" s="272" t="s">
        <v>167</v>
      </c>
      <c r="B87" s="57">
        <v>18424</v>
      </c>
      <c r="C87" s="57">
        <v>8577</v>
      </c>
      <c r="D87" s="57">
        <v>12356</v>
      </c>
      <c r="E87" s="57">
        <v>5653</v>
      </c>
      <c r="F87" s="273" t="s">
        <v>168</v>
      </c>
    </row>
    <row r="88" spans="1:6" ht="15">
      <c r="A88" s="272" t="s">
        <v>169</v>
      </c>
      <c r="B88" s="57">
        <v>20506</v>
      </c>
      <c r="C88" s="57">
        <v>9466</v>
      </c>
      <c r="D88" s="57">
        <v>14647</v>
      </c>
      <c r="E88" s="57">
        <v>6733</v>
      </c>
      <c r="F88" s="273" t="s">
        <v>170</v>
      </c>
    </row>
    <row r="89" spans="1:6" ht="15">
      <c r="A89" s="272" t="s">
        <v>171</v>
      </c>
      <c r="B89" s="57">
        <v>20027</v>
      </c>
      <c r="C89" s="57">
        <v>9399</v>
      </c>
      <c r="D89" s="57">
        <v>15197</v>
      </c>
      <c r="E89" s="57">
        <v>7056</v>
      </c>
      <c r="F89" s="273" t="s">
        <v>172</v>
      </c>
    </row>
    <row r="90" spans="1:6" ht="14.25">
      <c r="A90" s="95" t="s">
        <v>173</v>
      </c>
      <c r="B90" s="271">
        <f>SUM(B91:B96)</f>
        <v>159247</v>
      </c>
      <c r="C90" s="271">
        <f>SUM(C91:C96)</f>
        <v>74389</v>
      </c>
      <c r="D90" s="271">
        <f>SUM(D91:D96)</f>
        <v>73134</v>
      </c>
      <c r="E90" s="271">
        <f>SUM(E91:E96)</f>
        <v>33220</v>
      </c>
      <c r="F90" s="96" t="s">
        <v>174</v>
      </c>
    </row>
    <row r="91" spans="1:6" ht="15">
      <c r="A91" s="272" t="s">
        <v>175</v>
      </c>
      <c r="B91" s="57">
        <v>31504</v>
      </c>
      <c r="C91" s="57">
        <v>15086</v>
      </c>
      <c r="D91" s="57">
        <v>11199</v>
      </c>
      <c r="E91" s="57">
        <v>5215</v>
      </c>
      <c r="F91" s="273" t="s">
        <v>176</v>
      </c>
    </row>
    <row r="92" spans="1:6" ht="15">
      <c r="A92" s="272" t="s">
        <v>177</v>
      </c>
      <c r="B92" s="57">
        <v>26511</v>
      </c>
      <c r="C92" s="57">
        <v>12069</v>
      </c>
      <c r="D92" s="57">
        <v>20528</v>
      </c>
      <c r="E92" s="57">
        <v>9229</v>
      </c>
      <c r="F92" s="273" t="s">
        <v>2048</v>
      </c>
    </row>
    <row r="93" spans="1:6" ht="15">
      <c r="A93" s="272" t="s">
        <v>179</v>
      </c>
      <c r="B93" s="57">
        <v>34206</v>
      </c>
      <c r="C93" s="57">
        <v>16306</v>
      </c>
      <c r="D93" s="57">
        <v>4309</v>
      </c>
      <c r="E93" s="57">
        <v>2016</v>
      </c>
      <c r="F93" s="273" t="s">
        <v>2054</v>
      </c>
    </row>
    <row r="94" spans="1:6" ht="15">
      <c r="A94" s="272" t="s">
        <v>181</v>
      </c>
      <c r="B94" s="57">
        <v>48673</v>
      </c>
      <c r="C94" s="57">
        <v>22453</v>
      </c>
      <c r="D94" s="57">
        <v>26996</v>
      </c>
      <c r="E94" s="57">
        <v>12173</v>
      </c>
      <c r="F94" s="273" t="s">
        <v>182</v>
      </c>
    </row>
    <row r="95" spans="1:6" ht="15">
      <c r="A95" s="272" t="s">
        <v>183</v>
      </c>
      <c r="B95" s="57">
        <v>7250</v>
      </c>
      <c r="C95" s="57">
        <v>3333</v>
      </c>
      <c r="D95" s="57">
        <v>4301</v>
      </c>
      <c r="E95" s="57">
        <v>1962</v>
      </c>
      <c r="F95" s="273" t="s">
        <v>184</v>
      </c>
    </row>
    <row r="96" spans="1:6" ht="15">
      <c r="A96" s="272" t="s">
        <v>185</v>
      </c>
      <c r="B96" s="57">
        <v>11103</v>
      </c>
      <c r="C96" s="57">
        <v>5142</v>
      </c>
      <c r="D96" s="57">
        <v>5801</v>
      </c>
      <c r="E96" s="57">
        <v>2625</v>
      </c>
      <c r="F96" s="273" t="s">
        <v>186</v>
      </c>
    </row>
    <row r="97" spans="1:6" ht="14.25">
      <c r="A97" s="100" t="s">
        <v>187</v>
      </c>
      <c r="B97" s="271">
        <f>SUM(B98:B101)</f>
        <v>24171</v>
      </c>
      <c r="C97" s="271">
        <f>SUM(C98:C101)</f>
        <v>11140</v>
      </c>
      <c r="D97" s="271">
        <f>SUM(D98:D101)</f>
        <v>7047</v>
      </c>
      <c r="E97" s="271">
        <f>SUM(E98:E101)</f>
        <v>3067</v>
      </c>
      <c r="F97" s="96" t="s">
        <v>188</v>
      </c>
    </row>
    <row r="98" spans="1:6" ht="15">
      <c r="A98" s="272" t="s">
        <v>189</v>
      </c>
      <c r="B98" s="57">
        <v>1510</v>
      </c>
      <c r="C98" s="57">
        <v>695</v>
      </c>
      <c r="D98" s="57">
        <v>187</v>
      </c>
      <c r="E98" s="57">
        <v>78</v>
      </c>
      <c r="F98" s="273" t="s">
        <v>190</v>
      </c>
    </row>
    <row r="99" spans="1:6" ht="15">
      <c r="A99" s="272" t="s">
        <v>191</v>
      </c>
      <c r="B99" s="57">
        <v>11271</v>
      </c>
      <c r="C99" s="57">
        <v>5240</v>
      </c>
      <c r="D99" s="57">
        <v>2881</v>
      </c>
      <c r="E99" s="57">
        <v>1298</v>
      </c>
      <c r="F99" s="273" t="s">
        <v>192</v>
      </c>
    </row>
    <row r="100" spans="1:6" ht="15">
      <c r="A100" s="272" t="s">
        <v>193</v>
      </c>
      <c r="B100" s="57">
        <v>5697</v>
      </c>
      <c r="C100" s="57">
        <v>2479</v>
      </c>
      <c r="D100" s="57">
        <v>3961</v>
      </c>
      <c r="E100" s="57">
        <v>1682</v>
      </c>
      <c r="F100" s="273" t="s">
        <v>194</v>
      </c>
    </row>
    <row r="101" spans="1:6" ht="15">
      <c r="A101" s="272" t="s">
        <v>195</v>
      </c>
      <c r="B101" s="57">
        <v>5693</v>
      </c>
      <c r="C101" s="57">
        <v>2726</v>
      </c>
      <c r="D101" s="57">
        <v>18</v>
      </c>
      <c r="E101" s="57">
        <v>9</v>
      </c>
      <c r="F101" s="273" t="s">
        <v>196</v>
      </c>
    </row>
    <row r="102" spans="1:6" ht="14.25">
      <c r="A102" s="87" t="s">
        <v>197</v>
      </c>
      <c r="B102" s="271">
        <f>SUM(B103:B106)</f>
        <v>18798</v>
      </c>
      <c r="C102" s="271">
        <f>SUM(C103:C106)</f>
        <v>9110</v>
      </c>
      <c r="D102" s="271">
        <f>SUM(D103:D106)</f>
        <v>271</v>
      </c>
      <c r="E102" s="271">
        <f>SUM(E103:E106)</f>
        <v>139</v>
      </c>
      <c r="F102" s="96" t="s">
        <v>198</v>
      </c>
    </row>
    <row r="103" spans="1:6" ht="15">
      <c r="A103" s="272" t="s">
        <v>199</v>
      </c>
      <c r="B103" s="57">
        <v>3275</v>
      </c>
      <c r="C103" s="57">
        <v>1495</v>
      </c>
      <c r="D103" s="57">
        <v>0</v>
      </c>
      <c r="E103" s="57">
        <v>0</v>
      </c>
      <c r="F103" s="273" t="s">
        <v>200</v>
      </c>
    </row>
    <row r="104" spans="1:6" ht="15">
      <c r="A104" s="272" t="s">
        <v>201</v>
      </c>
      <c r="B104" s="57">
        <v>2826</v>
      </c>
      <c r="C104" s="57">
        <v>1409</v>
      </c>
      <c r="D104" s="57">
        <v>0</v>
      </c>
      <c r="E104" s="57">
        <v>0</v>
      </c>
      <c r="F104" s="273" t="s">
        <v>202</v>
      </c>
    </row>
    <row r="105" spans="1:6" ht="15">
      <c r="A105" s="272" t="s">
        <v>203</v>
      </c>
      <c r="B105" s="57">
        <v>11950</v>
      </c>
      <c r="C105" s="57">
        <v>5872</v>
      </c>
      <c r="D105" s="57">
        <v>82</v>
      </c>
      <c r="E105" s="57">
        <v>47</v>
      </c>
      <c r="F105" s="273" t="s">
        <v>204</v>
      </c>
    </row>
    <row r="106" spans="1:6" ht="15">
      <c r="A106" s="272" t="s">
        <v>205</v>
      </c>
      <c r="B106" s="57">
        <v>747</v>
      </c>
      <c r="C106" s="57">
        <v>334</v>
      </c>
      <c r="D106" s="57">
        <v>189</v>
      </c>
      <c r="E106" s="57">
        <v>92</v>
      </c>
      <c r="F106" s="273" t="s">
        <v>206</v>
      </c>
    </row>
    <row r="107" spans="1:6" ht="14.25">
      <c r="A107" s="100" t="s">
        <v>207</v>
      </c>
      <c r="B107" s="271">
        <f>SUM(B108:B109)</f>
        <v>6785</v>
      </c>
      <c r="C107" s="271">
        <f>SUM(C108:C109)</f>
        <v>3336</v>
      </c>
      <c r="D107" s="271">
        <f>SUM(D108:D109)</f>
        <v>134</v>
      </c>
      <c r="E107" s="271">
        <f>SUM(E108:E109)</f>
        <v>62</v>
      </c>
      <c r="F107" s="96" t="s">
        <v>208</v>
      </c>
    </row>
    <row r="108" spans="1:6" ht="15">
      <c r="A108" s="101" t="s">
        <v>209</v>
      </c>
      <c r="B108" s="57">
        <v>134</v>
      </c>
      <c r="C108" s="57">
        <v>62</v>
      </c>
      <c r="D108" s="57">
        <v>134</v>
      </c>
      <c r="E108" s="57">
        <v>62</v>
      </c>
      <c r="F108" s="102" t="s">
        <v>210</v>
      </c>
    </row>
    <row r="109" spans="1:6" ht="15">
      <c r="A109" s="103" t="s">
        <v>211</v>
      </c>
      <c r="B109" s="57">
        <v>6651</v>
      </c>
      <c r="C109" s="57">
        <v>3274</v>
      </c>
      <c r="D109" s="57">
        <v>0</v>
      </c>
      <c r="E109" s="57">
        <v>0</v>
      </c>
      <c r="F109" s="102" t="s">
        <v>212</v>
      </c>
    </row>
    <row r="110" spans="1:6" ht="14.25">
      <c r="A110" s="276" t="s">
        <v>229</v>
      </c>
      <c r="B110" s="277">
        <f>'colleg 21'!B47+'colleg 21'!B39+'colleg 21'!B29+'colleg 21'!B20+'colleg 21'!B11+'colleg 21'!B107+'colleg 21'!B102+'colleg 21'!B97+'colleg 21'!B90+'colleg 21'!B84+'colleg 21'!B75+'colleg 21'!B65</f>
        <v>1781047</v>
      </c>
      <c r="C110" s="277">
        <f>'colleg 21'!C47+'colleg 21'!C39+'colleg 21'!C29+'colleg 21'!C20+'colleg 21'!C11+'colleg 21'!C107+'colleg 21'!C102+'colleg 21'!C97+'colleg 21'!C90+'colleg 21'!C84+'colleg 21'!C75+'colleg 21'!C65</f>
        <v>832212</v>
      </c>
      <c r="D110" s="277">
        <f>'colleg 21'!D47+'colleg 21'!D39+'colleg 21'!D29+'colleg 21'!D20+'colleg 21'!D11+'colleg 21'!D107+'colleg 21'!D102+'colleg 21'!D97+'colleg 21'!D90+'colleg 21'!D84+'colleg 21'!D75+'colleg 21'!D65</f>
        <v>704959</v>
      </c>
      <c r="E110" s="277">
        <f>'colleg 21'!E47+'colleg 21'!E39+'colleg 21'!E29+'colleg 21'!E20+'colleg 21'!E11+'colleg 21'!E107+'colleg 21'!E102+'colleg 21'!E97+'colleg 21'!E90+'colleg 21'!E84+'colleg 21'!E75+'colleg 21'!E65</f>
        <v>316627</v>
      </c>
      <c r="F110" s="278" t="s">
        <v>17</v>
      </c>
    </row>
    <row r="111" spans="1:6" ht="14.25">
      <c r="A111" s="276"/>
      <c r="B111" s="310"/>
      <c r="C111" s="310"/>
      <c r="D111" s="310"/>
      <c r="E111" s="310"/>
      <c r="F111" s="278"/>
    </row>
    <row r="112" spans="1:6" ht="15.75">
      <c r="A112" s="276"/>
      <c r="B112" s="310"/>
      <c r="C112" s="310"/>
      <c r="D112" s="310"/>
      <c r="E112" s="310"/>
      <c r="F112" s="279"/>
    </row>
    <row r="113" spans="1:6" ht="15.75">
      <c r="A113" s="282"/>
      <c r="B113" s="310"/>
      <c r="C113" s="310"/>
      <c r="D113" s="310"/>
      <c r="E113" s="310"/>
      <c r="F113" s="460"/>
    </row>
    <row r="114" spans="1:6" ht="15.75">
      <c r="A114" s="282"/>
      <c r="B114" s="310"/>
      <c r="C114" s="310"/>
      <c r="D114" s="310"/>
      <c r="E114" s="310"/>
      <c r="F114" s="460"/>
    </row>
    <row r="115" spans="1:6" ht="15">
      <c r="A115" s="34" t="s">
        <v>2051</v>
      </c>
      <c r="B115" s="461"/>
      <c r="C115" s="461"/>
      <c r="D115" s="704"/>
      <c r="E115" s="679"/>
      <c r="F115" s="648" t="s">
        <v>2050</v>
      </c>
    </row>
    <row r="116" spans="1:6">
      <c r="A116" s="702"/>
      <c r="B116" s="311"/>
      <c r="C116" s="311"/>
      <c r="D116" s="311"/>
      <c r="E116" s="311"/>
      <c r="F116" s="703"/>
    </row>
  </sheetData>
  <mergeCells count="10">
    <mergeCell ref="E55:F55"/>
    <mergeCell ref="B60:C60"/>
    <mergeCell ref="D60:E60"/>
    <mergeCell ref="B61:C61"/>
    <mergeCell ref="D61:E61"/>
    <mergeCell ref="E1:F1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9" tint="-0.249977111117893"/>
  </sheetPr>
  <dimension ref="A1:G96"/>
  <sheetViews>
    <sheetView showGridLines="0" view="pageLayout" zoomScale="70" zoomScalePageLayoutView="70" workbookViewId="0">
      <selection activeCell="D20" sqref="D20"/>
    </sheetView>
  </sheetViews>
  <sheetFormatPr baseColWidth="10" defaultColWidth="11" defaultRowHeight="12.75"/>
  <cols>
    <col min="1" max="1" width="32.7109375" style="777" customWidth="1"/>
    <col min="2" max="2" width="13.42578125" style="777" customWidth="1"/>
    <col min="3" max="4" width="15.42578125" style="777" customWidth="1"/>
    <col min="5" max="5" width="33.7109375" style="777" customWidth="1"/>
    <col min="6" max="6" width="9.85546875" style="777" hidden="1" customWidth="1"/>
    <col min="7" max="7" width="9.85546875" style="777" customWidth="1"/>
    <col min="8" max="18" width="11" style="777" customWidth="1"/>
    <col min="19" max="19" width="37.28515625" style="777" customWidth="1"/>
    <col min="20" max="21" width="11" style="777" customWidth="1"/>
    <col min="22" max="31" width="9.85546875" style="777" customWidth="1"/>
    <col min="32" max="35" width="11" style="777" customWidth="1"/>
    <col min="36" max="36" width="14.42578125" style="777" customWidth="1"/>
    <col min="37" max="37" width="4.140625" style="777" customWidth="1"/>
    <col min="38" max="38" width="13.28515625" style="777" customWidth="1"/>
    <col min="39" max="39" width="28.140625" style="777" customWidth="1"/>
    <col min="40" max="40" width="11" style="777" customWidth="1"/>
    <col min="41" max="41" width="14.42578125" style="777" customWidth="1"/>
    <col min="42" max="42" width="4.140625" style="777" customWidth="1"/>
    <col min="43" max="44" width="11" style="777" customWidth="1"/>
    <col min="45" max="45" width="14.42578125" style="777" customWidth="1"/>
    <col min="46" max="46" width="4.140625" style="777" customWidth="1"/>
    <col min="47" max="47" width="14.42578125" style="777" customWidth="1"/>
    <col min="48" max="16384" width="11" style="777"/>
  </cols>
  <sheetData>
    <row r="1" spans="1:7" ht="24.75" customHeight="1">
      <c r="A1" s="678" t="s">
        <v>421</v>
      </c>
      <c r="B1" s="776"/>
      <c r="D1" s="2564" t="s">
        <v>1769</v>
      </c>
      <c r="E1" s="2564"/>
    </row>
    <row r="2" spans="1:7" ht="18.95" customHeight="1">
      <c r="E2" s="778"/>
    </row>
    <row r="3" spans="1:7" ht="20.25">
      <c r="A3" s="779" t="s">
        <v>493</v>
      </c>
      <c r="B3" s="776"/>
      <c r="D3" s="2581" t="s">
        <v>2058</v>
      </c>
      <c r="E3" s="2581"/>
      <c r="F3" s="780"/>
    </row>
    <row r="4" spans="1:7" ht="18.95" customHeight="1">
      <c r="A4" s="781" t="s">
        <v>494</v>
      </c>
      <c r="B4" s="776"/>
      <c r="E4" s="782" t="s">
        <v>495</v>
      </c>
    </row>
    <row r="5" spans="1:7" ht="18.95" customHeight="1">
      <c r="A5" s="781"/>
      <c r="B5" s="776"/>
      <c r="E5" s="783"/>
    </row>
    <row r="6" spans="1:7" s="784" customFormat="1" ht="18.95" customHeight="1">
      <c r="A6" s="2198" t="s">
        <v>2043</v>
      </c>
      <c r="B6" s="2199" t="s">
        <v>17</v>
      </c>
      <c r="C6" s="2200" t="s">
        <v>496</v>
      </c>
      <c r="D6" s="2199" t="s">
        <v>497</v>
      </c>
      <c r="E6" s="2201" t="s">
        <v>2052</v>
      </c>
    </row>
    <row r="7" spans="1:7" s="784" customFormat="1" ht="16.5" customHeight="1">
      <c r="A7" s="2202"/>
      <c r="B7" s="2199" t="s">
        <v>16</v>
      </c>
      <c r="C7" s="2203" t="s">
        <v>2371</v>
      </c>
      <c r="D7" s="2204" t="s">
        <v>498</v>
      </c>
      <c r="E7" s="2202"/>
      <c r="F7" s="785"/>
      <c r="G7" s="785"/>
    </row>
    <row r="8" spans="1:7" s="784" customFormat="1" ht="8.1" customHeight="1">
      <c r="A8" s="2202"/>
      <c r="B8" s="2202"/>
      <c r="C8" s="2202"/>
      <c r="D8" s="2202"/>
      <c r="E8" s="2202"/>
      <c r="F8" s="785"/>
      <c r="G8" s="785"/>
    </row>
    <row r="9" spans="1:7" s="784" customFormat="1" ht="15" customHeight="1">
      <c r="A9" s="2200" t="s">
        <v>237</v>
      </c>
      <c r="B9" s="2202"/>
      <c r="C9" s="2202"/>
      <c r="D9" s="2202"/>
      <c r="E9" s="2205" t="s">
        <v>238</v>
      </c>
      <c r="F9" s="776"/>
      <c r="G9" s="776"/>
    </row>
    <row r="10" spans="1:7" s="784" customFormat="1" ht="8.1" customHeight="1">
      <c r="A10" s="2200"/>
      <c r="B10" s="2202"/>
      <c r="C10" s="2202"/>
      <c r="D10" s="2202"/>
      <c r="E10" s="2205"/>
      <c r="F10" s="776"/>
      <c r="G10" s="776"/>
    </row>
    <row r="11" spans="1:7" s="784" customFormat="1" ht="20.100000000000001" customHeight="1">
      <c r="A11" s="2206" t="s">
        <v>2372</v>
      </c>
      <c r="B11" s="2202"/>
      <c r="C11" s="2202"/>
      <c r="D11" s="2202"/>
      <c r="E11" s="2207" t="s">
        <v>499</v>
      </c>
      <c r="F11" s="203"/>
      <c r="G11" s="777"/>
    </row>
    <row r="12" spans="1:7" s="785" customFormat="1" ht="20.100000000000001" customHeight="1">
      <c r="A12" s="2208" t="s">
        <v>490</v>
      </c>
      <c r="B12" s="2177">
        <v>705186</v>
      </c>
      <c r="C12" s="2209">
        <v>163667</v>
      </c>
      <c r="D12" s="2209">
        <v>541519</v>
      </c>
      <c r="E12" s="2205" t="s">
        <v>500</v>
      </c>
      <c r="F12" s="737"/>
      <c r="G12" s="776"/>
    </row>
    <row r="13" spans="1:7" s="784" customFormat="1" ht="20.100000000000001" customHeight="1">
      <c r="A13" s="2210" t="s">
        <v>404</v>
      </c>
      <c r="B13" s="2177">
        <v>305598</v>
      </c>
      <c r="C13" s="2209">
        <v>41779</v>
      </c>
      <c r="D13" s="2209">
        <v>263819</v>
      </c>
      <c r="E13" s="2211" t="s">
        <v>501</v>
      </c>
      <c r="F13" s="737"/>
      <c r="G13" s="777"/>
    </row>
    <row r="14" spans="1:7" s="784" customFormat="1" ht="20.100000000000001" customHeight="1">
      <c r="A14" s="2206" t="s">
        <v>2373</v>
      </c>
      <c r="B14" s="2212"/>
      <c r="C14" s="2213"/>
      <c r="D14" s="2213"/>
      <c r="E14" s="2207" t="s">
        <v>307</v>
      </c>
      <c r="F14" s="203"/>
      <c r="G14" s="777"/>
    </row>
    <row r="15" spans="1:7" s="785" customFormat="1" ht="20.100000000000001" customHeight="1">
      <c r="A15" s="2208" t="s">
        <v>490</v>
      </c>
      <c r="B15" s="2177">
        <v>538034</v>
      </c>
      <c r="C15" s="2209">
        <v>99617</v>
      </c>
      <c r="D15" s="2209">
        <v>438417</v>
      </c>
      <c r="E15" s="2205" t="s">
        <v>500</v>
      </c>
      <c r="F15" s="203"/>
      <c r="G15" s="776"/>
    </row>
    <row r="16" spans="1:7" s="784" customFormat="1" ht="20.100000000000001" customHeight="1">
      <c r="A16" s="2210" t="s">
        <v>404</v>
      </c>
      <c r="B16" s="2177">
        <v>257018</v>
      </c>
      <c r="C16" s="2209">
        <v>28279</v>
      </c>
      <c r="D16" s="2209">
        <v>228739</v>
      </c>
      <c r="E16" s="2211" t="s">
        <v>501</v>
      </c>
      <c r="F16" s="737"/>
      <c r="G16" s="777"/>
    </row>
    <row r="17" spans="1:7" s="784" customFormat="1" ht="20.100000000000001" customHeight="1">
      <c r="A17" s="2206" t="s">
        <v>2374</v>
      </c>
      <c r="B17" s="2212"/>
      <c r="C17" s="2184"/>
      <c r="D17" s="2174"/>
      <c r="E17" s="2207" t="s">
        <v>309</v>
      </c>
      <c r="F17" s="737"/>
      <c r="G17" s="777"/>
    </row>
    <row r="18" spans="1:7" s="785" customFormat="1" ht="20.100000000000001" customHeight="1">
      <c r="A18" s="2208" t="s">
        <v>490</v>
      </c>
      <c r="B18" s="2177">
        <v>537827</v>
      </c>
      <c r="C18" s="2209">
        <v>143408</v>
      </c>
      <c r="D18" s="2209">
        <v>394419</v>
      </c>
      <c r="E18" s="2205" t="s">
        <v>500</v>
      </c>
      <c r="F18" s="203"/>
      <c r="G18" s="776"/>
    </row>
    <row r="19" spans="1:7" s="784" customFormat="1" ht="20.100000000000001" customHeight="1">
      <c r="A19" s="2210" t="s">
        <v>404</v>
      </c>
      <c r="B19" s="2177">
        <v>269596</v>
      </c>
      <c r="C19" s="2209">
        <v>58286</v>
      </c>
      <c r="D19" s="2209">
        <v>211310</v>
      </c>
      <c r="E19" s="2211" t="s">
        <v>501</v>
      </c>
      <c r="F19" s="203"/>
      <c r="G19" s="777"/>
    </row>
    <row r="20" spans="1:7" s="784" customFormat="1" ht="20.100000000000001" customHeight="1">
      <c r="A20" s="2214" t="s">
        <v>502</v>
      </c>
      <c r="B20" s="2202"/>
      <c r="C20" s="2202"/>
      <c r="D20" s="2202"/>
      <c r="E20" s="2207" t="s">
        <v>503</v>
      </c>
      <c r="F20" s="737"/>
      <c r="G20" s="777"/>
    </row>
    <row r="21" spans="1:7" s="784" customFormat="1" ht="20.100000000000001" customHeight="1">
      <c r="A21" s="2208" t="s">
        <v>490</v>
      </c>
      <c r="B21" s="2215">
        <f t="shared" ref="B21:D22" si="0">SUM(B18,B15,B12)</f>
        <v>1781047</v>
      </c>
      <c r="C21" s="2215">
        <f t="shared" si="0"/>
        <v>406692</v>
      </c>
      <c r="D21" s="2215">
        <f t="shared" si="0"/>
        <v>1374355</v>
      </c>
      <c r="E21" s="2205" t="s">
        <v>500</v>
      </c>
      <c r="F21" s="737"/>
      <c r="G21" s="777"/>
    </row>
    <row r="22" spans="1:7" s="784" customFormat="1" ht="20.100000000000001" customHeight="1">
      <c r="A22" s="2208" t="s">
        <v>404</v>
      </c>
      <c r="B22" s="2215">
        <f t="shared" si="0"/>
        <v>832212</v>
      </c>
      <c r="C22" s="2215">
        <f t="shared" si="0"/>
        <v>128344</v>
      </c>
      <c r="D22" s="2215">
        <f t="shared" si="0"/>
        <v>703868</v>
      </c>
      <c r="E22" s="2205" t="s">
        <v>501</v>
      </c>
      <c r="F22" s="203"/>
      <c r="G22" s="777"/>
    </row>
    <row r="23" spans="1:7" s="784" customFormat="1" ht="20.100000000000001" customHeight="1">
      <c r="A23" s="2216"/>
      <c r="B23" s="2217"/>
      <c r="C23" s="2218"/>
      <c r="D23" s="2218"/>
      <c r="E23" s="2219"/>
      <c r="F23" s="203"/>
      <c r="G23" s="777"/>
    </row>
    <row r="24" spans="1:7" s="784" customFormat="1" ht="20.100000000000001" customHeight="1">
      <c r="A24" s="2220"/>
      <c r="B24" s="2202"/>
      <c r="C24" s="2202"/>
      <c r="D24" s="2202"/>
      <c r="E24" s="2202"/>
      <c r="F24" s="737"/>
      <c r="G24" s="777"/>
    </row>
    <row r="25" spans="1:7" s="785" customFormat="1" ht="20.100000000000001" customHeight="1">
      <c r="A25" s="2200" t="s">
        <v>262</v>
      </c>
      <c r="B25" s="2200"/>
      <c r="C25" s="2200"/>
      <c r="D25" s="2200"/>
      <c r="E25" s="2205" t="s">
        <v>437</v>
      </c>
      <c r="F25" s="737"/>
      <c r="G25" s="776"/>
    </row>
    <row r="26" spans="1:7" s="784" customFormat="1" ht="8.1" customHeight="1">
      <c r="A26" s="2221"/>
      <c r="B26" s="2222"/>
      <c r="C26" s="2222"/>
      <c r="D26" s="2222"/>
      <c r="E26" s="2211"/>
      <c r="F26" s="739"/>
      <c r="G26" s="777"/>
    </row>
    <row r="27" spans="1:7" s="784" customFormat="1" ht="20.100000000000001" customHeight="1">
      <c r="A27" s="2206" t="s">
        <v>2372</v>
      </c>
      <c r="B27" s="2217"/>
      <c r="C27" s="2179"/>
      <c r="D27" s="2179"/>
      <c r="E27" s="2207" t="s">
        <v>499</v>
      </c>
      <c r="F27" s="739"/>
      <c r="G27" s="777"/>
    </row>
    <row r="28" spans="1:7" s="785" customFormat="1" ht="20.100000000000001" customHeight="1">
      <c r="A28" s="2208" t="s">
        <v>490</v>
      </c>
      <c r="B28" s="2177">
        <v>292728</v>
      </c>
      <c r="C28" s="2209">
        <v>71029</v>
      </c>
      <c r="D28" s="2209">
        <v>221699</v>
      </c>
      <c r="E28" s="2205" t="s">
        <v>500</v>
      </c>
      <c r="F28" s="776"/>
      <c r="G28" s="776"/>
    </row>
    <row r="29" spans="1:7" s="784" customFormat="1" ht="20.100000000000001" customHeight="1">
      <c r="A29" s="2210" t="s">
        <v>404</v>
      </c>
      <c r="B29" s="2177">
        <v>121975</v>
      </c>
      <c r="C29" s="2209">
        <v>16407</v>
      </c>
      <c r="D29" s="2209">
        <v>105568</v>
      </c>
      <c r="E29" s="2211" t="s">
        <v>501</v>
      </c>
      <c r="F29" s="777"/>
      <c r="G29" s="777"/>
    </row>
    <row r="30" spans="1:7" s="784" customFormat="1" ht="20.100000000000001" customHeight="1">
      <c r="A30" s="2206" t="s">
        <v>2373</v>
      </c>
      <c r="B30" s="2223"/>
      <c r="C30" s="2224"/>
      <c r="D30" s="2224"/>
      <c r="E30" s="2207" t="s">
        <v>307</v>
      </c>
      <c r="F30" s="776"/>
      <c r="G30" s="776"/>
    </row>
    <row r="31" spans="1:7" s="785" customFormat="1" ht="20.100000000000001" customHeight="1">
      <c r="A31" s="2208" t="s">
        <v>490</v>
      </c>
      <c r="B31" s="2177">
        <v>211388</v>
      </c>
      <c r="C31" s="2209">
        <v>42301</v>
      </c>
      <c r="D31" s="2209">
        <v>169087</v>
      </c>
      <c r="E31" s="2205" t="s">
        <v>500</v>
      </c>
      <c r="F31" s="776"/>
      <c r="G31" s="776"/>
    </row>
    <row r="32" spans="1:7" s="785" customFormat="1" ht="20.100000000000001" customHeight="1">
      <c r="A32" s="2210" t="s">
        <v>404</v>
      </c>
      <c r="B32" s="2177">
        <v>97098</v>
      </c>
      <c r="C32" s="2209">
        <v>10134</v>
      </c>
      <c r="D32" s="2209">
        <v>86964</v>
      </c>
      <c r="E32" s="2211" t="s">
        <v>501</v>
      </c>
      <c r="F32" s="776"/>
      <c r="G32" s="776"/>
    </row>
    <row r="33" spans="1:7" s="784" customFormat="1" ht="20.100000000000001" customHeight="1">
      <c r="A33" s="2206" t="s">
        <v>2374</v>
      </c>
      <c r="B33" s="2223"/>
      <c r="C33" s="2224"/>
      <c r="D33" s="2224"/>
      <c r="E33" s="2207" t="s">
        <v>309</v>
      </c>
      <c r="F33" s="777"/>
      <c r="G33" s="777"/>
    </row>
    <row r="34" spans="1:7" s="785" customFormat="1" ht="20.100000000000001" customHeight="1">
      <c r="A34" s="2208" t="s">
        <v>490</v>
      </c>
      <c r="B34" s="2177">
        <v>200843</v>
      </c>
      <c r="C34" s="2209">
        <v>56278</v>
      </c>
      <c r="D34" s="2209">
        <v>144565</v>
      </c>
      <c r="E34" s="2205" t="s">
        <v>500</v>
      </c>
      <c r="F34" s="776"/>
      <c r="G34" s="776"/>
    </row>
    <row r="35" spans="1:7" s="784" customFormat="1" ht="20.100000000000001" customHeight="1">
      <c r="A35" s="2210" t="s">
        <v>404</v>
      </c>
      <c r="B35" s="2177">
        <v>97554</v>
      </c>
      <c r="C35" s="2209">
        <v>21185</v>
      </c>
      <c r="D35" s="2209">
        <v>76369</v>
      </c>
      <c r="E35" s="2211" t="s">
        <v>501</v>
      </c>
      <c r="F35" s="777"/>
      <c r="G35" s="777"/>
    </row>
    <row r="36" spans="1:7" s="784" customFormat="1" ht="20.100000000000001" customHeight="1">
      <c r="A36" s="2214" t="s">
        <v>502</v>
      </c>
      <c r="B36" s="2225"/>
      <c r="C36" s="2213"/>
      <c r="D36" s="2213"/>
      <c r="E36" s="2207" t="s">
        <v>503</v>
      </c>
      <c r="F36" s="777"/>
      <c r="G36" s="777"/>
    </row>
    <row r="37" spans="1:7" s="784" customFormat="1" ht="20.100000000000001" customHeight="1">
      <c r="A37" s="2208" t="s">
        <v>490</v>
      </c>
      <c r="B37" s="2215">
        <f t="shared" ref="B37:D38" si="1">B34+B31+B28</f>
        <v>704959</v>
      </c>
      <c r="C37" s="2215">
        <f t="shared" si="1"/>
        <v>169608</v>
      </c>
      <c r="D37" s="2215">
        <f t="shared" si="1"/>
        <v>535351</v>
      </c>
      <c r="E37" s="2205" t="s">
        <v>500</v>
      </c>
      <c r="F37" s="777"/>
      <c r="G37" s="777"/>
    </row>
    <row r="38" spans="1:7" s="784" customFormat="1" ht="20.100000000000001" customHeight="1">
      <c r="A38" s="2208" t="s">
        <v>404</v>
      </c>
      <c r="B38" s="2215">
        <f t="shared" si="1"/>
        <v>316627</v>
      </c>
      <c r="C38" s="2215">
        <f t="shared" si="1"/>
        <v>47726</v>
      </c>
      <c r="D38" s="2215">
        <f t="shared" si="1"/>
        <v>268901</v>
      </c>
      <c r="E38" s="2205" t="s">
        <v>501</v>
      </c>
      <c r="F38" s="777"/>
      <c r="G38" s="777"/>
    </row>
    <row r="39" spans="1:7" s="784" customFormat="1" ht="12.75" customHeight="1">
      <c r="A39" s="314"/>
      <c r="B39" s="588"/>
      <c r="C39" s="588"/>
      <c r="D39" s="588"/>
      <c r="E39" s="736"/>
      <c r="F39" s="777"/>
      <c r="G39" s="777"/>
    </row>
    <row r="40" spans="1:7" s="784" customFormat="1" ht="12.75" customHeight="1">
      <c r="A40" s="313"/>
      <c r="B40" s="462"/>
      <c r="C40" s="462"/>
      <c r="D40" s="462"/>
      <c r="E40" s="346"/>
      <c r="F40" s="777"/>
      <c r="G40" s="777"/>
    </row>
    <row r="41" spans="1:7" s="784" customFormat="1" ht="12.75" customHeight="1">
      <c r="A41" s="789"/>
      <c r="B41" s="588"/>
      <c r="C41" s="462"/>
      <c r="D41" s="588"/>
      <c r="E41" s="787"/>
      <c r="F41" s="777"/>
      <c r="G41" s="777"/>
    </row>
    <row r="42" spans="1:7" s="784" customFormat="1" ht="11.45" customHeight="1">
      <c r="A42" s="309"/>
      <c r="B42" s="588"/>
      <c r="C42" s="588"/>
      <c r="D42" s="588"/>
      <c r="E42" s="736"/>
      <c r="F42" s="776"/>
      <c r="G42" s="776"/>
    </row>
    <row r="43" spans="1:7" s="784" customFormat="1" ht="11.45" customHeight="1">
      <c r="A43" s="309"/>
      <c r="B43" s="588"/>
      <c r="C43" s="588"/>
      <c r="D43" s="588"/>
      <c r="E43" s="736"/>
      <c r="F43" s="776"/>
      <c r="G43" s="776"/>
    </row>
    <row r="44" spans="1:7" s="784" customFormat="1" ht="11.45" customHeight="1">
      <c r="A44" s="309"/>
      <c r="B44" s="588"/>
      <c r="C44" s="588"/>
      <c r="D44" s="588"/>
      <c r="E44" s="736"/>
      <c r="F44" s="776"/>
      <c r="G44" s="776"/>
    </row>
    <row r="45" spans="1:7" s="784" customFormat="1" ht="11.45" customHeight="1">
      <c r="A45" s="309"/>
      <c r="B45" s="588"/>
      <c r="C45" s="588"/>
      <c r="D45" s="588"/>
      <c r="E45" s="736"/>
      <c r="F45" s="776"/>
      <c r="G45" s="776"/>
    </row>
    <row r="46" spans="1:7" s="784" customFormat="1" ht="11.45" customHeight="1">
      <c r="A46" s="309"/>
      <c r="B46" s="588"/>
      <c r="C46" s="588"/>
      <c r="D46" s="588"/>
      <c r="E46" s="736"/>
      <c r="F46" s="776"/>
      <c r="G46" s="776"/>
    </row>
    <row r="47" spans="1:7" s="784" customFormat="1" ht="12.75" customHeight="1">
      <c r="A47" s="314"/>
      <c r="B47" s="588"/>
      <c r="C47" s="588"/>
      <c r="D47" s="588"/>
      <c r="E47" s="736"/>
      <c r="F47" s="777"/>
      <c r="G47" s="777"/>
    </row>
    <row r="48" spans="1:7" s="784" customFormat="1" ht="12.75" customHeight="1">
      <c r="A48" s="309"/>
      <c r="B48" s="588"/>
      <c r="C48" s="588"/>
      <c r="D48" s="588"/>
      <c r="E48" s="736"/>
      <c r="F48" s="777"/>
      <c r="G48" s="777"/>
    </row>
    <row r="49" spans="1:7" s="784" customFormat="1" ht="12.75" customHeight="1">
      <c r="A49" s="309"/>
      <c r="B49" s="759"/>
      <c r="C49" s="759"/>
      <c r="D49" s="759"/>
      <c r="E49" s="778"/>
      <c r="F49" s="777"/>
      <c r="G49" s="777"/>
    </row>
    <row r="50" spans="1:7" ht="12.75" customHeight="1">
      <c r="E50" s="778"/>
    </row>
    <row r="51" spans="1:7" s="784" customFormat="1" ht="12.75" customHeight="1">
      <c r="B51" s="759"/>
      <c r="C51" s="759"/>
      <c r="D51" s="759"/>
      <c r="F51" s="777"/>
      <c r="G51" s="777"/>
    </row>
    <row r="52" spans="1:7" s="784" customFormat="1" ht="12.75" customHeight="1">
      <c r="A52" s="702" t="s">
        <v>504</v>
      </c>
      <c r="B52" s="759"/>
      <c r="C52" s="759"/>
      <c r="D52" s="759"/>
      <c r="E52" s="790" t="s">
        <v>411</v>
      </c>
      <c r="F52" s="777"/>
      <c r="G52" s="777"/>
    </row>
    <row r="53" spans="1:7" s="784" customFormat="1" ht="12.75" customHeight="1">
      <c r="A53" s="34" t="s">
        <v>2051</v>
      </c>
      <c r="B53" s="461"/>
      <c r="C53" s="461"/>
      <c r="D53" s="658"/>
      <c r="E53" s="648" t="s">
        <v>2050</v>
      </c>
      <c r="F53" s="777"/>
      <c r="G53" s="777"/>
    </row>
    <row r="54" spans="1:7" s="784" customFormat="1" ht="12.75" customHeight="1">
      <c r="A54" s="2582"/>
      <c r="B54" s="2582"/>
      <c r="C54" s="2582"/>
      <c r="D54" s="2582"/>
      <c r="E54" s="2582"/>
      <c r="F54" s="776"/>
      <c r="G54" s="776"/>
    </row>
    <row r="55" spans="1:7" s="784" customFormat="1" ht="12.75" customHeight="1">
      <c r="A55" s="309"/>
      <c r="B55" s="759"/>
      <c r="C55" s="777"/>
      <c r="D55" s="759"/>
      <c r="E55" s="759"/>
      <c r="F55" s="777"/>
      <c r="G55" s="777"/>
    </row>
    <row r="56" spans="1:7" s="784" customFormat="1" ht="12.75" customHeight="1">
      <c r="A56" s="309"/>
      <c r="B56" s="759"/>
      <c r="C56" s="759"/>
      <c r="D56" s="759"/>
      <c r="E56" s="759"/>
      <c r="F56" s="777"/>
      <c r="G56" s="777"/>
    </row>
    <row r="57" spans="1:7" s="784" customFormat="1" ht="15" customHeight="1">
      <c r="A57" s="313"/>
      <c r="B57" s="760"/>
      <c r="C57" s="760"/>
      <c r="D57" s="760"/>
      <c r="E57" s="760"/>
      <c r="F57" s="777"/>
      <c r="G57" s="777"/>
    </row>
    <row r="58" spans="1:7" s="784" customFormat="1" ht="15" customHeight="1">
      <c r="A58" s="309"/>
      <c r="B58" s="759"/>
      <c r="C58" s="759"/>
      <c r="D58" s="759"/>
      <c r="E58" s="759"/>
      <c r="F58" s="777"/>
      <c r="G58" s="777"/>
    </row>
    <row r="59" spans="1:7" s="784" customFormat="1" ht="15" customHeight="1">
      <c r="A59" s="309"/>
      <c r="B59" s="759"/>
      <c r="C59" s="759"/>
      <c r="D59" s="759"/>
      <c r="E59" s="759"/>
      <c r="F59" s="777"/>
      <c r="G59" s="777"/>
    </row>
    <row r="60" spans="1:7" s="784" customFormat="1" ht="15" customHeight="1">
      <c r="A60" s="313"/>
      <c r="B60" s="760"/>
      <c r="C60" s="760"/>
      <c r="D60" s="760"/>
      <c r="E60" s="760"/>
      <c r="F60" s="777"/>
      <c r="G60" s="777"/>
    </row>
    <row r="61" spans="1:7" s="784" customFormat="1" ht="15" customHeight="1">
      <c r="A61" s="309"/>
      <c r="B61" s="759"/>
      <c r="C61" s="759"/>
      <c r="D61" s="759"/>
      <c r="E61" s="759"/>
      <c r="F61" s="777"/>
      <c r="G61" s="777"/>
    </row>
    <row r="62" spans="1:7" s="784" customFormat="1" ht="15" customHeight="1">
      <c r="A62" s="314"/>
      <c r="B62" s="759"/>
      <c r="C62" s="759"/>
      <c r="D62" s="759"/>
      <c r="E62" s="759"/>
      <c r="F62" s="777"/>
      <c r="G62" s="777"/>
    </row>
    <row r="63" spans="1:7" s="784" customFormat="1" ht="15" customHeight="1">
      <c r="A63" s="313"/>
      <c r="B63" s="760"/>
      <c r="C63" s="760"/>
      <c r="D63" s="760"/>
      <c r="E63" s="760"/>
      <c r="F63" s="776"/>
      <c r="G63" s="776"/>
    </row>
    <row r="64" spans="1:7" s="784" customFormat="1" ht="15" customHeight="1">
      <c r="A64" s="309"/>
      <c r="B64" s="759"/>
      <c r="C64" s="759"/>
      <c r="D64" s="759"/>
      <c r="E64" s="759"/>
      <c r="F64" s="777"/>
      <c r="G64" s="777"/>
    </row>
    <row r="65" spans="1:7" s="784" customFormat="1" ht="15" customHeight="1">
      <c r="A65" s="309"/>
      <c r="B65" s="759"/>
      <c r="C65" s="759"/>
      <c r="D65" s="759"/>
      <c r="E65" s="759"/>
      <c r="F65" s="777"/>
      <c r="G65" s="777"/>
    </row>
    <row r="66" spans="1:7" s="784" customFormat="1" ht="15" customHeight="1">
      <c r="A66" s="309"/>
      <c r="B66" s="759"/>
      <c r="C66" s="759"/>
      <c r="D66" s="759"/>
      <c r="E66" s="759"/>
      <c r="F66" s="777"/>
      <c r="G66" s="777"/>
    </row>
    <row r="67" spans="1:7" s="784" customFormat="1" ht="15" customHeight="1">
      <c r="A67" s="309"/>
      <c r="B67" s="759"/>
      <c r="C67" s="759"/>
      <c r="D67" s="759"/>
      <c r="E67" s="759"/>
      <c r="F67" s="777"/>
      <c r="G67" s="777"/>
    </row>
    <row r="68" spans="1:7" s="784" customFormat="1" ht="15" customHeight="1">
      <c r="A68" s="309"/>
      <c r="B68" s="759"/>
      <c r="C68" s="759"/>
      <c r="D68" s="759"/>
      <c r="E68" s="759"/>
      <c r="F68" s="777"/>
      <c r="G68" s="777"/>
    </row>
    <row r="69" spans="1:7" s="784" customFormat="1" ht="15" customHeight="1">
      <c r="A69" s="314"/>
      <c r="B69" s="759"/>
      <c r="C69" s="759"/>
      <c r="D69" s="759"/>
      <c r="E69" s="759"/>
      <c r="F69" s="776"/>
      <c r="G69" s="776"/>
    </row>
    <row r="70" spans="1:7" s="784" customFormat="1" ht="15" customHeight="1">
      <c r="A70" s="313"/>
      <c r="B70" s="760"/>
      <c r="C70" s="760"/>
      <c r="D70" s="760"/>
      <c r="E70" s="760"/>
      <c r="F70" s="777"/>
      <c r="G70" s="777"/>
    </row>
    <row r="71" spans="1:7" s="784" customFormat="1" ht="15" customHeight="1">
      <c r="A71" s="309"/>
      <c r="B71" s="759"/>
      <c r="C71" s="759"/>
      <c r="D71" s="759"/>
      <c r="E71" s="759"/>
      <c r="F71" s="777"/>
      <c r="G71" s="777"/>
    </row>
    <row r="72" spans="1:7" s="784" customFormat="1" ht="15" customHeight="1">
      <c r="A72" s="314"/>
      <c r="B72" s="759"/>
      <c r="C72" s="759"/>
      <c r="D72" s="759"/>
      <c r="E72" s="759"/>
      <c r="F72" s="777"/>
      <c r="G72" s="777"/>
    </row>
    <row r="73" spans="1:7" s="784" customFormat="1" ht="15" customHeight="1">
      <c r="A73" s="314"/>
      <c r="B73" s="759"/>
      <c r="C73" s="759"/>
      <c r="D73" s="759"/>
      <c r="E73" s="759"/>
      <c r="F73" s="777"/>
      <c r="G73" s="777"/>
    </row>
    <row r="74" spans="1:7" s="784" customFormat="1" ht="15" customHeight="1">
      <c r="A74" s="309"/>
      <c r="B74" s="759"/>
      <c r="C74" s="759"/>
      <c r="D74" s="759"/>
      <c r="E74" s="759"/>
      <c r="F74" s="777"/>
      <c r="G74" s="777"/>
    </row>
    <row r="75" spans="1:7" s="784" customFormat="1" ht="15" customHeight="1">
      <c r="A75" s="314"/>
      <c r="B75" s="759"/>
      <c r="C75" s="759"/>
      <c r="D75" s="759"/>
      <c r="E75" s="759"/>
      <c r="F75" s="777"/>
      <c r="G75" s="777"/>
    </row>
    <row r="76" spans="1:7" s="784" customFormat="1" ht="15" customHeight="1">
      <c r="A76" s="313"/>
      <c r="B76" s="760"/>
      <c r="C76" s="760"/>
      <c r="D76" s="760"/>
      <c r="E76" s="760"/>
      <c r="F76" s="777"/>
      <c r="G76" s="777"/>
    </row>
    <row r="77" spans="1:7" s="784" customFormat="1" ht="15" customHeight="1">
      <c r="A77" s="309"/>
      <c r="B77" s="759"/>
      <c r="C77" s="759"/>
      <c r="D77" s="759"/>
      <c r="E77" s="759"/>
      <c r="F77" s="776"/>
      <c r="G77" s="776"/>
    </row>
    <row r="78" spans="1:7" s="311" customFormat="1" ht="15" customHeight="1">
      <c r="A78" s="309"/>
      <c r="B78" s="759"/>
      <c r="C78" s="759"/>
      <c r="D78" s="759"/>
      <c r="E78" s="759"/>
    </row>
    <row r="79" spans="1:7" ht="15" customHeight="1">
      <c r="A79" s="309"/>
      <c r="B79" s="759"/>
      <c r="C79" s="759"/>
      <c r="D79" s="759"/>
      <c r="E79" s="759"/>
    </row>
    <row r="80" spans="1:7" ht="15" customHeight="1">
      <c r="A80" s="313"/>
      <c r="B80" s="760"/>
      <c r="C80" s="760"/>
      <c r="D80" s="760"/>
      <c r="E80" s="760"/>
    </row>
    <row r="81" spans="1:5" s="311" customFormat="1" ht="15">
      <c r="A81" s="309"/>
      <c r="B81" s="759"/>
      <c r="C81" s="759"/>
      <c r="D81" s="759"/>
      <c r="E81" s="759"/>
    </row>
    <row r="82" spans="1:5" ht="12.95" customHeight="1">
      <c r="A82" s="309"/>
      <c r="B82" s="759"/>
      <c r="C82" s="759"/>
      <c r="D82" s="759"/>
      <c r="E82" s="759"/>
    </row>
    <row r="83" spans="1:5" ht="12.95" customHeight="1">
      <c r="A83" s="309"/>
      <c r="B83" s="759"/>
      <c r="C83" s="759"/>
      <c r="D83" s="759"/>
      <c r="E83" s="759"/>
    </row>
    <row r="84" spans="1:5" ht="15">
      <c r="A84" s="314"/>
      <c r="B84" s="759"/>
      <c r="C84" s="759"/>
      <c r="D84" s="759"/>
      <c r="E84" s="759"/>
    </row>
    <row r="85" spans="1:5" ht="18" customHeight="1">
      <c r="A85" s="318"/>
      <c r="B85" s="760"/>
      <c r="C85" s="760"/>
      <c r="D85" s="760"/>
      <c r="E85" s="760"/>
    </row>
    <row r="86" spans="1:5">
      <c r="B86" s="791"/>
      <c r="C86" s="791"/>
      <c r="D86" s="791"/>
      <c r="E86" s="791"/>
    </row>
    <row r="87" spans="1:5">
      <c r="A87" s="723"/>
      <c r="B87" s="791"/>
      <c r="C87" s="791"/>
      <c r="D87" s="791"/>
      <c r="E87" s="791"/>
    </row>
    <row r="88" spans="1:5">
      <c r="B88" s="791"/>
      <c r="C88" s="791"/>
      <c r="D88" s="791"/>
      <c r="E88" s="791"/>
    </row>
    <row r="89" spans="1:5">
      <c r="B89" s="791"/>
      <c r="C89" s="791"/>
      <c r="D89" s="791"/>
      <c r="E89" s="791"/>
    </row>
    <row r="90" spans="1:5">
      <c r="B90" s="791"/>
      <c r="C90" s="791"/>
      <c r="D90" s="791"/>
      <c r="E90" s="791"/>
    </row>
    <row r="92" spans="1:5">
      <c r="B92" s="792"/>
      <c r="C92" s="792"/>
      <c r="D92" s="792"/>
      <c r="E92" s="792"/>
    </row>
    <row r="93" spans="1:5">
      <c r="B93" s="311"/>
      <c r="C93" s="311"/>
      <c r="D93" s="311"/>
      <c r="E93" s="311"/>
    </row>
    <row r="96" spans="1:5">
      <c r="B96" s="311"/>
      <c r="C96" s="311"/>
      <c r="D96" s="311"/>
      <c r="E96" s="311"/>
    </row>
  </sheetData>
  <mergeCells count="3">
    <mergeCell ref="D1:E1"/>
    <mergeCell ref="D3:E3"/>
    <mergeCell ref="A54:E5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9" tint="-0.249977111117893"/>
  </sheetPr>
  <dimension ref="A1:G88"/>
  <sheetViews>
    <sheetView showGridLines="0" view="pageLayout" zoomScale="70" zoomScalePageLayoutView="70" workbookViewId="0">
      <selection activeCell="D34" sqref="D34"/>
    </sheetView>
  </sheetViews>
  <sheetFormatPr baseColWidth="10" defaultColWidth="11" defaultRowHeight="12.75"/>
  <cols>
    <col min="1" max="1" width="35.140625" style="795" customWidth="1"/>
    <col min="2" max="2" width="12.5703125" style="795" customWidth="1"/>
    <col min="3" max="5" width="12.7109375" style="794" customWidth="1"/>
    <col min="6" max="6" width="35.5703125" style="795" customWidth="1"/>
    <col min="7" max="7" width="11.7109375" style="795" customWidth="1"/>
    <col min="8" max="10" width="11" style="795" customWidth="1"/>
    <col min="11" max="11" width="53.28515625" style="795" customWidth="1"/>
    <col min="12" max="18" width="11" style="795" customWidth="1"/>
    <col min="19" max="23" width="14.42578125" style="795" customWidth="1"/>
    <col min="24" max="24" width="37.28515625" style="795" customWidth="1"/>
    <col min="25" max="26" width="11" style="795" customWidth="1"/>
    <col min="27" max="36" width="9.85546875" style="795" customWidth="1"/>
    <col min="37" max="40" width="11" style="795" customWidth="1"/>
    <col min="41" max="41" width="14.42578125" style="795" customWidth="1"/>
    <col min="42" max="42" width="4.140625" style="795" customWidth="1"/>
    <col min="43" max="43" width="13.28515625" style="795" customWidth="1"/>
    <col min="44" max="44" width="28.140625" style="795" customWidth="1"/>
    <col min="45" max="45" width="11" style="795" customWidth="1"/>
    <col min="46" max="46" width="14.42578125" style="795" customWidth="1"/>
    <col min="47" max="47" width="4.140625" style="795" customWidth="1"/>
    <col min="48" max="49" width="11" style="795" customWidth="1"/>
    <col min="50" max="50" width="14.42578125" style="795" customWidth="1"/>
    <col min="51" max="51" width="4.140625" style="795" customWidth="1"/>
    <col min="52" max="52" width="14.42578125" style="795" customWidth="1"/>
    <col min="53" max="16384" width="11" style="795"/>
  </cols>
  <sheetData>
    <row r="1" spans="1:7" ht="24.75" customHeight="1">
      <c r="A1" s="793" t="s">
        <v>505</v>
      </c>
      <c r="B1" s="793"/>
      <c r="E1" s="2562" t="s">
        <v>2059</v>
      </c>
      <c r="F1" s="2562"/>
    </row>
    <row r="2" spans="1:7" ht="18.95" customHeight="1">
      <c r="F2" s="796"/>
    </row>
    <row r="3" spans="1:7" ht="18.95" customHeight="1">
      <c r="A3" s="797" t="s">
        <v>506</v>
      </c>
      <c r="B3" s="797"/>
      <c r="F3" s="798" t="s">
        <v>507</v>
      </c>
    </row>
    <row r="4" spans="1:7" ht="18.95" customHeight="1">
      <c r="A4" s="799"/>
      <c r="B4" s="799"/>
      <c r="F4" s="796"/>
    </row>
    <row r="5" spans="1:7" s="800" customFormat="1" ht="18.95" customHeight="1">
      <c r="C5" s="801"/>
      <c r="D5" s="802"/>
      <c r="E5" s="802"/>
      <c r="F5" s="803"/>
    </row>
    <row r="6" spans="1:7" ht="16.5" customHeight="1">
      <c r="A6" s="2185"/>
      <c r="B6" s="2186" t="str">
        <f>LEFT(C6,4)+1&amp;"-"&amp;RIGHT(C6,4)+1</f>
        <v>2021-2022</v>
      </c>
      <c r="C6" s="2187" t="str">
        <f>LEFT(D6,4)+1&amp;"-"&amp;RIGHT(D6,4)+1</f>
        <v>2020-2021</v>
      </c>
      <c r="D6" s="2187" t="s">
        <v>1690</v>
      </c>
      <c r="E6" s="2187" t="s">
        <v>4</v>
      </c>
      <c r="F6" s="2188"/>
      <c r="G6" s="804"/>
    </row>
    <row r="7" spans="1:7" s="800" customFormat="1" ht="8.1" customHeight="1">
      <c r="A7" s="2185"/>
      <c r="B7" s="2185"/>
      <c r="C7" s="2185"/>
      <c r="D7" s="2185"/>
      <c r="E7" s="2185"/>
      <c r="F7" s="2188"/>
    </row>
    <row r="8" spans="1:7" s="800" customFormat="1" ht="25.15" customHeight="1">
      <c r="A8" s="2189" t="s">
        <v>508</v>
      </c>
      <c r="B8" s="2190">
        <v>1923</v>
      </c>
      <c r="C8" s="2190">
        <v>1812</v>
      </c>
      <c r="D8" s="2190">
        <v>1718</v>
      </c>
      <c r="E8" s="2190">
        <v>1577</v>
      </c>
      <c r="F8" s="2191" t="s">
        <v>271</v>
      </c>
      <c r="G8" s="378"/>
    </row>
    <row r="9" spans="1:7" s="805" customFormat="1" ht="29.45" customHeight="1">
      <c r="A9" s="2189" t="s">
        <v>509</v>
      </c>
      <c r="B9" s="2190">
        <v>9639</v>
      </c>
      <c r="C9" s="2190">
        <v>9596</v>
      </c>
      <c r="D9" s="2190">
        <v>7934</v>
      </c>
      <c r="E9" s="2190">
        <v>7786</v>
      </c>
      <c r="F9" s="2191" t="s">
        <v>398</v>
      </c>
      <c r="G9" s="378"/>
    </row>
    <row r="10" spans="1:7" s="805" customFormat="1" ht="34.9" customHeight="1">
      <c r="A10" s="2189" t="s">
        <v>510</v>
      </c>
      <c r="B10" s="2192"/>
      <c r="C10" s="2190"/>
      <c r="D10" s="2190"/>
      <c r="E10" s="2192"/>
      <c r="F10" s="2191" t="s">
        <v>400</v>
      </c>
      <c r="G10" s="378"/>
    </row>
    <row r="11" spans="1:7" s="805" customFormat="1" ht="21" customHeight="1">
      <c r="A11" s="2189" t="s">
        <v>2368</v>
      </c>
      <c r="B11" s="2192"/>
      <c r="C11" s="2193"/>
      <c r="D11" s="2193"/>
      <c r="E11" s="2192"/>
      <c r="F11" s="2191" t="s">
        <v>511</v>
      </c>
      <c r="G11" s="378"/>
    </row>
    <row r="12" spans="1:7" s="805" customFormat="1" ht="21" customHeight="1">
      <c r="A12" s="2194" t="s">
        <v>490</v>
      </c>
      <c r="B12" s="2190">
        <v>73327</v>
      </c>
      <c r="C12" s="2190">
        <v>63484</v>
      </c>
      <c r="D12" s="2190">
        <v>66239</v>
      </c>
      <c r="E12" s="2190">
        <v>59617</v>
      </c>
      <c r="F12" s="2195" t="s">
        <v>500</v>
      </c>
      <c r="G12" s="378"/>
    </row>
    <row r="13" spans="1:7" s="800" customFormat="1" ht="21" customHeight="1">
      <c r="A13" s="2196" t="s">
        <v>512</v>
      </c>
      <c r="B13" s="2193">
        <v>35819</v>
      </c>
      <c r="C13" s="2193">
        <v>31077</v>
      </c>
      <c r="D13" s="2193">
        <v>32093</v>
      </c>
      <c r="E13" s="2193">
        <v>28936</v>
      </c>
      <c r="F13" s="2188" t="s">
        <v>303</v>
      </c>
      <c r="G13" s="378"/>
    </row>
    <row r="14" spans="1:7" s="805" customFormat="1" ht="21" customHeight="1">
      <c r="A14" s="2189" t="s">
        <v>2369</v>
      </c>
      <c r="B14" s="2192"/>
      <c r="C14" s="2192"/>
      <c r="D14" s="2192"/>
      <c r="E14" s="2192"/>
      <c r="F14" s="2191" t="s">
        <v>513</v>
      </c>
      <c r="G14" s="378"/>
    </row>
    <row r="15" spans="1:7" s="805" customFormat="1" ht="21" customHeight="1">
      <c r="A15" s="2194" t="s">
        <v>490</v>
      </c>
      <c r="B15" s="2190">
        <v>64670</v>
      </c>
      <c r="C15" s="2190">
        <v>60764</v>
      </c>
      <c r="D15" s="2190">
        <v>59723</v>
      </c>
      <c r="E15" s="2190">
        <v>56036</v>
      </c>
      <c r="F15" s="2195" t="s">
        <v>500</v>
      </c>
      <c r="G15" s="378"/>
    </row>
    <row r="16" spans="1:7" s="800" customFormat="1" ht="21" customHeight="1">
      <c r="A16" s="2196" t="s">
        <v>512</v>
      </c>
      <c r="B16" s="2193">
        <v>31571</v>
      </c>
      <c r="C16" s="2193">
        <v>29318</v>
      </c>
      <c r="D16" s="2193">
        <v>28967</v>
      </c>
      <c r="E16" s="2193">
        <v>27173</v>
      </c>
      <c r="F16" s="2188" t="s">
        <v>303</v>
      </c>
      <c r="G16" s="378"/>
    </row>
    <row r="17" spans="1:7" s="805" customFormat="1" ht="21" customHeight="1">
      <c r="A17" s="2189" t="s">
        <v>2370</v>
      </c>
      <c r="B17" s="2192"/>
      <c r="C17" s="2192"/>
      <c r="D17" s="2192"/>
      <c r="E17" s="2192"/>
      <c r="F17" s="2191" t="s">
        <v>514</v>
      </c>
      <c r="G17" s="378"/>
    </row>
    <row r="18" spans="1:7" s="805" customFormat="1" ht="21" customHeight="1">
      <c r="A18" s="2194" t="s">
        <v>490</v>
      </c>
      <c r="B18" s="2190">
        <v>64699</v>
      </c>
      <c r="C18" s="2190">
        <v>56415</v>
      </c>
      <c r="D18" s="2190">
        <v>59373</v>
      </c>
      <c r="E18" s="2190">
        <v>56674</v>
      </c>
      <c r="F18" s="2195" t="s">
        <v>500</v>
      </c>
      <c r="G18" s="378"/>
    </row>
    <row r="19" spans="1:7" s="800" customFormat="1" ht="21" customHeight="1">
      <c r="A19" s="2196" t="s">
        <v>512</v>
      </c>
      <c r="B19" s="2193">
        <v>30694</v>
      </c>
      <c r="C19" s="2193">
        <v>27126</v>
      </c>
      <c r="D19" s="2193">
        <v>28382</v>
      </c>
      <c r="E19" s="2193">
        <v>27043</v>
      </c>
      <c r="F19" s="2188" t="s">
        <v>303</v>
      </c>
      <c r="G19" s="378"/>
    </row>
    <row r="20" spans="1:7" s="805" customFormat="1" ht="33" customHeight="1">
      <c r="A20" s="2189" t="s">
        <v>515</v>
      </c>
      <c r="B20" s="2190">
        <v>202696</v>
      </c>
      <c r="C20" s="2190">
        <f>C18+C15+C12</f>
        <v>180663</v>
      </c>
      <c r="D20" s="2190">
        <v>185335</v>
      </c>
      <c r="E20" s="2190">
        <v>172327</v>
      </c>
      <c r="F20" s="2191" t="s">
        <v>516</v>
      </c>
      <c r="G20" s="378"/>
    </row>
    <row r="21" spans="1:7" s="805" customFormat="1" ht="21" customHeight="1">
      <c r="A21" s="2197" t="s">
        <v>302</v>
      </c>
      <c r="B21" s="2193">
        <v>98084</v>
      </c>
      <c r="C21" s="2193">
        <f>C19+C16+C13</f>
        <v>87521</v>
      </c>
      <c r="D21" s="2193">
        <v>89442</v>
      </c>
      <c r="E21" s="2193">
        <v>83152</v>
      </c>
      <c r="F21" s="2191" t="s">
        <v>303</v>
      </c>
      <c r="G21" s="378"/>
    </row>
    <row r="22" spans="1:7" s="800" customFormat="1" ht="18" customHeight="1">
      <c r="A22" s="795"/>
      <c r="F22" s="803"/>
      <c r="G22" s="378"/>
    </row>
    <row r="23" spans="1:7" s="800" customFormat="1" ht="15">
      <c r="A23" s="795"/>
      <c r="B23" s="795"/>
      <c r="C23" s="794"/>
      <c r="D23" s="794"/>
      <c r="E23" s="794"/>
      <c r="F23" s="803"/>
      <c r="G23" s="179"/>
    </row>
    <row r="24" spans="1:7" s="800" customFormat="1" ht="15">
      <c r="A24" s="795"/>
      <c r="B24" s="795"/>
      <c r="C24" s="794"/>
      <c r="D24" s="794"/>
      <c r="E24" s="794"/>
      <c r="F24" s="803"/>
      <c r="G24" s="179"/>
    </row>
    <row r="25" spans="1:7" s="800" customFormat="1" ht="15">
      <c r="A25" s="795"/>
      <c r="B25" s="795"/>
      <c r="C25" s="794"/>
      <c r="D25" s="794"/>
      <c r="E25" s="794"/>
      <c r="F25" s="803"/>
    </row>
    <row r="26" spans="1:7" s="800" customFormat="1" ht="15">
      <c r="A26" s="795"/>
      <c r="B26" s="795"/>
      <c r="C26" s="794"/>
      <c r="D26" s="794"/>
      <c r="E26" s="794"/>
      <c r="F26" s="803"/>
    </row>
    <row r="27" spans="1:7" s="800" customFormat="1" ht="15">
      <c r="A27" s="795"/>
      <c r="B27" s="795"/>
      <c r="C27" s="794"/>
      <c r="D27" s="794"/>
      <c r="E27" s="794"/>
      <c r="F27" s="803"/>
    </row>
    <row r="28" spans="1:7" s="800" customFormat="1" ht="15">
      <c r="A28" s="795"/>
      <c r="B28" s="795"/>
      <c r="C28" s="794"/>
      <c r="D28" s="794"/>
      <c r="E28" s="794"/>
      <c r="F28" s="803"/>
    </row>
    <row r="29" spans="1:7" s="800" customFormat="1" ht="15">
      <c r="A29" s="795"/>
      <c r="B29" s="795"/>
      <c r="C29" s="794"/>
      <c r="D29" s="794"/>
      <c r="E29" s="794"/>
      <c r="F29" s="803"/>
    </row>
    <row r="30" spans="1:7" s="800" customFormat="1" ht="15">
      <c r="A30" s="795"/>
      <c r="B30" s="795"/>
      <c r="C30" s="794"/>
      <c r="D30" s="794"/>
      <c r="E30" s="794"/>
      <c r="F30" s="803"/>
    </row>
    <row r="31" spans="1:7" s="800" customFormat="1" ht="15">
      <c r="A31" s="795"/>
      <c r="B31" s="795"/>
      <c r="C31" s="794"/>
      <c r="D31" s="794"/>
      <c r="E31" s="794"/>
      <c r="F31" s="803"/>
    </row>
    <row r="32" spans="1:7" s="800" customFormat="1" ht="15">
      <c r="A32" s="806" t="s">
        <v>266</v>
      </c>
      <c r="B32" s="806"/>
      <c r="C32" s="794"/>
      <c r="D32" s="794"/>
      <c r="E32" s="794"/>
      <c r="F32" s="803"/>
    </row>
    <row r="33" spans="1:6" s="800" customFormat="1" ht="15">
      <c r="A33" s="795"/>
      <c r="B33" s="795"/>
      <c r="C33" s="794"/>
      <c r="D33" s="794"/>
      <c r="E33" s="794"/>
      <c r="F33" s="803"/>
    </row>
    <row r="34" spans="1:6" s="800" customFormat="1" ht="15">
      <c r="A34" s="795"/>
      <c r="B34" s="795"/>
      <c r="C34" s="794"/>
      <c r="D34" s="794"/>
      <c r="E34" s="794"/>
      <c r="F34" s="803"/>
    </row>
    <row r="35" spans="1:6" s="800" customFormat="1" ht="15">
      <c r="A35" s="795"/>
      <c r="B35" s="795"/>
      <c r="C35" s="794"/>
      <c r="D35" s="794"/>
      <c r="E35" s="794"/>
      <c r="F35" s="803"/>
    </row>
    <row r="36" spans="1:6" s="800" customFormat="1" ht="15">
      <c r="A36" s="795"/>
      <c r="B36" s="795"/>
      <c r="C36" s="794"/>
      <c r="D36" s="794"/>
      <c r="E36" s="794"/>
      <c r="F36" s="803"/>
    </row>
    <row r="37" spans="1:6" s="800" customFormat="1" ht="15">
      <c r="A37" s="795"/>
      <c r="B37" s="795"/>
      <c r="C37" s="794"/>
      <c r="D37" s="794"/>
      <c r="E37" s="794"/>
      <c r="F37" s="803"/>
    </row>
    <row r="38" spans="1:6" s="800" customFormat="1" ht="15">
      <c r="A38" s="795"/>
      <c r="B38" s="795"/>
      <c r="C38" s="794"/>
      <c r="D38" s="794"/>
      <c r="E38" s="794"/>
      <c r="F38" s="803"/>
    </row>
    <row r="39" spans="1:6" s="800" customFormat="1" ht="15">
      <c r="A39" s="795"/>
      <c r="B39" s="795"/>
      <c r="C39" s="794"/>
      <c r="D39" s="794"/>
      <c r="E39" s="794"/>
      <c r="F39" s="803"/>
    </row>
    <row r="40" spans="1:6" s="800" customFormat="1" ht="15">
      <c r="A40" s="795"/>
      <c r="B40" s="795"/>
      <c r="C40" s="794"/>
      <c r="D40" s="794"/>
      <c r="E40" s="794"/>
      <c r="F40" s="803"/>
    </row>
    <row r="41" spans="1:6" s="800" customFormat="1" ht="15">
      <c r="A41" s="795"/>
      <c r="B41" s="795"/>
      <c r="C41" s="794"/>
      <c r="D41" s="794"/>
      <c r="E41" s="794"/>
      <c r="F41" s="803"/>
    </row>
    <row r="42" spans="1:6" s="800" customFormat="1" ht="15">
      <c r="A42" s="795"/>
      <c r="B42" s="795"/>
      <c r="C42" s="794"/>
      <c r="D42" s="794"/>
      <c r="E42" s="794"/>
      <c r="F42" s="803"/>
    </row>
    <row r="43" spans="1:6" s="800" customFormat="1" ht="15">
      <c r="A43" s="795"/>
      <c r="B43" s="795"/>
      <c r="C43" s="794"/>
      <c r="D43" s="794"/>
      <c r="E43" s="794"/>
      <c r="F43" s="803"/>
    </row>
    <row r="44" spans="1:6" s="800" customFormat="1" ht="15">
      <c r="A44" s="795"/>
      <c r="B44" s="795"/>
      <c r="C44" s="794"/>
      <c r="D44" s="794"/>
      <c r="E44" s="794"/>
      <c r="F44" s="803"/>
    </row>
    <row r="45" spans="1:6" s="800" customFormat="1" ht="15">
      <c r="A45" s="795"/>
      <c r="B45" s="795"/>
      <c r="C45" s="794"/>
      <c r="D45" s="794"/>
      <c r="E45" s="794"/>
      <c r="F45" s="803"/>
    </row>
    <row r="46" spans="1:6" s="800" customFormat="1" ht="15">
      <c r="A46" s="795"/>
      <c r="B46" s="795"/>
      <c r="C46" s="794"/>
      <c r="D46" s="794"/>
      <c r="E46" s="794"/>
      <c r="F46" s="803"/>
    </row>
    <row r="47" spans="1:6" s="800" customFormat="1" ht="12.75" customHeight="1">
      <c r="A47" s="795"/>
      <c r="B47" s="795"/>
      <c r="C47" s="794"/>
      <c r="D47" s="794"/>
      <c r="E47" s="794"/>
      <c r="F47" s="803"/>
    </row>
    <row r="48" spans="1:6" ht="12.75" customHeight="1">
      <c r="F48" s="796"/>
    </row>
    <row r="49" spans="1:6" ht="12.75" customHeight="1">
      <c r="F49" s="796"/>
    </row>
    <row r="50" spans="1:6" s="800" customFormat="1" ht="12.75" customHeight="1">
      <c r="C50" s="794"/>
      <c r="D50" s="794"/>
      <c r="E50" s="794"/>
    </row>
    <row r="51" spans="1:6" s="800" customFormat="1" ht="12.75" customHeight="1">
      <c r="C51" s="794"/>
      <c r="D51" s="794"/>
      <c r="E51" s="794"/>
    </row>
    <row r="52" spans="1:6" s="800" customFormat="1" ht="12.75" customHeight="1">
      <c r="C52" s="794"/>
      <c r="D52" s="794"/>
      <c r="E52" s="794"/>
    </row>
    <row r="53" spans="1:6" s="800" customFormat="1" ht="12.75" customHeight="1">
      <c r="A53" s="34" t="s">
        <v>2051</v>
      </c>
      <c r="B53" s="34"/>
      <c r="C53" s="34"/>
      <c r="D53" s="34"/>
      <c r="E53" s="650"/>
      <c r="F53" s="648" t="s">
        <v>2050</v>
      </c>
    </row>
    <row r="54" spans="1:6" s="153" customFormat="1" ht="12.75" customHeight="1">
      <c r="C54" s="197"/>
      <c r="D54" s="197"/>
      <c r="E54" s="197"/>
    </row>
    <row r="55" spans="1:6" s="153" customFormat="1" ht="12.75" customHeight="1">
      <c r="A55" s="807"/>
      <c r="B55" s="807"/>
      <c r="C55" s="197"/>
      <c r="D55" s="197"/>
      <c r="E55" s="197"/>
      <c r="F55" s="727"/>
    </row>
    <row r="56" spans="1:6" s="153" customFormat="1" ht="12.75" customHeight="1">
      <c r="A56" s="677"/>
      <c r="B56" s="677"/>
      <c r="C56" s="197"/>
      <c r="D56" s="197"/>
      <c r="E56" s="197"/>
      <c r="F56" s="727"/>
    </row>
    <row r="57" spans="1:6" s="808" customFormat="1" ht="12.75" customHeight="1"/>
    <row r="58" spans="1:6" s="800" customFormat="1" ht="12.75" customHeight="1">
      <c r="A58" s="2583"/>
      <c r="B58" s="2583"/>
      <c r="C58" s="2583"/>
      <c r="D58" s="2583"/>
      <c r="E58" s="2583"/>
      <c r="F58" s="2583"/>
    </row>
    <row r="59" spans="1:6" s="800" customFormat="1" ht="12.75" customHeight="1">
      <c r="C59" s="801"/>
      <c r="D59" s="801"/>
      <c r="E59" s="801"/>
    </row>
    <row r="60" spans="1:6" s="800" customFormat="1" ht="12.75" customHeight="1">
      <c r="C60" s="794"/>
      <c r="D60" s="794"/>
      <c r="E60" s="794"/>
    </row>
    <row r="61" spans="1:6" s="800" customFormat="1" ht="12.75" customHeight="1">
      <c r="C61" s="801"/>
      <c r="D61" s="801"/>
      <c r="E61" s="801"/>
    </row>
    <row r="62" spans="1:6" s="800" customFormat="1" ht="12.75" customHeight="1">
      <c r="C62" s="801"/>
      <c r="D62" s="801"/>
      <c r="E62" s="801"/>
    </row>
    <row r="63" spans="1:6" s="800" customFormat="1" ht="12.75" customHeight="1">
      <c r="C63" s="801"/>
      <c r="D63" s="801"/>
      <c r="E63" s="801"/>
    </row>
    <row r="64" spans="1:6" s="800" customFormat="1" ht="12.75" customHeight="1">
      <c r="C64" s="801"/>
      <c r="D64" s="801"/>
      <c r="E64" s="801"/>
    </row>
    <row r="65" spans="3:5" s="800" customFormat="1" ht="12.75" customHeight="1">
      <c r="C65" s="801"/>
      <c r="D65" s="801"/>
      <c r="E65" s="801"/>
    </row>
    <row r="66" spans="3:5" s="800" customFormat="1" ht="12.75" customHeight="1">
      <c r="C66" s="801"/>
      <c r="D66" s="801"/>
      <c r="E66" s="801"/>
    </row>
    <row r="67" spans="3:5" s="800" customFormat="1" ht="15">
      <c r="C67" s="801"/>
      <c r="D67" s="801"/>
      <c r="E67" s="801"/>
    </row>
    <row r="68" spans="3:5" s="800" customFormat="1" ht="15">
      <c r="C68" s="801"/>
      <c r="D68" s="801"/>
      <c r="E68" s="801"/>
    </row>
    <row r="69" spans="3:5" s="800" customFormat="1" ht="15">
      <c r="C69" s="801"/>
      <c r="D69" s="801"/>
      <c r="E69" s="801"/>
    </row>
    <row r="70" spans="3:5" s="800" customFormat="1" ht="15">
      <c r="C70" s="801"/>
      <c r="D70" s="801"/>
      <c r="E70" s="801"/>
    </row>
    <row r="71" spans="3:5" s="800" customFormat="1" ht="15">
      <c r="C71" s="801"/>
      <c r="D71" s="801"/>
      <c r="E71" s="801"/>
    </row>
    <row r="72" spans="3:5" s="800" customFormat="1" ht="15">
      <c r="C72" s="801"/>
      <c r="D72" s="801"/>
      <c r="E72" s="801"/>
    </row>
    <row r="73" spans="3:5" s="800" customFormat="1" ht="15">
      <c r="C73" s="801"/>
      <c r="D73" s="801"/>
      <c r="E73" s="801"/>
    </row>
    <row r="74" spans="3:5" s="800" customFormat="1" ht="15">
      <c r="C74" s="801"/>
      <c r="D74" s="801"/>
      <c r="E74" s="801"/>
    </row>
    <row r="75" spans="3:5" s="800" customFormat="1" ht="15">
      <c r="C75" s="801"/>
      <c r="D75" s="801"/>
      <c r="E75" s="801"/>
    </row>
    <row r="76" spans="3:5" s="800" customFormat="1" ht="15">
      <c r="C76" s="801"/>
      <c r="D76" s="801"/>
      <c r="E76" s="801"/>
    </row>
    <row r="77" spans="3:5" s="800" customFormat="1" ht="15">
      <c r="C77" s="801"/>
      <c r="D77" s="801"/>
      <c r="E77" s="801"/>
    </row>
    <row r="78" spans="3:5" s="800" customFormat="1" ht="15">
      <c r="C78" s="801"/>
      <c r="D78" s="801"/>
      <c r="E78" s="801"/>
    </row>
    <row r="79" spans="3:5" s="800" customFormat="1" ht="15">
      <c r="C79" s="801"/>
      <c r="D79" s="801"/>
      <c r="E79" s="801"/>
    </row>
    <row r="80" spans="3:5" s="800" customFormat="1" ht="15">
      <c r="C80" s="801"/>
      <c r="D80" s="801"/>
      <c r="E80" s="801"/>
    </row>
    <row r="81" spans="3:5" s="800" customFormat="1" ht="15">
      <c r="C81" s="801"/>
      <c r="D81" s="801"/>
      <c r="E81" s="801"/>
    </row>
    <row r="82" spans="3:5" s="800" customFormat="1" ht="15">
      <c r="C82" s="801"/>
      <c r="D82" s="801"/>
      <c r="E82" s="801"/>
    </row>
    <row r="83" spans="3:5" s="800" customFormat="1" ht="15">
      <c r="C83" s="801"/>
      <c r="D83" s="801"/>
      <c r="E83" s="801"/>
    </row>
    <row r="84" spans="3:5" s="800" customFormat="1" ht="15">
      <c r="C84" s="801"/>
      <c r="D84" s="801"/>
      <c r="E84" s="801"/>
    </row>
    <row r="85" spans="3:5" s="800" customFormat="1" ht="15">
      <c r="C85" s="801"/>
      <c r="D85" s="801"/>
      <c r="E85" s="801"/>
    </row>
    <row r="86" spans="3:5" s="800" customFormat="1" ht="15">
      <c r="C86" s="801"/>
      <c r="D86" s="801"/>
      <c r="E86" s="801"/>
    </row>
    <row r="87" spans="3:5" s="800" customFormat="1" ht="15">
      <c r="C87" s="801"/>
      <c r="D87" s="801"/>
      <c r="E87" s="801"/>
    </row>
    <row r="88" spans="3:5" s="800" customFormat="1" ht="15">
      <c r="C88" s="801"/>
      <c r="D88" s="801"/>
      <c r="E88" s="801"/>
    </row>
  </sheetData>
  <mergeCells count="2">
    <mergeCell ref="E1:F1"/>
    <mergeCell ref="A58:F58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9" tint="-0.249977111117893"/>
  </sheetPr>
  <dimension ref="A1:E117"/>
  <sheetViews>
    <sheetView showGridLines="0" view="pageLayout" zoomScale="70" zoomScalePageLayoutView="70" workbookViewId="0">
      <selection activeCell="A115" sqref="A115"/>
    </sheetView>
  </sheetViews>
  <sheetFormatPr baseColWidth="10" defaultColWidth="11" defaultRowHeight="19.5" customHeight="1"/>
  <cols>
    <col min="1" max="1" width="34.42578125" style="811" customWidth="1"/>
    <col min="2" max="2" width="14.42578125" style="811" customWidth="1"/>
    <col min="3" max="3" width="12.85546875" style="810" customWidth="1"/>
    <col min="4" max="4" width="12.85546875" style="811" customWidth="1"/>
    <col min="5" max="5" width="37.42578125" style="810" customWidth="1"/>
    <col min="6" max="6" width="20.7109375" style="811" customWidth="1"/>
    <col min="7" max="12" width="11" style="811" customWidth="1"/>
    <col min="13" max="13" width="53.28515625" style="811" customWidth="1"/>
    <col min="14" max="20" width="11" style="811" customWidth="1"/>
    <col min="21" max="25" width="14.42578125" style="811" customWidth="1"/>
    <col min="26" max="26" width="37.28515625" style="811" customWidth="1"/>
    <col min="27" max="28" width="11" style="811" customWidth="1"/>
    <col min="29" max="38" width="9.85546875" style="811" customWidth="1"/>
    <col min="39" max="42" width="11" style="811" customWidth="1"/>
    <col min="43" max="43" width="14.42578125" style="811" customWidth="1"/>
    <col min="44" max="44" width="4.140625" style="811" customWidth="1"/>
    <col min="45" max="45" width="13.28515625" style="811" customWidth="1"/>
    <col min="46" max="46" width="28.140625" style="811" customWidth="1"/>
    <col min="47" max="47" width="11" style="811" customWidth="1"/>
    <col min="48" max="48" width="14.42578125" style="811" customWidth="1"/>
    <col min="49" max="49" width="4.140625" style="811" customWidth="1"/>
    <col min="50" max="51" width="11" style="811" customWidth="1"/>
    <col min="52" max="52" width="14.42578125" style="811" customWidth="1"/>
    <col min="53" max="53" width="4.140625" style="811" customWidth="1"/>
    <col min="54" max="54" width="14.42578125" style="811" customWidth="1"/>
    <col min="55" max="16384" width="11" style="811"/>
  </cols>
  <sheetData>
    <row r="1" spans="1:5" ht="19.5" customHeight="1">
      <c r="A1" s="809" t="s">
        <v>505</v>
      </c>
      <c r="B1" s="809"/>
      <c r="D1" s="2584" t="s">
        <v>2059</v>
      </c>
      <c r="E1" s="2584"/>
    </row>
    <row r="2" spans="1:5" ht="19.5" customHeight="1">
      <c r="E2" s="812"/>
    </row>
    <row r="3" spans="1:5" ht="20.25">
      <c r="A3" s="813" t="s">
        <v>517</v>
      </c>
      <c r="B3" s="813"/>
      <c r="E3" s="814" t="s">
        <v>518</v>
      </c>
    </row>
    <row r="4" spans="1:5" ht="20.25">
      <c r="A4" s="815" t="s">
        <v>414</v>
      </c>
      <c r="B4" s="815"/>
      <c r="E4" s="816" t="s">
        <v>415</v>
      </c>
    </row>
    <row r="5" spans="1:5" ht="19.5" customHeight="1">
      <c r="A5" s="815"/>
      <c r="B5" s="815"/>
      <c r="E5" s="817"/>
    </row>
    <row r="6" spans="1:5" ht="14.25" customHeight="1">
      <c r="A6" s="815"/>
      <c r="B6" s="815"/>
      <c r="C6" s="2585" t="s">
        <v>1905</v>
      </c>
      <c r="D6" s="2585"/>
      <c r="E6" s="817"/>
    </row>
    <row r="7" spans="1:5" s="820" customFormat="1" ht="16.5" customHeight="1">
      <c r="A7" s="213" t="s">
        <v>2043</v>
      </c>
      <c r="B7" s="818" t="s">
        <v>271</v>
      </c>
      <c r="C7" s="818" t="s">
        <v>17</v>
      </c>
      <c r="D7" s="818" t="s">
        <v>288</v>
      </c>
      <c r="E7" s="214" t="s">
        <v>2052</v>
      </c>
    </row>
    <row r="8" spans="1:5" ht="14.25" customHeight="1">
      <c r="A8" s="221"/>
      <c r="B8" s="821" t="s">
        <v>272</v>
      </c>
      <c r="C8" s="821" t="s">
        <v>35</v>
      </c>
      <c r="D8" s="821" t="s">
        <v>379</v>
      </c>
      <c r="E8" s="224"/>
    </row>
    <row r="9" spans="1:5" s="820" customFormat="1" ht="7.5" customHeight="1">
      <c r="A9" s="120"/>
      <c r="B9" s="120"/>
      <c r="C9" s="821"/>
      <c r="D9" s="821"/>
      <c r="E9" s="685"/>
    </row>
    <row r="10" spans="1:5" s="819" customFormat="1" ht="5.25" customHeight="1">
      <c r="A10" s="221"/>
      <c r="B10" s="822"/>
      <c r="C10" s="823"/>
      <c r="D10" s="823"/>
      <c r="E10" s="224"/>
    </row>
    <row r="11" spans="1:5" s="819" customFormat="1" ht="17.100000000000001" customHeight="1">
      <c r="A11" s="53" t="s">
        <v>37</v>
      </c>
      <c r="B11" s="229">
        <f>SUM(B12:B19)</f>
        <v>163</v>
      </c>
      <c r="C11" s="229">
        <f>SUM(C12:C19)</f>
        <v>15877</v>
      </c>
      <c r="D11" s="229">
        <f>SUM(D12:D19)</f>
        <v>7818</v>
      </c>
      <c r="E11" s="55" t="s">
        <v>38</v>
      </c>
    </row>
    <row r="12" spans="1:5" s="820" customFormat="1" ht="17.100000000000001" customHeight="1">
      <c r="A12" s="56" t="s">
        <v>39</v>
      </c>
      <c r="B12" s="57">
        <v>3</v>
      </c>
      <c r="C12" s="57">
        <v>221</v>
      </c>
      <c r="D12" s="57">
        <v>108</v>
      </c>
      <c r="E12" s="58" t="s">
        <v>40</v>
      </c>
    </row>
    <row r="13" spans="1:5" s="820" customFormat="1" ht="17.100000000000001" customHeight="1">
      <c r="A13" s="56" t="s">
        <v>41</v>
      </c>
      <c r="B13" s="57">
        <v>4</v>
      </c>
      <c r="C13" s="57">
        <v>300</v>
      </c>
      <c r="D13" s="57">
        <v>153</v>
      </c>
      <c r="E13" s="58" t="s">
        <v>42</v>
      </c>
    </row>
    <row r="14" spans="1:5" s="820" customFormat="1" ht="17.100000000000001" customHeight="1">
      <c r="A14" s="59" t="s">
        <v>43</v>
      </c>
      <c r="B14" s="57">
        <v>1</v>
      </c>
      <c r="C14" s="57">
        <v>6</v>
      </c>
      <c r="D14" s="57">
        <v>5</v>
      </c>
      <c r="E14" s="58" t="s">
        <v>44</v>
      </c>
    </row>
    <row r="15" spans="1:5" s="820" customFormat="1" ht="17.100000000000001" customHeight="1">
      <c r="A15" s="60" t="s">
        <v>45</v>
      </c>
      <c r="B15" s="57">
        <v>15</v>
      </c>
      <c r="C15" s="57">
        <v>1447</v>
      </c>
      <c r="D15" s="57">
        <v>744</v>
      </c>
      <c r="E15" s="58" t="s">
        <v>46</v>
      </c>
    </row>
    <row r="16" spans="1:5" s="819" customFormat="1" ht="17.100000000000001" customHeight="1">
      <c r="A16" s="60" t="s">
        <v>47</v>
      </c>
      <c r="B16" s="57">
        <v>3</v>
      </c>
      <c r="C16" s="57">
        <v>213</v>
      </c>
      <c r="D16" s="57">
        <v>105</v>
      </c>
      <c r="E16" s="58" t="s">
        <v>48</v>
      </c>
    </row>
    <row r="17" spans="1:5" s="820" customFormat="1" ht="17.100000000000001" customHeight="1">
      <c r="A17" s="60" t="s">
        <v>49</v>
      </c>
      <c r="B17" s="57">
        <v>93</v>
      </c>
      <c r="C17" s="57">
        <v>9250</v>
      </c>
      <c r="D17" s="57">
        <v>4524</v>
      </c>
      <c r="E17" s="58" t="s">
        <v>50</v>
      </c>
    </row>
    <row r="18" spans="1:5" s="820" customFormat="1" ht="17.100000000000001" customHeight="1">
      <c r="A18" s="60" t="s">
        <v>51</v>
      </c>
      <c r="B18" s="57">
        <v>31</v>
      </c>
      <c r="C18" s="57">
        <v>3522</v>
      </c>
      <c r="D18" s="57">
        <v>1740</v>
      </c>
      <c r="E18" s="58" t="s">
        <v>52</v>
      </c>
    </row>
    <row r="19" spans="1:5" s="820" customFormat="1" ht="17.100000000000001" customHeight="1">
      <c r="A19" s="60" t="s">
        <v>53</v>
      </c>
      <c r="B19" s="57">
        <v>13</v>
      </c>
      <c r="C19" s="57">
        <v>918</v>
      </c>
      <c r="D19" s="57">
        <v>439</v>
      </c>
      <c r="E19" s="58" t="s">
        <v>54</v>
      </c>
    </row>
    <row r="20" spans="1:5" s="820" customFormat="1" ht="17.100000000000001" customHeight="1">
      <c r="A20" s="61" t="s">
        <v>55</v>
      </c>
      <c r="B20" s="229">
        <f>SUM(B21:B28)</f>
        <v>87</v>
      </c>
      <c r="C20" s="229">
        <f>SUM(C21:C28)</f>
        <v>7449</v>
      </c>
      <c r="D20" s="229">
        <f>SUM(D21:D28)</f>
        <v>3633</v>
      </c>
      <c r="E20" s="62" t="s">
        <v>56</v>
      </c>
    </row>
    <row r="21" spans="1:5" s="820" customFormat="1" ht="17.100000000000001" customHeight="1">
      <c r="A21" s="56" t="s">
        <v>57</v>
      </c>
      <c r="B21" s="57">
        <v>9</v>
      </c>
      <c r="C21" s="57">
        <v>767</v>
      </c>
      <c r="D21" s="57">
        <v>408</v>
      </c>
      <c r="E21" s="63" t="s">
        <v>58</v>
      </c>
    </row>
    <row r="22" spans="1:5" s="820" customFormat="1" ht="17.100000000000001" customHeight="1">
      <c r="A22" s="56" t="s">
        <v>59</v>
      </c>
      <c r="B22" s="57">
        <v>2</v>
      </c>
      <c r="C22" s="57">
        <v>90</v>
      </c>
      <c r="D22" s="57">
        <v>31</v>
      </c>
      <c r="E22" s="63" t="s">
        <v>60</v>
      </c>
    </row>
    <row r="23" spans="1:5" s="820" customFormat="1" ht="17.100000000000001" customHeight="1">
      <c r="A23" s="56" t="s">
        <v>61</v>
      </c>
      <c r="B23" s="57">
        <v>1</v>
      </c>
      <c r="C23" s="57">
        <v>110</v>
      </c>
      <c r="D23" s="57">
        <v>58</v>
      </c>
      <c r="E23" s="63" t="s">
        <v>62</v>
      </c>
    </row>
    <row r="24" spans="1:5" s="820" customFormat="1" ht="17.100000000000001" customHeight="1">
      <c r="A24" s="56" t="s">
        <v>63</v>
      </c>
      <c r="B24" s="57">
        <v>6</v>
      </c>
      <c r="C24" s="57">
        <v>472</v>
      </c>
      <c r="D24" s="57">
        <v>231</v>
      </c>
      <c r="E24" s="58" t="s">
        <v>64</v>
      </c>
    </row>
    <row r="25" spans="1:5" s="820" customFormat="1" ht="17.100000000000001" customHeight="1">
      <c r="A25" s="56" t="s">
        <v>65</v>
      </c>
      <c r="B25" s="57">
        <v>1</v>
      </c>
      <c r="C25" s="57">
        <v>90</v>
      </c>
      <c r="D25" s="57">
        <v>54</v>
      </c>
      <c r="E25" s="63" t="s">
        <v>66</v>
      </c>
    </row>
    <row r="26" spans="1:5" s="819" customFormat="1" ht="17.100000000000001" customHeight="1">
      <c r="A26" s="56" t="s">
        <v>67</v>
      </c>
      <c r="B26" s="57">
        <v>20</v>
      </c>
      <c r="C26" s="57">
        <v>1693</v>
      </c>
      <c r="D26" s="57">
        <v>819</v>
      </c>
      <c r="E26" s="63" t="s">
        <v>68</v>
      </c>
    </row>
    <row r="27" spans="1:5" s="820" customFormat="1" ht="17.100000000000001" customHeight="1">
      <c r="A27" s="56" t="s">
        <v>69</v>
      </c>
      <c r="B27" s="57">
        <v>43</v>
      </c>
      <c r="C27" s="57">
        <v>3794</v>
      </c>
      <c r="D27" s="57">
        <v>1826</v>
      </c>
      <c r="E27" s="63" t="s">
        <v>70</v>
      </c>
    </row>
    <row r="28" spans="1:5" s="820" customFormat="1" ht="17.100000000000001" customHeight="1">
      <c r="A28" s="56" t="s">
        <v>71</v>
      </c>
      <c r="B28" s="57">
        <v>5</v>
      </c>
      <c r="C28" s="57">
        <v>433</v>
      </c>
      <c r="D28" s="57">
        <v>206</v>
      </c>
      <c r="E28" s="63" t="s">
        <v>72</v>
      </c>
    </row>
    <row r="29" spans="1:5" s="820" customFormat="1" ht="17.100000000000001" customHeight="1">
      <c r="A29" s="53" t="s">
        <v>73</v>
      </c>
      <c r="B29" s="229">
        <f>SUM(B30:B38)</f>
        <v>254</v>
      </c>
      <c r="C29" s="229">
        <f>SUM(C30:C38)</f>
        <v>22125</v>
      </c>
      <c r="D29" s="229">
        <f>SUM(D30:D38)</f>
        <v>10704</v>
      </c>
      <c r="E29" s="55" t="s">
        <v>74</v>
      </c>
    </row>
    <row r="30" spans="1:5" s="820" customFormat="1" ht="17.100000000000001" customHeight="1">
      <c r="A30" s="64" t="s">
        <v>75</v>
      </c>
      <c r="B30" s="57">
        <v>79</v>
      </c>
      <c r="C30" s="57">
        <v>7663</v>
      </c>
      <c r="D30" s="57">
        <v>3683</v>
      </c>
      <c r="E30" s="824" t="s">
        <v>520</v>
      </c>
    </row>
    <row r="31" spans="1:5" s="820" customFormat="1" ht="17.100000000000001" customHeight="1">
      <c r="A31" s="65" t="s">
        <v>77</v>
      </c>
      <c r="B31" s="57">
        <v>2</v>
      </c>
      <c r="C31" s="57">
        <v>24</v>
      </c>
      <c r="D31" s="57">
        <v>14</v>
      </c>
      <c r="E31" s="824" t="s">
        <v>521</v>
      </c>
    </row>
    <row r="32" spans="1:5" s="820" customFormat="1" ht="17.100000000000001" customHeight="1">
      <c r="A32" s="64" t="s">
        <v>79</v>
      </c>
      <c r="B32" s="57">
        <v>7</v>
      </c>
      <c r="C32" s="57">
        <v>462</v>
      </c>
      <c r="D32" s="57">
        <v>210</v>
      </c>
      <c r="E32" s="824" t="s">
        <v>522</v>
      </c>
    </row>
    <row r="33" spans="1:5" s="820" customFormat="1" ht="17.100000000000001" customHeight="1">
      <c r="A33" s="56" t="s">
        <v>81</v>
      </c>
      <c r="B33" s="57">
        <v>119</v>
      </c>
      <c r="C33" s="57">
        <v>10126</v>
      </c>
      <c r="D33" s="57">
        <v>5001</v>
      </c>
      <c r="E33" s="824" t="s">
        <v>523</v>
      </c>
    </row>
    <row r="34" spans="1:5" s="820" customFormat="1" ht="17.100000000000001" customHeight="1">
      <c r="A34" s="65" t="s">
        <v>83</v>
      </c>
      <c r="B34" s="57">
        <v>10</v>
      </c>
      <c r="C34" s="57">
        <v>526</v>
      </c>
      <c r="D34" s="57">
        <v>252</v>
      </c>
      <c r="E34" s="824" t="s">
        <v>2060</v>
      </c>
    </row>
    <row r="35" spans="1:5" s="819" customFormat="1" ht="17.100000000000001" customHeight="1">
      <c r="A35" s="56" t="s">
        <v>85</v>
      </c>
      <c r="B35" s="57">
        <v>19</v>
      </c>
      <c r="C35" s="57">
        <v>1809</v>
      </c>
      <c r="D35" s="57">
        <v>809</v>
      </c>
      <c r="E35" s="824" t="s">
        <v>524</v>
      </c>
    </row>
    <row r="36" spans="1:5" s="820" customFormat="1" ht="17.100000000000001" customHeight="1">
      <c r="A36" s="56" t="s">
        <v>87</v>
      </c>
      <c r="B36" s="57">
        <v>4</v>
      </c>
      <c r="C36" s="57">
        <v>172</v>
      </c>
      <c r="D36" s="57">
        <v>87</v>
      </c>
      <c r="E36" s="824" t="s">
        <v>525</v>
      </c>
    </row>
    <row r="37" spans="1:5" s="820" customFormat="1" ht="17.100000000000001" customHeight="1">
      <c r="A37" s="56" t="s">
        <v>89</v>
      </c>
      <c r="B37" s="57">
        <v>14</v>
      </c>
      <c r="C37" s="57">
        <v>1343</v>
      </c>
      <c r="D37" s="57">
        <v>648</v>
      </c>
      <c r="E37" s="824" t="s">
        <v>526</v>
      </c>
    </row>
    <row r="38" spans="1:5" s="820" customFormat="1" ht="17.100000000000001" customHeight="1">
      <c r="A38" s="56" t="s">
        <v>91</v>
      </c>
      <c r="B38" s="57">
        <v>0</v>
      </c>
      <c r="C38" s="57">
        <v>0</v>
      </c>
      <c r="D38" s="57">
        <v>0</v>
      </c>
      <c r="E38" s="824" t="s">
        <v>527</v>
      </c>
    </row>
    <row r="39" spans="1:5" s="820" customFormat="1" ht="17.100000000000001" customHeight="1">
      <c r="A39" s="66" t="s">
        <v>93</v>
      </c>
      <c r="B39" s="229">
        <f>SUM(B40:B46)</f>
        <v>330</v>
      </c>
      <c r="C39" s="229">
        <f>SUM(C40:C46)</f>
        <v>34179</v>
      </c>
      <c r="D39" s="229">
        <f>SUM(D40:D46)</f>
        <v>16530</v>
      </c>
      <c r="E39" s="55" t="s">
        <v>94</v>
      </c>
    </row>
    <row r="40" spans="1:5" s="820" customFormat="1" ht="17.100000000000001" customHeight="1">
      <c r="A40" s="64" t="s">
        <v>95</v>
      </c>
      <c r="B40" s="57">
        <v>74</v>
      </c>
      <c r="C40" s="57">
        <v>6857</v>
      </c>
      <c r="D40" s="57">
        <v>3393</v>
      </c>
      <c r="E40" s="63" t="s">
        <v>96</v>
      </c>
    </row>
    <row r="41" spans="1:5" s="820" customFormat="1" ht="17.100000000000001" customHeight="1">
      <c r="A41" s="64" t="s">
        <v>97</v>
      </c>
      <c r="B41" s="57">
        <v>21</v>
      </c>
      <c r="C41" s="57">
        <v>1745</v>
      </c>
      <c r="D41" s="57">
        <v>860</v>
      </c>
      <c r="E41" s="58" t="s">
        <v>98</v>
      </c>
    </row>
    <row r="42" spans="1:5" s="820" customFormat="1" ht="17.100000000000001" customHeight="1">
      <c r="A42" s="64" t="s">
        <v>99</v>
      </c>
      <c r="B42" s="57">
        <v>63</v>
      </c>
      <c r="C42" s="57">
        <v>8177</v>
      </c>
      <c r="D42" s="57">
        <v>4065</v>
      </c>
      <c r="E42" s="58" t="s">
        <v>100</v>
      </c>
    </row>
    <row r="43" spans="1:5" s="820" customFormat="1" ht="17.100000000000001" customHeight="1">
      <c r="A43" s="64" t="s">
        <v>101</v>
      </c>
      <c r="B43" s="57">
        <v>64</v>
      </c>
      <c r="C43" s="57">
        <v>8190</v>
      </c>
      <c r="D43" s="57">
        <v>3865</v>
      </c>
      <c r="E43" s="58" t="s">
        <v>102</v>
      </c>
    </row>
    <row r="44" spans="1:5" s="820" customFormat="1" ht="17.100000000000001" customHeight="1">
      <c r="A44" s="64" t="s">
        <v>103</v>
      </c>
      <c r="B44" s="57">
        <v>14</v>
      </c>
      <c r="C44" s="57">
        <v>874</v>
      </c>
      <c r="D44" s="57">
        <v>403</v>
      </c>
      <c r="E44" s="63" t="s">
        <v>104</v>
      </c>
    </row>
    <row r="45" spans="1:5" s="819" customFormat="1" ht="17.100000000000001" customHeight="1">
      <c r="A45" s="64" t="s">
        <v>105</v>
      </c>
      <c r="B45" s="57">
        <v>10</v>
      </c>
      <c r="C45" s="57">
        <v>812</v>
      </c>
      <c r="D45" s="57">
        <v>392</v>
      </c>
      <c r="E45" s="63" t="s">
        <v>106</v>
      </c>
    </row>
    <row r="46" spans="1:5" s="820" customFormat="1" ht="17.100000000000001" customHeight="1">
      <c r="A46" s="64" t="s">
        <v>107</v>
      </c>
      <c r="B46" s="57">
        <v>84</v>
      </c>
      <c r="C46" s="57">
        <v>7524</v>
      </c>
      <c r="D46" s="57">
        <v>3552</v>
      </c>
      <c r="E46" s="58" t="s">
        <v>108</v>
      </c>
    </row>
    <row r="47" spans="1:5" s="820" customFormat="1" ht="17.100000000000001" customHeight="1">
      <c r="A47" s="67" t="s">
        <v>109</v>
      </c>
      <c r="B47" s="229">
        <f>SUM(B48:B52)</f>
        <v>84</v>
      </c>
      <c r="C47" s="229">
        <f>SUM(C48:C52)</f>
        <v>8403</v>
      </c>
      <c r="D47" s="229">
        <f>SUM(D48:D52)</f>
        <v>4089</v>
      </c>
      <c r="E47" s="55" t="s">
        <v>110</v>
      </c>
    </row>
    <row r="48" spans="1:5" s="535" customFormat="1" ht="17.100000000000001" customHeight="1">
      <c r="A48" s="68" t="s">
        <v>111</v>
      </c>
      <c r="B48" s="57">
        <v>6</v>
      </c>
      <c r="C48" s="57">
        <v>296</v>
      </c>
      <c r="D48" s="57">
        <v>139</v>
      </c>
      <c r="E48" s="58" t="s">
        <v>112</v>
      </c>
    </row>
    <row r="49" spans="1:5" s="820" customFormat="1" ht="17.100000000000001" customHeight="1">
      <c r="A49" s="64" t="s">
        <v>113</v>
      </c>
      <c r="B49" s="57">
        <v>25</v>
      </c>
      <c r="C49" s="57">
        <v>2451</v>
      </c>
      <c r="D49" s="57">
        <v>1194</v>
      </c>
      <c r="E49" s="58" t="s">
        <v>114</v>
      </c>
    </row>
    <row r="50" spans="1:5" s="820" customFormat="1" ht="17.100000000000001" customHeight="1">
      <c r="A50" s="64" t="s">
        <v>115</v>
      </c>
      <c r="B50" s="57">
        <v>14</v>
      </c>
      <c r="C50" s="57">
        <v>1406</v>
      </c>
      <c r="D50" s="57">
        <v>667</v>
      </c>
      <c r="E50" s="58" t="s">
        <v>116</v>
      </c>
    </row>
    <row r="51" spans="1:5" s="820" customFormat="1" ht="17.100000000000001" customHeight="1">
      <c r="A51" s="64" t="s">
        <v>117</v>
      </c>
      <c r="B51" s="57">
        <v>8</v>
      </c>
      <c r="C51" s="57">
        <v>424</v>
      </c>
      <c r="D51" s="57">
        <v>220</v>
      </c>
      <c r="E51" s="58" t="s">
        <v>118</v>
      </c>
    </row>
    <row r="52" spans="1:5" s="820" customFormat="1" ht="17.100000000000001" customHeight="1">
      <c r="A52" s="64" t="s">
        <v>119</v>
      </c>
      <c r="B52" s="57">
        <v>31</v>
      </c>
      <c r="C52" s="57">
        <v>3826</v>
      </c>
      <c r="D52" s="57">
        <v>1869</v>
      </c>
      <c r="E52" s="63" t="s">
        <v>120</v>
      </c>
    </row>
    <row r="53" spans="1:5" s="820" customFormat="1" ht="19.5" customHeight="1">
      <c r="A53" s="825"/>
      <c r="B53" s="825"/>
      <c r="C53" s="310"/>
      <c r="D53" s="310"/>
      <c r="E53" s="826"/>
    </row>
    <row r="54" spans="1:5" s="820" customFormat="1" ht="19.5" customHeight="1">
      <c r="A54" s="828" t="s">
        <v>505</v>
      </c>
      <c r="B54" s="828"/>
      <c r="C54" s="808"/>
      <c r="D54" s="2586" t="s">
        <v>2059</v>
      </c>
      <c r="E54" s="2586"/>
    </row>
    <row r="55" spans="1:5" s="819" customFormat="1" ht="19.5" customHeight="1">
      <c r="A55" s="808"/>
      <c r="B55" s="808"/>
      <c r="C55" s="808"/>
      <c r="D55" s="808"/>
      <c r="E55" s="830"/>
    </row>
    <row r="56" spans="1:5" s="820" customFormat="1" ht="19.5" customHeight="1">
      <c r="A56" s="831" t="s">
        <v>528</v>
      </c>
      <c r="B56" s="831"/>
      <c r="C56" s="808"/>
      <c r="D56" s="197"/>
      <c r="E56" s="832" t="s">
        <v>518</v>
      </c>
    </row>
    <row r="57" spans="1:5" s="820" customFormat="1" ht="19.5" customHeight="1">
      <c r="A57" s="833" t="s">
        <v>417</v>
      </c>
      <c r="B57" s="833"/>
      <c r="C57" s="808"/>
      <c r="D57" s="834"/>
      <c r="E57" s="835" t="s">
        <v>529</v>
      </c>
    </row>
    <row r="58" spans="1:5" s="820" customFormat="1" ht="19.5" customHeight="1">
      <c r="A58" s="833"/>
      <c r="B58" s="833"/>
      <c r="C58" s="808"/>
      <c r="D58" s="808"/>
      <c r="E58" s="835"/>
    </row>
    <row r="59" spans="1:5" s="820" customFormat="1" ht="19.5" customHeight="1">
      <c r="A59" s="833"/>
      <c r="B59" s="833"/>
      <c r="C59" s="2587" t="s">
        <v>519</v>
      </c>
      <c r="D59" s="2587"/>
      <c r="E59" s="835"/>
    </row>
    <row r="60" spans="1:5" s="820" customFormat="1" ht="19.5" customHeight="1">
      <c r="A60" s="213" t="s">
        <v>2043</v>
      </c>
      <c r="B60" s="837" t="s">
        <v>271</v>
      </c>
      <c r="C60" s="838" t="s">
        <v>17</v>
      </c>
      <c r="D60" s="838" t="s">
        <v>288</v>
      </c>
      <c r="E60" s="214" t="s">
        <v>2052</v>
      </c>
    </row>
    <row r="61" spans="1:5" s="820" customFormat="1" ht="19.5" customHeight="1">
      <c r="A61" s="263"/>
      <c r="B61" s="840" t="s">
        <v>272</v>
      </c>
      <c r="C61" s="841" t="s">
        <v>35</v>
      </c>
      <c r="D61" s="841" t="s">
        <v>379</v>
      </c>
      <c r="E61" s="267"/>
    </row>
    <row r="62" spans="1:5" s="820" customFormat="1" ht="19.5" customHeight="1">
      <c r="A62" s="842"/>
      <c r="B62" s="822"/>
      <c r="C62" s="823"/>
      <c r="D62" s="823"/>
      <c r="E62" s="279"/>
    </row>
    <row r="63" spans="1:5" s="820" customFormat="1" ht="12.75" customHeight="1">
      <c r="A63" s="87" t="s">
        <v>123</v>
      </c>
      <c r="B63" s="271">
        <f>SUM(B64:B72)</f>
        <v>593</v>
      </c>
      <c r="C63" s="271">
        <f>SUM(C64:C72)</f>
        <v>62012</v>
      </c>
      <c r="D63" s="271">
        <f>SUM(D64:D72)</f>
        <v>30395</v>
      </c>
      <c r="E63" s="98" t="s">
        <v>124</v>
      </c>
    </row>
    <row r="64" spans="1:5" s="819" customFormat="1" ht="12.75" customHeight="1">
      <c r="A64" s="272" t="s">
        <v>125</v>
      </c>
      <c r="B64" s="57">
        <v>25</v>
      </c>
      <c r="C64" s="57">
        <v>1795</v>
      </c>
      <c r="D64" s="57">
        <v>803</v>
      </c>
      <c r="E64" s="273" t="s">
        <v>126</v>
      </c>
    </row>
    <row r="65" spans="1:5" s="820" customFormat="1" ht="12.75" customHeight="1">
      <c r="A65" s="272" t="s">
        <v>127</v>
      </c>
      <c r="B65" s="57">
        <v>58</v>
      </c>
      <c r="C65" s="57">
        <v>4712</v>
      </c>
      <c r="D65" s="57">
        <v>2348</v>
      </c>
      <c r="E65" s="273" t="s">
        <v>128</v>
      </c>
    </row>
    <row r="66" spans="1:5" s="820" customFormat="1" ht="12.75" customHeight="1">
      <c r="A66" s="272" t="s">
        <v>226</v>
      </c>
      <c r="B66" s="275">
        <v>347</v>
      </c>
      <c r="C66" s="275">
        <v>39712</v>
      </c>
      <c r="D66" s="275">
        <v>19507</v>
      </c>
      <c r="E66" s="273" t="s">
        <v>130</v>
      </c>
    </row>
    <row r="67" spans="1:5" s="820" customFormat="1" ht="12.75" customHeight="1">
      <c r="A67" s="272" t="s">
        <v>131</v>
      </c>
      <c r="B67" s="57">
        <v>45</v>
      </c>
      <c r="C67" s="57">
        <v>5154</v>
      </c>
      <c r="D67" s="57">
        <v>2522</v>
      </c>
      <c r="E67" s="273" t="s">
        <v>132</v>
      </c>
    </row>
    <row r="68" spans="1:5" s="820" customFormat="1" ht="12.75" customHeight="1">
      <c r="A68" s="272" t="s">
        <v>133</v>
      </c>
      <c r="B68" s="57">
        <v>13</v>
      </c>
      <c r="C68" s="57">
        <v>1116</v>
      </c>
      <c r="D68" s="57">
        <v>541</v>
      </c>
      <c r="E68" s="273" t="s">
        <v>134</v>
      </c>
    </row>
    <row r="69" spans="1:5" s="820" customFormat="1" ht="12.75" customHeight="1">
      <c r="A69" s="272" t="s">
        <v>135</v>
      </c>
      <c r="B69" s="57">
        <v>38</v>
      </c>
      <c r="C69" s="57">
        <v>4379</v>
      </c>
      <c r="D69" s="57">
        <v>2124</v>
      </c>
      <c r="E69" s="273" t="s">
        <v>136</v>
      </c>
    </row>
    <row r="70" spans="1:5" s="819" customFormat="1" ht="12.75" customHeight="1">
      <c r="A70" s="272" t="s">
        <v>137</v>
      </c>
      <c r="B70" s="57">
        <v>30</v>
      </c>
      <c r="C70" s="57">
        <v>1881</v>
      </c>
      <c r="D70" s="57">
        <v>933</v>
      </c>
      <c r="E70" s="273" t="s">
        <v>138</v>
      </c>
    </row>
    <row r="71" spans="1:5" s="820" customFormat="1" ht="12.75" customHeight="1">
      <c r="A71" s="272" t="s">
        <v>139</v>
      </c>
      <c r="B71" s="57">
        <v>31</v>
      </c>
      <c r="C71" s="57">
        <v>2700</v>
      </c>
      <c r="D71" s="57">
        <v>1344</v>
      </c>
      <c r="E71" s="273" t="s">
        <v>140</v>
      </c>
    </row>
    <row r="72" spans="1:5" s="820" customFormat="1" ht="12.75" customHeight="1">
      <c r="A72" s="272" t="s">
        <v>141</v>
      </c>
      <c r="B72" s="57">
        <v>6</v>
      </c>
      <c r="C72" s="57">
        <v>563</v>
      </c>
      <c r="D72" s="57">
        <v>273</v>
      </c>
      <c r="E72" s="273" t="s">
        <v>142</v>
      </c>
    </row>
    <row r="73" spans="1:5" s="820" customFormat="1" ht="12.75" customHeight="1">
      <c r="A73" s="95" t="s">
        <v>143</v>
      </c>
      <c r="B73" s="271">
        <f>SUM(B74:B81)</f>
        <v>161</v>
      </c>
      <c r="C73" s="271">
        <f>SUM(C74:C81)</f>
        <v>18842</v>
      </c>
      <c r="D73" s="271">
        <f>SUM(D74:D81)</f>
        <v>9189</v>
      </c>
      <c r="E73" s="96" t="s">
        <v>144</v>
      </c>
    </row>
    <row r="74" spans="1:5" s="820" customFormat="1" ht="12.75" customHeight="1">
      <c r="A74" s="272" t="s">
        <v>145</v>
      </c>
      <c r="B74" s="57">
        <v>3</v>
      </c>
      <c r="C74" s="57">
        <v>232</v>
      </c>
      <c r="D74" s="57">
        <v>107</v>
      </c>
      <c r="E74" s="273" t="s">
        <v>146</v>
      </c>
    </row>
    <row r="75" spans="1:5" s="820" customFormat="1" ht="12.75" customHeight="1">
      <c r="A75" s="272" t="s">
        <v>147</v>
      </c>
      <c r="B75" s="57">
        <v>5</v>
      </c>
      <c r="C75" s="57">
        <v>275</v>
      </c>
      <c r="D75" s="57">
        <v>146</v>
      </c>
      <c r="E75" s="273" t="s">
        <v>148</v>
      </c>
    </row>
    <row r="76" spans="1:5" s="820" customFormat="1" ht="12.75" customHeight="1">
      <c r="A76" s="272" t="s">
        <v>149</v>
      </c>
      <c r="B76" s="57">
        <v>13</v>
      </c>
      <c r="C76" s="57">
        <v>1296</v>
      </c>
      <c r="D76" s="57">
        <v>631</v>
      </c>
      <c r="E76" s="273" t="s">
        <v>150</v>
      </c>
    </row>
    <row r="77" spans="1:5" s="819" customFormat="1" ht="12.75" customHeight="1">
      <c r="A77" s="272" t="s">
        <v>151</v>
      </c>
      <c r="B77" s="57">
        <v>3</v>
      </c>
      <c r="C77" s="57">
        <v>251</v>
      </c>
      <c r="D77" s="57">
        <v>108</v>
      </c>
      <c r="E77" s="273" t="s">
        <v>152</v>
      </c>
    </row>
    <row r="78" spans="1:5" s="535" customFormat="1" ht="12.75" customHeight="1">
      <c r="A78" s="272" t="s">
        <v>153</v>
      </c>
      <c r="B78" s="57">
        <v>106</v>
      </c>
      <c r="C78" s="57">
        <v>12365</v>
      </c>
      <c r="D78" s="57">
        <v>5973</v>
      </c>
      <c r="E78" s="273" t="s">
        <v>154</v>
      </c>
    </row>
    <row r="79" spans="1:5" s="535" customFormat="1" ht="12.75" customHeight="1">
      <c r="A79" s="272" t="s">
        <v>155</v>
      </c>
      <c r="B79" s="57">
        <v>4</v>
      </c>
      <c r="C79" s="57">
        <v>509</v>
      </c>
      <c r="D79" s="57">
        <v>254</v>
      </c>
      <c r="E79" s="273" t="s">
        <v>156</v>
      </c>
    </row>
    <row r="80" spans="1:5" s="820" customFormat="1" ht="12.75" customHeight="1">
      <c r="A80" s="272" t="s">
        <v>157</v>
      </c>
      <c r="B80" s="57">
        <v>24</v>
      </c>
      <c r="C80" s="57">
        <v>3329</v>
      </c>
      <c r="D80" s="57">
        <v>1673</v>
      </c>
      <c r="E80" s="273" t="s">
        <v>2046</v>
      </c>
    </row>
    <row r="81" spans="1:5" s="820" customFormat="1" ht="12.75" customHeight="1">
      <c r="A81" s="272" t="s">
        <v>159</v>
      </c>
      <c r="B81" s="57">
        <v>3</v>
      </c>
      <c r="C81" s="57">
        <v>585</v>
      </c>
      <c r="D81" s="57">
        <v>297</v>
      </c>
      <c r="E81" s="273" t="s">
        <v>160</v>
      </c>
    </row>
    <row r="82" spans="1:5" ht="12.75" customHeight="1">
      <c r="A82" s="97" t="s">
        <v>161</v>
      </c>
      <c r="B82" s="271">
        <f>SUM(B83:B87)</f>
        <v>26</v>
      </c>
      <c r="C82" s="271">
        <f>SUM(C83:C87)</f>
        <v>2371</v>
      </c>
      <c r="D82" s="271">
        <f>SUM(D83:D87)</f>
        <v>1093</v>
      </c>
      <c r="E82" s="98" t="s">
        <v>162</v>
      </c>
    </row>
    <row r="83" spans="1:5" ht="12.75" customHeight="1">
      <c r="A83" s="272" t="s">
        <v>163</v>
      </c>
      <c r="B83" s="57">
        <v>16</v>
      </c>
      <c r="C83" s="57">
        <v>1573</v>
      </c>
      <c r="D83" s="57">
        <v>721</v>
      </c>
      <c r="E83" s="273" t="s">
        <v>164</v>
      </c>
    </row>
    <row r="84" spans="1:5" ht="12.75" customHeight="1">
      <c r="A84" s="272" t="s">
        <v>165</v>
      </c>
      <c r="B84" s="57">
        <v>4</v>
      </c>
      <c r="C84" s="57">
        <v>407</v>
      </c>
      <c r="D84" s="57">
        <v>188</v>
      </c>
      <c r="E84" s="273" t="s">
        <v>166</v>
      </c>
    </row>
    <row r="85" spans="1:5" ht="12.75" customHeight="1">
      <c r="A85" s="272" t="s">
        <v>167</v>
      </c>
      <c r="B85" s="57">
        <v>5</v>
      </c>
      <c r="C85" s="57">
        <v>272</v>
      </c>
      <c r="D85" s="57">
        <v>123</v>
      </c>
      <c r="E85" s="273" t="s">
        <v>168</v>
      </c>
    </row>
    <row r="86" spans="1:5" ht="12.75" customHeight="1">
      <c r="A86" s="272" t="s">
        <v>169</v>
      </c>
      <c r="B86" s="57">
        <v>1</v>
      </c>
      <c r="C86" s="57">
        <v>119</v>
      </c>
      <c r="D86" s="57">
        <v>61</v>
      </c>
      <c r="E86" s="273" t="s">
        <v>170</v>
      </c>
    </row>
    <row r="87" spans="1:5" ht="12.75" customHeight="1">
      <c r="A87" s="272" t="s">
        <v>171</v>
      </c>
      <c r="B87" s="57">
        <v>0</v>
      </c>
      <c r="C87" s="57">
        <v>0</v>
      </c>
      <c r="D87" s="57">
        <v>0</v>
      </c>
      <c r="E87" s="273" t="s">
        <v>172</v>
      </c>
    </row>
    <row r="88" spans="1:5" ht="12.75" customHeight="1">
      <c r="A88" s="95" t="s">
        <v>173</v>
      </c>
      <c r="B88" s="271">
        <f>SUM(B89:B94)</f>
        <v>126</v>
      </c>
      <c r="C88" s="271">
        <f>SUM(C89:C94)</f>
        <v>12803</v>
      </c>
      <c r="D88" s="271">
        <f>SUM(D89:D94)</f>
        <v>5872</v>
      </c>
      <c r="E88" s="96" t="s">
        <v>174</v>
      </c>
    </row>
    <row r="89" spans="1:5" ht="12.75" customHeight="1">
      <c r="A89" s="272" t="s">
        <v>175</v>
      </c>
      <c r="B89" s="57">
        <v>68</v>
      </c>
      <c r="C89" s="57">
        <v>7179</v>
      </c>
      <c r="D89" s="57">
        <v>3303</v>
      </c>
      <c r="E89" s="273" t="s">
        <v>176</v>
      </c>
    </row>
    <row r="90" spans="1:5" ht="12.75" customHeight="1">
      <c r="A90" s="272" t="s">
        <v>177</v>
      </c>
      <c r="B90" s="57">
        <v>7</v>
      </c>
      <c r="C90" s="57">
        <v>418</v>
      </c>
      <c r="D90" s="57">
        <v>198</v>
      </c>
      <c r="E90" s="273" t="s">
        <v>2048</v>
      </c>
    </row>
    <row r="91" spans="1:5" ht="12.75" customHeight="1">
      <c r="A91" s="272" t="s">
        <v>179</v>
      </c>
      <c r="B91" s="57">
        <v>37</v>
      </c>
      <c r="C91" s="57">
        <v>3443</v>
      </c>
      <c r="D91" s="57">
        <v>1560</v>
      </c>
      <c r="E91" s="273" t="s">
        <v>2054</v>
      </c>
    </row>
    <row r="92" spans="1:5" ht="12.75" customHeight="1">
      <c r="A92" s="272" t="s">
        <v>181</v>
      </c>
      <c r="B92" s="57">
        <v>9</v>
      </c>
      <c r="C92" s="57">
        <v>1188</v>
      </c>
      <c r="D92" s="57">
        <v>526</v>
      </c>
      <c r="E92" s="273" t="s">
        <v>182</v>
      </c>
    </row>
    <row r="93" spans="1:5" ht="12.75" customHeight="1">
      <c r="A93" s="272" t="s">
        <v>183</v>
      </c>
      <c r="B93" s="57">
        <v>0</v>
      </c>
      <c r="C93" s="57">
        <v>0</v>
      </c>
      <c r="D93" s="57">
        <v>0</v>
      </c>
      <c r="E93" s="273" t="s">
        <v>184</v>
      </c>
    </row>
    <row r="94" spans="1:5" ht="12.75" customHeight="1">
      <c r="A94" s="272" t="s">
        <v>185</v>
      </c>
      <c r="B94" s="57">
        <v>5</v>
      </c>
      <c r="C94" s="57">
        <v>575</v>
      </c>
      <c r="D94" s="57">
        <v>285</v>
      </c>
      <c r="E94" s="273" t="s">
        <v>186</v>
      </c>
    </row>
    <row r="95" spans="1:5" ht="12.75" customHeight="1">
      <c r="A95" s="100" t="s">
        <v>187</v>
      </c>
      <c r="B95" s="271">
        <f>SUM(B96:B99)</f>
        <v>12</v>
      </c>
      <c r="C95" s="271">
        <f>SUM(C96:C99)</f>
        <v>834</v>
      </c>
      <c r="D95" s="271">
        <f>SUM(D96:D99)</f>
        <v>383</v>
      </c>
      <c r="E95" s="96" t="s">
        <v>188</v>
      </c>
    </row>
    <row r="96" spans="1:5" ht="12.75" customHeight="1">
      <c r="A96" s="272" t="s">
        <v>189</v>
      </c>
      <c r="B96" s="57">
        <v>0</v>
      </c>
      <c r="C96" s="57">
        <v>0</v>
      </c>
      <c r="D96" s="57">
        <v>0</v>
      </c>
      <c r="E96" s="273" t="s">
        <v>190</v>
      </c>
    </row>
    <row r="97" spans="1:5" ht="12.75" customHeight="1">
      <c r="A97" s="272" t="s">
        <v>191</v>
      </c>
      <c r="B97" s="57">
        <v>8</v>
      </c>
      <c r="C97" s="57">
        <v>531</v>
      </c>
      <c r="D97" s="57">
        <v>262</v>
      </c>
      <c r="E97" s="273" t="s">
        <v>192</v>
      </c>
    </row>
    <row r="98" spans="1:5" ht="12.75" customHeight="1">
      <c r="A98" s="272" t="s">
        <v>193</v>
      </c>
      <c r="B98" s="57">
        <v>0</v>
      </c>
      <c r="C98" s="57">
        <v>0</v>
      </c>
      <c r="D98" s="57">
        <v>0</v>
      </c>
      <c r="E98" s="273" t="s">
        <v>194</v>
      </c>
    </row>
    <row r="99" spans="1:5" ht="12.75" customHeight="1">
      <c r="A99" s="272" t="s">
        <v>195</v>
      </c>
      <c r="B99" s="57">
        <v>4</v>
      </c>
      <c r="C99" s="57">
        <v>303</v>
      </c>
      <c r="D99" s="57">
        <v>121</v>
      </c>
      <c r="E99" s="273" t="s">
        <v>196</v>
      </c>
    </row>
    <row r="100" spans="1:5" ht="12.75" customHeight="1">
      <c r="A100" s="87" t="s">
        <v>197</v>
      </c>
      <c r="B100" s="271">
        <f>SUM(B101:B104)</f>
        <v>76</v>
      </c>
      <c r="C100" s="271">
        <f>SUM(C101:C104)</f>
        <v>4041</v>
      </c>
      <c r="D100" s="271">
        <f>SUM(D101:D104)</f>
        <v>1715</v>
      </c>
      <c r="E100" s="96" t="s">
        <v>198</v>
      </c>
    </row>
    <row r="101" spans="1:5" ht="12.75" customHeight="1">
      <c r="A101" s="272" t="s">
        <v>199</v>
      </c>
      <c r="B101" s="57">
        <v>1</v>
      </c>
      <c r="C101" s="57">
        <v>47</v>
      </c>
      <c r="D101" s="57">
        <v>18</v>
      </c>
      <c r="E101" s="273" t="s">
        <v>200</v>
      </c>
    </row>
    <row r="102" spans="1:5" ht="12.75" customHeight="1">
      <c r="A102" s="272" t="s">
        <v>201</v>
      </c>
      <c r="B102" s="57">
        <v>11</v>
      </c>
      <c r="C102" s="57">
        <v>479</v>
      </c>
      <c r="D102" s="57">
        <v>152</v>
      </c>
      <c r="E102" s="273" t="s">
        <v>202</v>
      </c>
    </row>
    <row r="103" spans="1:5" ht="12.75" customHeight="1">
      <c r="A103" s="272" t="s">
        <v>203</v>
      </c>
      <c r="B103" s="57">
        <v>64</v>
      </c>
      <c r="C103" s="57">
        <v>3515</v>
      </c>
      <c r="D103" s="57">
        <v>1545</v>
      </c>
      <c r="E103" s="273" t="s">
        <v>204</v>
      </c>
    </row>
    <row r="104" spans="1:5" ht="12.75" customHeight="1">
      <c r="A104" s="272" t="s">
        <v>205</v>
      </c>
      <c r="B104" s="57">
        <v>0</v>
      </c>
      <c r="C104" s="57">
        <v>0</v>
      </c>
      <c r="D104" s="57">
        <v>0</v>
      </c>
      <c r="E104" s="273" t="s">
        <v>206</v>
      </c>
    </row>
    <row r="105" spans="1:5" ht="12.75" customHeight="1">
      <c r="A105" s="100" t="s">
        <v>207</v>
      </c>
      <c r="B105" s="271">
        <f>SUM(B106:B107)</f>
        <v>11</v>
      </c>
      <c r="C105" s="271">
        <f>SUM(C106:C107)</f>
        <v>882</v>
      </c>
      <c r="D105" s="271">
        <f>SUM(D106:D107)</f>
        <v>420</v>
      </c>
      <c r="E105" s="96" t="s">
        <v>208</v>
      </c>
    </row>
    <row r="106" spans="1:5" ht="12.75" customHeight="1">
      <c r="A106" s="101" t="s">
        <v>209</v>
      </c>
      <c r="B106" s="57">
        <v>0</v>
      </c>
      <c r="C106" s="57">
        <v>0</v>
      </c>
      <c r="D106" s="57">
        <v>0</v>
      </c>
      <c r="E106" s="102" t="s">
        <v>210</v>
      </c>
    </row>
    <row r="107" spans="1:5" ht="12.75" customHeight="1">
      <c r="A107" s="103" t="s">
        <v>211</v>
      </c>
      <c r="B107" s="57">
        <v>11</v>
      </c>
      <c r="C107" s="57">
        <v>882</v>
      </c>
      <c r="D107" s="57">
        <v>420</v>
      </c>
      <c r="E107" s="102" t="s">
        <v>212</v>
      </c>
    </row>
    <row r="108" spans="1:5" ht="12.75" customHeight="1">
      <c r="A108" s="276" t="s">
        <v>229</v>
      </c>
      <c r="B108" s="277">
        <f>B105+B100+B95+B88+B82+B73+B63+B47+B39+B29+B20+B11</f>
        <v>1923</v>
      </c>
      <c r="C108" s="277">
        <f>C105+C100+C95+C88+C82+C73+C63+C47+C39+C29+C20+C11</f>
        <v>189818</v>
      </c>
      <c r="D108" s="277">
        <f>D105+D100+D95+D88+D82+D73+D63+D47+D39+D29+D20+D11</f>
        <v>91841</v>
      </c>
      <c r="E108" s="278" t="s">
        <v>17</v>
      </c>
    </row>
    <row r="109" spans="1:5" ht="12.75" customHeight="1">
      <c r="A109" s="272" t="s">
        <v>419</v>
      </c>
      <c r="B109" s="57">
        <v>0</v>
      </c>
      <c r="C109" s="57">
        <v>12878</v>
      </c>
      <c r="D109" s="57">
        <v>6243</v>
      </c>
      <c r="E109" s="102" t="s">
        <v>530</v>
      </c>
    </row>
    <row r="110" spans="1:5" ht="17.100000000000001" customHeight="1">
      <c r="A110" s="843" t="s">
        <v>531</v>
      </c>
      <c r="B110" s="844">
        <f>B108+B109</f>
        <v>1923</v>
      </c>
      <c r="C110" s="844">
        <f>C108+C109</f>
        <v>202696</v>
      </c>
      <c r="D110" s="844">
        <f>D108+D109</f>
        <v>98084</v>
      </c>
      <c r="E110" s="278" t="s">
        <v>230</v>
      </c>
    </row>
    <row r="111" spans="1:5" ht="19.5" customHeight="1">
      <c r="A111" s="238"/>
      <c r="B111" s="238"/>
      <c r="C111" s="233"/>
      <c r="D111" s="233"/>
      <c r="E111" s="839"/>
    </row>
    <row r="112" spans="1:5" ht="19.5" customHeight="1">
      <c r="A112" s="829"/>
      <c r="B112" s="829"/>
      <c r="C112" s="829"/>
      <c r="D112" s="829"/>
      <c r="E112" s="836"/>
    </row>
    <row r="113" spans="1:5" ht="19.5" customHeight="1">
      <c r="A113" s="829"/>
      <c r="B113" s="829"/>
      <c r="C113" s="829"/>
      <c r="D113" s="829"/>
      <c r="E113" s="836"/>
    </row>
    <row r="114" spans="1:5" ht="12.75">
      <c r="A114" s="702" t="s">
        <v>532</v>
      </c>
      <c r="B114" s="702"/>
      <c r="C114" s="233"/>
      <c r="D114" s="233"/>
      <c r="E114" s="703" t="s">
        <v>533</v>
      </c>
    </row>
    <row r="115" spans="1:5" ht="12.75">
      <c r="A115" s="34" t="s">
        <v>2051</v>
      </c>
      <c r="B115" s="461"/>
      <c r="C115" s="461"/>
      <c r="D115" s="11"/>
      <c r="E115" s="648" t="s">
        <v>2050</v>
      </c>
    </row>
    <row r="116" spans="1:5" ht="19.5" customHeight="1">
      <c r="E116" s="648"/>
    </row>
    <row r="117" spans="1:5" ht="19.5" customHeight="1">
      <c r="A117" s="829"/>
      <c r="B117" s="829"/>
      <c r="C117" s="829"/>
      <c r="D117" s="829"/>
      <c r="E117" s="836"/>
    </row>
  </sheetData>
  <dataConsolidate/>
  <mergeCells count="4">
    <mergeCell ref="D1:E1"/>
    <mergeCell ref="C6:D6"/>
    <mergeCell ref="D54:E54"/>
    <mergeCell ref="C59:D5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4" tint="0.39997558519241921"/>
  </sheetPr>
  <dimension ref="A1:G70"/>
  <sheetViews>
    <sheetView showGridLines="0" view="pageLayout" zoomScale="70" zoomScalePageLayoutView="70" workbookViewId="0">
      <selection activeCell="B17" sqref="B17"/>
    </sheetView>
  </sheetViews>
  <sheetFormatPr baseColWidth="10" defaultColWidth="11" defaultRowHeight="12.75"/>
  <cols>
    <col min="1" max="1" width="35.7109375" style="847" customWidth="1"/>
    <col min="2" max="2" width="12.85546875" style="847" customWidth="1"/>
    <col min="3" max="5" width="12.85546875" style="846" customWidth="1"/>
    <col min="6" max="6" width="34.28515625" style="847" customWidth="1"/>
    <col min="7" max="7" width="11.28515625" style="847" customWidth="1"/>
    <col min="8" max="12" width="14.42578125" style="847" customWidth="1"/>
    <col min="13" max="13" width="37.28515625" style="847" customWidth="1"/>
    <col min="14" max="15" width="11" style="847" customWidth="1"/>
    <col min="16" max="25" width="9.85546875" style="847" customWidth="1"/>
    <col min="26" max="29" width="11" style="847" customWidth="1"/>
    <col min="30" max="30" width="14.42578125" style="847" customWidth="1"/>
    <col min="31" max="31" width="4.140625" style="847" customWidth="1"/>
    <col min="32" max="32" width="13.28515625" style="847" customWidth="1"/>
    <col min="33" max="33" width="28.140625" style="847" customWidth="1"/>
    <col min="34" max="34" width="11" style="847" customWidth="1"/>
    <col min="35" max="35" width="14.42578125" style="847" customWidth="1"/>
    <col min="36" max="36" width="4.140625" style="847" customWidth="1"/>
    <col min="37" max="38" width="11" style="847" customWidth="1"/>
    <col min="39" max="39" width="14.42578125" style="847" customWidth="1"/>
    <col min="40" max="40" width="4.140625" style="847" customWidth="1"/>
    <col min="41" max="41" width="14.42578125" style="847" customWidth="1"/>
    <col min="42" max="247" width="11" style="847"/>
    <col min="248" max="248" width="33.7109375" style="847" customWidth="1"/>
    <col min="249" max="251" width="12.7109375" style="847" customWidth="1"/>
    <col min="252" max="252" width="33.7109375" style="847" customWidth="1"/>
    <col min="253" max="256" width="11.28515625" style="847" customWidth="1"/>
    <col min="257" max="257" width="31.7109375" style="847" customWidth="1"/>
    <col min="258" max="259" width="20.7109375" style="847" customWidth="1"/>
    <col min="260" max="263" width="11" style="847" customWidth="1"/>
    <col min="264" max="268" width="14.42578125" style="847" customWidth="1"/>
    <col min="269" max="269" width="37.28515625" style="847" customWidth="1"/>
    <col min="270" max="271" width="11" style="847" customWidth="1"/>
    <col min="272" max="281" width="9.85546875" style="847" customWidth="1"/>
    <col min="282" max="285" width="11" style="847" customWidth="1"/>
    <col min="286" max="286" width="14.42578125" style="847" customWidth="1"/>
    <col min="287" max="287" width="4.140625" style="847" customWidth="1"/>
    <col min="288" max="288" width="13.28515625" style="847" customWidth="1"/>
    <col min="289" max="289" width="28.140625" style="847" customWidth="1"/>
    <col min="290" max="290" width="11" style="847" customWidth="1"/>
    <col min="291" max="291" width="14.42578125" style="847" customWidth="1"/>
    <col min="292" max="292" width="4.140625" style="847" customWidth="1"/>
    <col min="293" max="294" width="11" style="847" customWidth="1"/>
    <col min="295" max="295" width="14.42578125" style="847" customWidth="1"/>
    <col min="296" max="296" width="4.140625" style="847" customWidth="1"/>
    <col min="297" max="297" width="14.42578125" style="847" customWidth="1"/>
    <col min="298" max="503" width="11" style="847"/>
    <col min="504" max="504" width="33.7109375" style="847" customWidth="1"/>
    <col min="505" max="507" width="12.7109375" style="847" customWidth="1"/>
    <col min="508" max="508" width="33.7109375" style="847" customWidth="1"/>
    <col min="509" max="512" width="11.28515625" style="847" customWidth="1"/>
    <col min="513" max="513" width="31.7109375" style="847" customWidth="1"/>
    <col min="514" max="515" width="20.7109375" style="847" customWidth="1"/>
    <col min="516" max="519" width="11" style="847" customWidth="1"/>
    <col min="520" max="524" width="14.42578125" style="847" customWidth="1"/>
    <col min="525" max="525" width="37.28515625" style="847" customWidth="1"/>
    <col min="526" max="527" width="11" style="847" customWidth="1"/>
    <col min="528" max="537" width="9.85546875" style="847" customWidth="1"/>
    <col min="538" max="541" width="11" style="847" customWidth="1"/>
    <col min="542" max="542" width="14.42578125" style="847" customWidth="1"/>
    <col min="543" max="543" width="4.140625" style="847" customWidth="1"/>
    <col min="544" max="544" width="13.28515625" style="847" customWidth="1"/>
    <col min="545" max="545" width="28.140625" style="847" customWidth="1"/>
    <col min="546" max="546" width="11" style="847" customWidth="1"/>
    <col min="547" max="547" width="14.42578125" style="847" customWidth="1"/>
    <col min="548" max="548" width="4.140625" style="847" customWidth="1"/>
    <col min="549" max="550" width="11" style="847" customWidth="1"/>
    <col min="551" max="551" width="14.42578125" style="847" customWidth="1"/>
    <col min="552" max="552" width="4.140625" style="847" customWidth="1"/>
    <col min="553" max="553" width="14.42578125" style="847" customWidth="1"/>
    <col min="554" max="759" width="11" style="847"/>
    <col min="760" max="760" width="33.7109375" style="847" customWidth="1"/>
    <col min="761" max="763" width="12.7109375" style="847" customWidth="1"/>
    <col min="764" max="764" width="33.7109375" style="847" customWidth="1"/>
    <col min="765" max="768" width="11.28515625" style="847" customWidth="1"/>
    <col min="769" max="769" width="31.7109375" style="847" customWidth="1"/>
    <col min="770" max="771" width="20.7109375" style="847" customWidth="1"/>
    <col min="772" max="775" width="11" style="847" customWidth="1"/>
    <col min="776" max="780" width="14.42578125" style="847" customWidth="1"/>
    <col min="781" max="781" width="37.28515625" style="847" customWidth="1"/>
    <col min="782" max="783" width="11" style="847" customWidth="1"/>
    <col min="784" max="793" width="9.85546875" style="847" customWidth="1"/>
    <col min="794" max="797" width="11" style="847" customWidth="1"/>
    <col min="798" max="798" width="14.42578125" style="847" customWidth="1"/>
    <col min="799" max="799" width="4.140625" style="847" customWidth="1"/>
    <col min="800" max="800" width="13.28515625" style="847" customWidth="1"/>
    <col min="801" max="801" width="28.140625" style="847" customWidth="1"/>
    <col min="802" max="802" width="11" style="847" customWidth="1"/>
    <col min="803" max="803" width="14.42578125" style="847" customWidth="1"/>
    <col min="804" max="804" width="4.140625" style="847" customWidth="1"/>
    <col min="805" max="806" width="11" style="847" customWidth="1"/>
    <col min="807" max="807" width="14.42578125" style="847" customWidth="1"/>
    <col min="808" max="808" width="4.140625" style="847" customWidth="1"/>
    <col min="809" max="809" width="14.42578125" style="847" customWidth="1"/>
    <col min="810" max="1015" width="11" style="847"/>
    <col min="1016" max="1016" width="33.7109375" style="847" customWidth="1"/>
    <col min="1017" max="1019" width="12.7109375" style="847" customWidth="1"/>
    <col min="1020" max="1020" width="33.7109375" style="847" customWidth="1"/>
    <col min="1021" max="1024" width="11.28515625" style="847" customWidth="1"/>
    <col min="1025" max="1025" width="31.7109375" style="847" customWidth="1"/>
    <col min="1026" max="1027" width="20.7109375" style="847" customWidth="1"/>
    <col min="1028" max="1031" width="11" style="847" customWidth="1"/>
    <col min="1032" max="1036" width="14.42578125" style="847" customWidth="1"/>
    <col min="1037" max="1037" width="37.28515625" style="847" customWidth="1"/>
    <col min="1038" max="1039" width="11" style="847" customWidth="1"/>
    <col min="1040" max="1049" width="9.85546875" style="847" customWidth="1"/>
    <col min="1050" max="1053" width="11" style="847" customWidth="1"/>
    <col min="1054" max="1054" width="14.42578125" style="847" customWidth="1"/>
    <col min="1055" max="1055" width="4.140625" style="847" customWidth="1"/>
    <col min="1056" max="1056" width="13.28515625" style="847" customWidth="1"/>
    <col min="1057" max="1057" width="28.140625" style="847" customWidth="1"/>
    <col min="1058" max="1058" width="11" style="847" customWidth="1"/>
    <col min="1059" max="1059" width="14.42578125" style="847" customWidth="1"/>
    <col min="1060" max="1060" width="4.140625" style="847" customWidth="1"/>
    <col min="1061" max="1062" width="11" style="847" customWidth="1"/>
    <col min="1063" max="1063" width="14.42578125" style="847" customWidth="1"/>
    <col min="1064" max="1064" width="4.140625" style="847" customWidth="1"/>
    <col min="1065" max="1065" width="14.42578125" style="847" customWidth="1"/>
    <col min="1066" max="1271" width="11" style="847"/>
    <col min="1272" max="1272" width="33.7109375" style="847" customWidth="1"/>
    <col min="1273" max="1275" width="12.7109375" style="847" customWidth="1"/>
    <col min="1276" max="1276" width="33.7109375" style="847" customWidth="1"/>
    <col min="1277" max="1280" width="11.28515625" style="847" customWidth="1"/>
    <col min="1281" max="1281" width="31.7109375" style="847" customWidth="1"/>
    <col min="1282" max="1283" width="20.7109375" style="847" customWidth="1"/>
    <col min="1284" max="1287" width="11" style="847" customWidth="1"/>
    <col min="1288" max="1292" width="14.42578125" style="847" customWidth="1"/>
    <col min="1293" max="1293" width="37.28515625" style="847" customWidth="1"/>
    <col min="1294" max="1295" width="11" style="847" customWidth="1"/>
    <col min="1296" max="1305" width="9.85546875" style="847" customWidth="1"/>
    <col min="1306" max="1309" width="11" style="847" customWidth="1"/>
    <col min="1310" max="1310" width="14.42578125" style="847" customWidth="1"/>
    <col min="1311" max="1311" width="4.140625" style="847" customWidth="1"/>
    <col min="1312" max="1312" width="13.28515625" style="847" customWidth="1"/>
    <col min="1313" max="1313" width="28.140625" style="847" customWidth="1"/>
    <col min="1314" max="1314" width="11" style="847" customWidth="1"/>
    <col min="1315" max="1315" width="14.42578125" style="847" customWidth="1"/>
    <col min="1316" max="1316" width="4.140625" style="847" customWidth="1"/>
    <col min="1317" max="1318" width="11" style="847" customWidth="1"/>
    <col min="1319" max="1319" width="14.42578125" style="847" customWidth="1"/>
    <col min="1320" max="1320" width="4.140625" style="847" customWidth="1"/>
    <col min="1321" max="1321" width="14.42578125" style="847" customWidth="1"/>
    <col min="1322" max="1527" width="11" style="847"/>
    <col min="1528" max="1528" width="33.7109375" style="847" customWidth="1"/>
    <col min="1529" max="1531" width="12.7109375" style="847" customWidth="1"/>
    <col min="1532" max="1532" width="33.7109375" style="847" customWidth="1"/>
    <col min="1533" max="1536" width="11.28515625" style="847" customWidth="1"/>
    <col min="1537" max="1537" width="31.7109375" style="847" customWidth="1"/>
    <col min="1538" max="1539" width="20.7109375" style="847" customWidth="1"/>
    <col min="1540" max="1543" width="11" style="847" customWidth="1"/>
    <col min="1544" max="1548" width="14.42578125" style="847" customWidth="1"/>
    <col min="1549" max="1549" width="37.28515625" style="847" customWidth="1"/>
    <col min="1550" max="1551" width="11" style="847" customWidth="1"/>
    <col min="1552" max="1561" width="9.85546875" style="847" customWidth="1"/>
    <col min="1562" max="1565" width="11" style="847" customWidth="1"/>
    <col min="1566" max="1566" width="14.42578125" style="847" customWidth="1"/>
    <col min="1567" max="1567" width="4.140625" style="847" customWidth="1"/>
    <col min="1568" max="1568" width="13.28515625" style="847" customWidth="1"/>
    <col min="1569" max="1569" width="28.140625" style="847" customWidth="1"/>
    <col min="1570" max="1570" width="11" style="847" customWidth="1"/>
    <col min="1571" max="1571" width="14.42578125" style="847" customWidth="1"/>
    <col min="1572" max="1572" width="4.140625" style="847" customWidth="1"/>
    <col min="1573" max="1574" width="11" style="847" customWidth="1"/>
    <col min="1575" max="1575" width="14.42578125" style="847" customWidth="1"/>
    <col min="1576" max="1576" width="4.140625" style="847" customWidth="1"/>
    <col min="1577" max="1577" width="14.42578125" style="847" customWidth="1"/>
    <col min="1578" max="1783" width="11" style="847"/>
    <col min="1784" max="1784" width="33.7109375" style="847" customWidth="1"/>
    <col min="1785" max="1787" width="12.7109375" style="847" customWidth="1"/>
    <col min="1788" max="1788" width="33.7109375" style="847" customWidth="1"/>
    <col min="1789" max="1792" width="11.28515625" style="847" customWidth="1"/>
    <col min="1793" max="1793" width="31.7109375" style="847" customWidth="1"/>
    <col min="1794" max="1795" width="20.7109375" style="847" customWidth="1"/>
    <col min="1796" max="1799" width="11" style="847" customWidth="1"/>
    <col min="1800" max="1804" width="14.42578125" style="847" customWidth="1"/>
    <col min="1805" max="1805" width="37.28515625" style="847" customWidth="1"/>
    <col min="1806" max="1807" width="11" style="847" customWidth="1"/>
    <col min="1808" max="1817" width="9.85546875" style="847" customWidth="1"/>
    <col min="1818" max="1821" width="11" style="847" customWidth="1"/>
    <col min="1822" max="1822" width="14.42578125" style="847" customWidth="1"/>
    <col min="1823" max="1823" width="4.140625" style="847" customWidth="1"/>
    <col min="1824" max="1824" width="13.28515625" style="847" customWidth="1"/>
    <col min="1825" max="1825" width="28.140625" style="847" customWidth="1"/>
    <col min="1826" max="1826" width="11" style="847" customWidth="1"/>
    <col min="1827" max="1827" width="14.42578125" style="847" customWidth="1"/>
    <col min="1828" max="1828" width="4.140625" style="847" customWidth="1"/>
    <col min="1829" max="1830" width="11" style="847" customWidth="1"/>
    <col min="1831" max="1831" width="14.42578125" style="847" customWidth="1"/>
    <col min="1832" max="1832" width="4.140625" style="847" customWidth="1"/>
    <col min="1833" max="1833" width="14.42578125" style="847" customWidth="1"/>
    <col min="1834" max="2039" width="11" style="847"/>
    <col min="2040" max="2040" width="33.7109375" style="847" customWidth="1"/>
    <col min="2041" max="2043" width="12.7109375" style="847" customWidth="1"/>
    <col min="2044" max="2044" width="33.7109375" style="847" customWidth="1"/>
    <col min="2045" max="2048" width="11.28515625" style="847" customWidth="1"/>
    <col min="2049" max="2049" width="31.7109375" style="847" customWidth="1"/>
    <col min="2050" max="2051" width="20.7109375" style="847" customWidth="1"/>
    <col min="2052" max="2055" width="11" style="847" customWidth="1"/>
    <col min="2056" max="2060" width="14.42578125" style="847" customWidth="1"/>
    <col min="2061" max="2061" width="37.28515625" style="847" customWidth="1"/>
    <col min="2062" max="2063" width="11" style="847" customWidth="1"/>
    <col min="2064" max="2073" width="9.85546875" style="847" customWidth="1"/>
    <col min="2074" max="2077" width="11" style="847" customWidth="1"/>
    <col min="2078" max="2078" width="14.42578125" style="847" customWidth="1"/>
    <col min="2079" max="2079" width="4.140625" style="847" customWidth="1"/>
    <col min="2080" max="2080" width="13.28515625" style="847" customWidth="1"/>
    <col min="2081" max="2081" width="28.140625" style="847" customWidth="1"/>
    <col min="2082" max="2082" width="11" style="847" customWidth="1"/>
    <col min="2083" max="2083" width="14.42578125" style="847" customWidth="1"/>
    <col min="2084" max="2084" width="4.140625" style="847" customWidth="1"/>
    <col min="2085" max="2086" width="11" style="847" customWidth="1"/>
    <col min="2087" max="2087" width="14.42578125" style="847" customWidth="1"/>
    <col min="2088" max="2088" width="4.140625" style="847" customWidth="1"/>
    <col min="2089" max="2089" width="14.42578125" style="847" customWidth="1"/>
    <col min="2090" max="2295" width="11" style="847"/>
    <col min="2296" max="2296" width="33.7109375" style="847" customWidth="1"/>
    <col min="2297" max="2299" width="12.7109375" style="847" customWidth="1"/>
    <col min="2300" max="2300" width="33.7109375" style="847" customWidth="1"/>
    <col min="2301" max="2304" width="11.28515625" style="847" customWidth="1"/>
    <col min="2305" max="2305" width="31.7109375" style="847" customWidth="1"/>
    <col min="2306" max="2307" width="20.7109375" style="847" customWidth="1"/>
    <col min="2308" max="2311" width="11" style="847" customWidth="1"/>
    <col min="2312" max="2316" width="14.42578125" style="847" customWidth="1"/>
    <col min="2317" max="2317" width="37.28515625" style="847" customWidth="1"/>
    <col min="2318" max="2319" width="11" style="847" customWidth="1"/>
    <col min="2320" max="2329" width="9.85546875" style="847" customWidth="1"/>
    <col min="2330" max="2333" width="11" style="847" customWidth="1"/>
    <col min="2334" max="2334" width="14.42578125" style="847" customWidth="1"/>
    <col min="2335" max="2335" width="4.140625" style="847" customWidth="1"/>
    <col min="2336" max="2336" width="13.28515625" style="847" customWidth="1"/>
    <col min="2337" max="2337" width="28.140625" style="847" customWidth="1"/>
    <col min="2338" max="2338" width="11" style="847" customWidth="1"/>
    <col min="2339" max="2339" width="14.42578125" style="847" customWidth="1"/>
    <col min="2340" max="2340" width="4.140625" style="847" customWidth="1"/>
    <col min="2341" max="2342" width="11" style="847" customWidth="1"/>
    <col min="2343" max="2343" width="14.42578125" style="847" customWidth="1"/>
    <col min="2344" max="2344" width="4.140625" style="847" customWidth="1"/>
    <col min="2345" max="2345" width="14.42578125" style="847" customWidth="1"/>
    <col min="2346" max="2551" width="11" style="847"/>
    <col min="2552" max="2552" width="33.7109375" style="847" customWidth="1"/>
    <col min="2553" max="2555" width="12.7109375" style="847" customWidth="1"/>
    <col min="2556" max="2556" width="33.7109375" style="847" customWidth="1"/>
    <col min="2557" max="2560" width="11.28515625" style="847" customWidth="1"/>
    <col min="2561" max="2561" width="31.7109375" style="847" customWidth="1"/>
    <col min="2562" max="2563" width="20.7109375" style="847" customWidth="1"/>
    <col min="2564" max="2567" width="11" style="847" customWidth="1"/>
    <col min="2568" max="2572" width="14.42578125" style="847" customWidth="1"/>
    <col min="2573" max="2573" width="37.28515625" style="847" customWidth="1"/>
    <col min="2574" max="2575" width="11" style="847" customWidth="1"/>
    <col min="2576" max="2585" width="9.85546875" style="847" customWidth="1"/>
    <col min="2586" max="2589" width="11" style="847" customWidth="1"/>
    <col min="2590" max="2590" width="14.42578125" style="847" customWidth="1"/>
    <col min="2591" max="2591" width="4.140625" style="847" customWidth="1"/>
    <col min="2592" max="2592" width="13.28515625" style="847" customWidth="1"/>
    <col min="2593" max="2593" width="28.140625" style="847" customWidth="1"/>
    <col min="2594" max="2594" width="11" style="847" customWidth="1"/>
    <col min="2595" max="2595" width="14.42578125" style="847" customWidth="1"/>
    <col min="2596" max="2596" width="4.140625" style="847" customWidth="1"/>
    <col min="2597" max="2598" width="11" style="847" customWidth="1"/>
    <col min="2599" max="2599" width="14.42578125" style="847" customWidth="1"/>
    <col min="2600" max="2600" width="4.140625" style="847" customWidth="1"/>
    <col min="2601" max="2601" width="14.42578125" style="847" customWidth="1"/>
    <col min="2602" max="2807" width="11" style="847"/>
    <col min="2808" max="2808" width="33.7109375" style="847" customWidth="1"/>
    <col min="2809" max="2811" width="12.7109375" style="847" customWidth="1"/>
    <col min="2812" max="2812" width="33.7109375" style="847" customWidth="1"/>
    <col min="2813" max="2816" width="11.28515625" style="847" customWidth="1"/>
    <col min="2817" max="2817" width="31.7109375" style="847" customWidth="1"/>
    <col min="2818" max="2819" width="20.7109375" style="847" customWidth="1"/>
    <col min="2820" max="2823" width="11" style="847" customWidth="1"/>
    <col min="2824" max="2828" width="14.42578125" style="847" customWidth="1"/>
    <col min="2829" max="2829" width="37.28515625" style="847" customWidth="1"/>
    <col min="2830" max="2831" width="11" style="847" customWidth="1"/>
    <col min="2832" max="2841" width="9.85546875" style="847" customWidth="1"/>
    <col min="2842" max="2845" width="11" style="847" customWidth="1"/>
    <col min="2846" max="2846" width="14.42578125" style="847" customWidth="1"/>
    <col min="2847" max="2847" width="4.140625" style="847" customWidth="1"/>
    <col min="2848" max="2848" width="13.28515625" style="847" customWidth="1"/>
    <col min="2849" max="2849" width="28.140625" style="847" customWidth="1"/>
    <col min="2850" max="2850" width="11" style="847" customWidth="1"/>
    <col min="2851" max="2851" width="14.42578125" style="847" customWidth="1"/>
    <col min="2852" max="2852" width="4.140625" style="847" customWidth="1"/>
    <col min="2853" max="2854" width="11" style="847" customWidth="1"/>
    <col min="2855" max="2855" width="14.42578125" style="847" customWidth="1"/>
    <col min="2856" max="2856" width="4.140625" style="847" customWidth="1"/>
    <col min="2857" max="2857" width="14.42578125" style="847" customWidth="1"/>
    <col min="2858" max="3063" width="11" style="847"/>
    <col min="3064" max="3064" width="33.7109375" style="847" customWidth="1"/>
    <col min="3065" max="3067" width="12.7109375" style="847" customWidth="1"/>
    <col min="3068" max="3068" width="33.7109375" style="847" customWidth="1"/>
    <col min="3069" max="3072" width="11.28515625" style="847" customWidth="1"/>
    <col min="3073" max="3073" width="31.7109375" style="847" customWidth="1"/>
    <col min="3074" max="3075" width="20.7109375" style="847" customWidth="1"/>
    <col min="3076" max="3079" width="11" style="847" customWidth="1"/>
    <col min="3080" max="3084" width="14.42578125" style="847" customWidth="1"/>
    <col min="3085" max="3085" width="37.28515625" style="847" customWidth="1"/>
    <col min="3086" max="3087" width="11" style="847" customWidth="1"/>
    <col min="3088" max="3097" width="9.85546875" style="847" customWidth="1"/>
    <col min="3098" max="3101" width="11" style="847" customWidth="1"/>
    <col min="3102" max="3102" width="14.42578125" style="847" customWidth="1"/>
    <col min="3103" max="3103" width="4.140625" style="847" customWidth="1"/>
    <col min="3104" max="3104" width="13.28515625" style="847" customWidth="1"/>
    <col min="3105" max="3105" width="28.140625" style="847" customWidth="1"/>
    <col min="3106" max="3106" width="11" style="847" customWidth="1"/>
    <col min="3107" max="3107" width="14.42578125" style="847" customWidth="1"/>
    <col min="3108" max="3108" width="4.140625" style="847" customWidth="1"/>
    <col min="3109" max="3110" width="11" style="847" customWidth="1"/>
    <col min="3111" max="3111" width="14.42578125" style="847" customWidth="1"/>
    <col min="3112" max="3112" width="4.140625" style="847" customWidth="1"/>
    <col min="3113" max="3113" width="14.42578125" style="847" customWidth="1"/>
    <col min="3114" max="3319" width="11" style="847"/>
    <col min="3320" max="3320" width="33.7109375" style="847" customWidth="1"/>
    <col min="3321" max="3323" width="12.7109375" style="847" customWidth="1"/>
    <col min="3324" max="3324" width="33.7109375" style="847" customWidth="1"/>
    <col min="3325" max="3328" width="11.28515625" style="847" customWidth="1"/>
    <col min="3329" max="3329" width="31.7109375" style="847" customWidth="1"/>
    <col min="3330" max="3331" width="20.7109375" style="847" customWidth="1"/>
    <col min="3332" max="3335" width="11" style="847" customWidth="1"/>
    <col min="3336" max="3340" width="14.42578125" style="847" customWidth="1"/>
    <col min="3341" max="3341" width="37.28515625" style="847" customWidth="1"/>
    <col min="3342" max="3343" width="11" style="847" customWidth="1"/>
    <col min="3344" max="3353" width="9.85546875" style="847" customWidth="1"/>
    <col min="3354" max="3357" width="11" style="847" customWidth="1"/>
    <col min="3358" max="3358" width="14.42578125" style="847" customWidth="1"/>
    <col min="3359" max="3359" width="4.140625" style="847" customWidth="1"/>
    <col min="3360" max="3360" width="13.28515625" style="847" customWidth="1"/>
    <col min="3361" max="3361" width="28.140625" style="847" customWidth="1"/>
    <col min="3362" max="3362" width="11" style="847" customWidth="1"/>
    <col min="3363" max="3363" width="14.42578125" style="847" customWidth="1"/>
    <col min="3364" max="3364" width="4.140625" style="847" customWidth="1"/>
    <col min="3365" max="3366" width="11" style="847" customWidth="1"/>
    <col min="3367" max="3367" width="14.42578125" style="847" customWidth="1"/>
    <col min="3368" max="3368" width="4.140625" style="847" customWidth="1"/>
    <col min="3369" max="3369" width="14.42578125" style="847" customWidth="1"/>
    <col min="3370" max="3575" width="11" style="847"/>
    <col min="3576" max="3576" width="33.7109375" style="847" customWidth="1"/>
    <col min="3577" max="3579" width="12.7109375" style="847" customWidth="1"/>
    <col min="3580" max="3580" width="33.7109375" style="847" customWidth="1"/>
    <col min="3581" max="3584" width="11.28515625" style="847" customWidth="1"/>
    <col min="3585" max="3585" width="31.7109375" style="847" customWidth="1"/>
    <col min="3586" max="3587" width="20.7109375" style="847" customWidth="1"/>
    <col min="3588" max="3591" width="11" style="847" customWidth="1"/>
    <col min="3592" max="3596" width="14.42578125" style="847" customWidth="1"/>
    <col min="3597" max="3597" width="37.28515625" style="847" customWidth="1"/>
    <col min="3598" max="3599" width="11" style="847" customWidth="1"/>
    <col min="3600" max="3609" width="9.85546875" style="847" customWidth="1"/>
    <col min="3610" max="3613" width="11" style="847" customWidth="1"/>
    <col min="3614" max="3614" width="14.42578125" style="847" customWidth="1"/>
    <col min="3615" max="3615" width="4.140625" style="847" customWidth="1"/>
    <col min="3616" max="3616" width="13.28515625" style="847" customWidth="1"/>
    <col min="3617" max="3617" width="28.140625" style="847" customWidth="1"/>
    <col min="3618" max="3618" width="11" style="847" customWidth="1"/>
    <col min="3619" max="3619" width="14.42578125" style="847" customWidth="1"/>
    <col min="3620" max="3620" width="4.140625" style="847" customWidth="1"/>
    <col min="3621" max="3622" width="11" style="847" customWidth="1"/>
    <col min="3623" max="3623" width="14.42578125" style="847" customWidth="1"/>
    <col min="3624" max="3624" width="4.140625" style="847" customWidth="1"/>
    <col min="3625" max="3625" width="14.42578125" style="847" customWidth="1"/>
    <col min="3626" max="3831" width="11" style="847"/>
    <col min="3832" max="3832" width="33.7109375" style="847" customWidth="1"/>
    <col min="3833" max="3835" width="12.7109375" style="847" customWidth="1"/>
    <col min="3836" max="3836" width="33.7109375" style="847" customWidth="1"/>
    <col min="3837" max="3840" width="11.28515625" style="847" customWidth="1"/>
    <col min="3841" max="3841" width="31.7109375" style="847" customWidth="1"/>
    <col min="3842" max="3843" width="20.7109375" style="847" customWidth="1"/>
    <col min="3844" max="3847" width="11" style="847" customWidth="1"/>
    <col min="3848" max="3852" width="14.42578125" style="847" customWidth="1"/>
    <col min="3853" max="3853" width="37.28515625" style="847" customWidth="1"/>
    <col min="3854" max="3855" width="11" style="847" customWidth="1"/>
    <col min="3856" max="3865" width="9.85546875" style="847" customWidth="1"/>
    <col min="3866" max="3869" width="11" style="847" customWidth="1"/>
    <col min="3870" max="3870" width="14.42578125" style="847" customWidth="1"/>
    <col min="3871" max="3871" width="4.140625" style="847" customWidth="1"/>
    <col min="3872" max="3872" width="13.28515625" style="847" customWidth="1"/>
    <col min="3873" max="3873" width="28.140625" style="847" customWidth="1"/>
    <col min="3874" max="3874" width="11" style="847" customWidth="1"/>
    <col min="3875" max="3875" width="14.42578125" style="847" customWidth="1"/>
    <col min="3876" max="3876" width="4.140625" style="847" customWidth="1"/>
    <col min="3877" max="3878" width="11" style="847" customWidth="1"/>
    <col min="3879" max="3879" width="14.42578125" style="847" customWidth="1"/>
    <col min="3880" max="3880" width="4.140625" style="847" customWidth="1"/>
    <col min="3881" max="3881" width="14.42578125" style="847" customWidth="1"/>
    <col min="3882" max="4087" width="11" style="847"/>
    <col min="4088" max="4088" width="33.7109375" style="847" customWidth="1"/>
    <col min="4089" max="4091" width="12.7109375" style="847" customWidth="1"/>
    <col min="4092" max="4092" width="33.7109375" style="847" customWidth="1"/>
    <col min="4093" max="4096" width="11.28515625" style="847" customWidth="1"/>
    <col min="4097" max="4097" width="31.7109375" style="847" customWidth="1"/>
    <col min="4098" max="4099" width="20.7109375" style="847" customWidth="1"/>
    <col min="4100" max="4103" width="11" style="847" customWidth="1"/>
    <col min="4104" max="4108" width="14.42578125" style="847" customWidth="1"/>
    <col min="4109" max="4109" width="37.28515625" style="847" customWidth="1"/>
    <col min="4110" max="4111" width="11" style="847" customWidth="1"/>
    <col min="4112" max="4121" width="9.85546875" style="847" customWidth="1"/>
    <col min="4122" max="4125" width="11" style="847" customWidth="1"/>
    <col min="4126" max="4126" width="14.42578125" style="847" customWidth="1"/>
    <col min="4127" max="4127" width="4.140625" style="847" customWidth="1"/>
    <col min="4128" max="4128" width="13.28515625" style="847" customWidth="1"/>
    <col min="4129" max="4129" width="28.140625" style="847" customWidth="1"/>
    <col min="4130" max="4130" width="11" style="847" customWidth="1"/>
    <col min="4131" max="4131" width="14.42578125" style="847" customWidth="1"/>
    <col min="4132" max="4132" width="4.140625" style="847" customWidth="1"/>
    <col min="4133" max="4134" width="11" style="847" customWidth="1"/>
    <col min="4135" max="4135" width="14.42578125" style="847" customWidth="1"/>
    <col min="4136" max="4136" width="4.140625" style="847" customWidth="1"/>
    <col min="4137" max="4137" width="14.42578125" style="847" customWidth="1"/>
    <col min="4138" max="4343" width="11" style="847"/>
    <col min="4344" max="4344" width="33.7109375" style="847" customWidth="1"/>
    <col min="4345" max="4347" width="12.7109375" style="847" customWidth="1"/>
    <col min="4348" max="4348" width="33.7109375" style="847" customWidth="1"/>
    <col min="4349" max="4352" width="11.28515625" style="847" customWidth="1"/>
    <col min="4353" max="4353" width="31.7109375" style="847" customWidth="1"/>
    <col min="4354" max="4355" width="20.7109375" style="847" customWidth="1"/>
    <col min="4356" max="4359" width="11" style="847" customWidth="1"/>
    <col min="4360" max="4364" width="14.42578125" style="847" customWidth="1"/>
    <col min="4365" max="4365" width="37.28515625" style="847" customWidth="1"/>
    <col min="4366" max="4367" width="11" style="847" customWidth="1"/>
    <col min="4368" max="4377" width="9.85546875" style="847" customWidth="1"/>
    <col min="4378" max="4381" width="11" style="847" customWidth="1"/>
    <col min="4382" max="4382" width="14.42578125" style="847" customWidth="1"/>
    <col min="4383" max="4383" width="4.140625" style="847" customWidth="1"/>
    <col min="4384" max="4384" width="13.28515625" style="847" customWidth="1"/>
    <col min="4385" max="4385" width="28.140625" style="847" customWidth="1"/>
    <col min="4386" max="4386" width="11" style="847" customWidth="1"/>
    <col min="4387" max="4387" width="14.42578125" style="847" customWidth="1"/>
    <col min="4388" max="4388" width="4.140625" style="847" customWidth="1"/>
    <col min="4389" max="4390" width="11" style="847" customWidth="1"/>
    <col min="4391" max="4391" width="14.42578125" style="847" customWidth="1"/>
    <col min="4392" max="4392" width="4.140625" style="847" customWidth="1"/>
    <col min="4393" max="4393" width="14.42578125" style="847" customWidth="1"/>
    <col min="4394" max="4599" width="11" style="847"/>
    <col min="4600" max="4600" width="33.7109375" style="847" customWidth="1"/>
    <col min="4601" max="4603" width="12.7109375" style="847" customWidth="1"/>
    <col min="4604" max="4604" width="33.7109375" style="847" customWidth="1"/>
    <col min="4605" max="4608" width="11.28515625" style="847" customWidth="1"/>
    <col min="4609" max="4609" width="31.7109375" style="847" customWidth="1"/>
    <col min="4610" max="4611" width="20.7109375" style="847" customWidth="1"/>
    <col min="4612" max="4615" width="11" style="847" customWidth="1"/>
    <col min="4616" max="4620" width="14.42578125" style="847" customWidth="1"/>
    <col min="4621" max="4621" width="37.28515625" style="847" customWidth="1"/>
    <col min="4622" max="4623" width="11" style="847" customWidth="1"/>
    <col min="4624" max="4633" width="9.85546875" style="847" customWidth="1"/>
    <col min="4634" max="4637" width="11" style="847" customWidth="1"/>
    <col min="4638" max="4638" width="14.42578125" style="847" customWidth="1"/>
    <col min="4639" max="4639" width="4.140625" style="847" customWidth="1"/>
    <col min="4640" max="4640" width="13.28515625" style="847" customWidth="1"/>
    <col min="4641" max="4641" width="28.140625" style="847" customWidth="1"/>
    <col min="4642" max="4642" width="11" style="847" customWidth="1"/>
    <col min="4643" max="4643" width="14.42578125" style="847" customWidth="1"/>
    <col min="4644" max="4644" width="4.140625" style="847" customWidth="1"/>
    <col min="4645" max="4646" width="11" style="847" customWidth="1"/>
    <col min="4647" max="4647" width="14.42578125" style="847" customWidth="1"/>
    <col min="4648" max="4648" width="4.140625" style="847" customWidth="1"/>
    <col min="4649" max="4649" width="14.42578125" style="847" customWidth="1"/>
    <col min="4650" max="4855" width="11" style="847"/>
    <col min="4856" max="4856" width="33.7109375" style="847" customWidth="1"/>
    <col min="4857" max="4859" width="12.7109375" style="847" customWidth="1"/>
    <col min="4860" max="4860" width="33.7109375" style="847" customWidth="1"/>
    <col min="4861" max="4864" width="11.28515625" style="847" customWidth="1"/>
    <col min="4865" max="4865" width="31.7109375" style="847" customWidth="1"/>
    <col min="4866" max="4867" width="20.7109375" style="847" customWidth="1"/>
    <col min="4868" max="4871" width="11" style="847" customWidth="1"/>
    <col min="4872" max="4876" width="14.42578125" style="847" customWidth="1"/>
    <col min="4877" max="4877" width="37.28515625" style="847" customWidth="1"/>
    <col min="4878" max="4879" width="11" style="847" customWidth="1"/>
    <col min="4880" max="4889" width="9.85546875" style="847" customWidth="1"/>
    <col min="4890" max="4893" width="11" style="847" customWidth="1"/>
    <col min="4894" max="4894" width="14.42578125" style="847" customWidth="1"/>
    <col min="4895" max="4895" width="4.140625" style="847" customWidth="1"/>
    <col min="4896" max="4896" width="13.28515625" style="847" customWidth="1"/>
    <col min="4897" max="4897" width="28.140625" style="847" customWidth="1"/>
    <col min="4898" max="4898" width="11" style="847" customWidth="1"/>
    <col min="4899" max="4899" width="14.42578125" style="847" customWidth="1"/>
    <col min="4900" max="4900" width="4.140625" style="847" customWidth="1"/>
    <col min="4901" max="4902" width="11" style="847" customWidth="1"/>
    <col min="4903" max="4903" width="14.42578125" style="847" customWidth="1"/>
    <col min="4904" max="4904" width="4.140625" style="847" customWidth="1"/>
    <col min="4905" max="4905" width="14.42578125" style="847" customWidth="1"/>
    <col min="4906" max="5111" width="11" style="847"/>
    <col min="5112" max="5112" width="33.7109375" style="847" customWidth="1"/>
    <col min="5113" max="5115" width="12.7109375" style="847" customWidth="1"/>
    <col min="5116" max="5116" width="33.7109375" style="847" customWidth="1"/>
    <col min="5117" max="5120" width="11.28515625" style="847" customWidth="1"/>
    <col min="5121" max="5121" width="31.7109375" style="847" customWidth="1"/>
    <col min="5122" max="5123" width="20.7109375" style="847" customWidth="1"/>
    <col min="5124" max="5127" width="11" style="847" customWidth="1"/>
    <col min="5128" max="5132" width="14.42578125" style="847" customWidth="1"/>
    <col min="5133" max="5133" width="37.28515625" style="847" customWidth="1"/>
    <col min="5134" max="5135" width="11" style="847" customWidth="1"/>
    <col min="5136" max="5145" width="9.85546875" style="847" customWidth="1"/>
    <col min="5146" max="5149" width="11" style="847" customWidth="1"/>
    <col min="5150" max="5150" width="14.42578125" style="847" customWidth="1"/>
    <col min="5151" max="5151" width="4.140625" style="847" customWidth="1"/>
    <col min="5152" max="5152" width="13.28515625" style="847" customWidth="1"/>
    <col min="5153" max="5153" width="28.140625" style="847" customWidth="1"/>
    <col min="5154" max="5154" width="11" style="847" customWidth="1"/>
    <col min="5155" max="5155" width="14.42578125" style="847" customWidth="1"/>
    <col min="5156" max="5156" width="4.140625" style="847" customWidth="1"/>
    <col min="5157" max="5158" width="11" style="847" customWidth="1"/>
    <col min="5159" max="5159" width="14.42578125" style="847" customWidth="1"/>
    <col min="5160" max="5160" width="4.140625" style="847" customWidth="1"/>
    <col min="5161" max="5161" width="14.42578125" style="847" customWidth="1"/>
    <col min="5162" max="5367" width="11" style="847"/>
    <col min="5368" max="5368" width="33.7109375" style="847" customWidth="1"/>
    <col min="5369" max="5371" width="12.7109375" style="847" customWidth="1"/>
    <col min="5372" max="5372" width="33.7109375" style="847" customWidth="1"/>
    <col min="5373" max="5376" width="11.28515625" style="847" customWidth="1"/>
    <col min="5377" max="5377" width="31.7109375" style="847" customWidth="1"/>
    <col min="5378" max="5379" width="20.7109375" style="847" customWidth="1"/>
    <col min="5380" max="5383" width="11" style="847" customWidth="1"/>
    <col min="5384" max="5388" width="14.42578125" style="847" customWidth="1"/>
    <col min="5389" max="5389" width="37.28515625" style="847" customWidth="1"/>
    <col min="5390" max="5391" width="11" style="847" customWidth="1"/>
    <col min="5392" max="5401" width="9.85546875" style="847" customWidth="1"/>
    <col min="5402" max="5405" width="11" style="847" customWidth="1"/>
    <col min="5406" max="5406" width="14.42578125" style="847" customWidth="1"/>
    <col min="5407" max="5407" width="4.140625" style="847" customWidth="1"/>
    <col min="5408" max="5408" width="13.28515625" style="847" customWidth="1"/>
    <col min="5409" max="5409" width="28.140625" style="847" customWidth="1"/>
    <col min="5410" max="5410" width="11" style="847" customWidth="1"/>
    <col min="5411" max="5411" width="14.42578125" style="847" customWidth="1"/>
    <col min="5412" max="5412" width="4.140625" style="847" customWidth="1"/>
    <col min="5413" max="5414" width="11" style="847" customWidth="1"/>
    <col min="5415" max="5415" width="14.42578125" style="847" customWidth="1"/>
    <col min="5416" max="5416" width="4.140625" style="847" customWidth="1"/>
    <col min="5417" max="5417" width="14.42578125" style="847" customWidth="1"/>
    <col min="5418" max="5623" width="11" style="847"/>
    <col min="5624" max="5624" width="33.7109375" style="847" customWidth="1"/>
    <col min="5625" max="5627" width="12.7109375" style="847" customWidth="1"/>
    <col min="5628" max="5628" width="33.7109375" style="847" customWidth="1"/>
    <col min="5629" max="5632" width="11.28515625" style="847" customWidth="1"/>
    <col min="5633" max="5633" width="31.7109375" style="847" customWidth="1"/>
    <col min="5634" max="5635" width="20.7109375" style="847" customWidth="1"/>
    <col min="5636" max="5639" width="11" style="847" customWidth="1"/>
    <col min="5640" max="5644" width="14.42578125" style="847" customWidth="1"/>
    <col min="5645" max="5645" width="37.28515625" style="847" customWidth="1"/>
    <col min="5646" max="5647" width="11" style="847" customWidth="1"/>
    <col min="5648" max="5657" width="9.85546875" style="847" customWidth="1"/>
    <col min="5658" max="5661" width="11" style="847" customWidth="1"/>
    <col min="5662" max="5662" width="14.42578125" style="847" customWidth="1"/>
    <col min="5663" max="5663" width="4.140625" style="847" customWidth="1"/>
    <col min="5664" max="5664" width="13.28515625" style="847" customWidth="1"/>
    <col min="5665" max="5665" width="28.140625" style="847" customWidth="1"/>
    <col min="5666" max="5666" width="11" style="847" customWidth="1"/>
    <col min="5667" max="5667" width="14.42578125" style="847" customWidth="1"/>
    <col min="5668" max="5668" width="4.140625" style="847" customWidth="1"/>
    <col min="5669" max="5670" width="11" style="847" customWidth="1"/>
    <col min="5671" max="5671" width="14.42578125" style="847" customWidth="1"/>
    <col min="5672" max="5672" width="4.140625" style="847" customWidth="1"/>
    <col min="5673" max="5673" width="14.42578125" style="847" customWidth="1"/>
    <col min="5674" max="5879" width="11" style="847"/>
    <col min="5880" max="5880" width="33.7109375" style="847" customWidth="1"/>
    <col min="5881" max="5883" width="12.7109375" style="847" customWidth="1"/>
    <col min="5884" max="5884" width="33.7109375" style="847" customWidth="1"/>
    <col min="5885" max="5888" width="11.28515625" style="847" customWidth="1"/>
    <col min="5889" max="5889" width="31.7109375" style="847" customWidth="1"/>
    <col min="5890" max="5891" width="20.7109375" style="847" customWidth="1"/>
    <col min="5892" max="5895" width="11" style="847" customWidth="1"/>
    <col min="5896" max="5900" width="14.42578125" style="847" customWidth="1"/>
    <col min="5901" max="5901" width="37.28515625" style="847" customWidth="1"/>
    <col min="5902" max="5903" width="11" style="847" customWidth="1"/>
    <col min="5904" max="5913" width="9.85546875" style="847" customWidth="1"/>
    <col min="5914" max="5917" width="11" style="847" customWidth="1"/>
    <col min="5918" max="5918" width="14.42578125" style="847" customWidth="1"/>
    <col min="5919" max="5919" width="4.140625" style="847" customWidth="1"/>
    <col min="5920" max="5920" width="13.28515625" style="847" customWidth="1"/>
    <col min="5921" max="5921" width="28.140625" style="847" customWidth="1"/>
    <col min="5922" max="5922" width="11" style="847" customWidth="1"/>
    <col min="5923" max="5923" width="14.42578125" style="847" customWidth="1"/>
    <col min="5924" max="5924" width="4.140625" style="847" customWidth="1"/>
    <col min="5925" max="5926" width="11" style="847" customWidth="1"/>
    <col min="5927" max="5927" width="14.42578125" style="847" customWidth="1"/>
    <col min="5928" max="5928" width="4.140625" style="847" customWidth="1"/>
    <col min="5929" max="5929" width="14.42578125" style="847" customWidth="1"/>
    <col min="5930" max="6135" width="11" style="847"/>
    <col min="6136" max="6136" width="33.7109375" style="847" customWidth="1"/>
    <col min="6137" max="6139" width="12.7109375" style="847" customWidth="1"/>
    <col min="6140" max="6140" width="33.7109375" style="847" customWidth="1"/>
    <col min="6141" max="6144" width="11.28515625" style="847" customWidth="1"/>
    <col min="6145" max="6145" width="31.7109375" style="847" customWidth="1"/>
    <col min="6146" max="6147" width="20.7109375" style="847" customWidth="1"/>
    <col min="6148" max="6151" width="11" style="847" customWidth="1"/>
    <col min="6152" max="6156" width="14.42578125" style="847" customWidth="1"/>
    <col min="6157" max="6157" width="37.28515625" style="847" customWidth="1"/>
    <col min="6158" max="6159" width="11" style="847" customWidth="1"/>
    <col min="6160" max="6169" width="9.85546875" style="847" customWidth="1"/>
    <col min="6170" max="6173" width="11" style="847" customWidth="1"/>
    <col min="6174" max="6174" width="14.42578125" style="847" customWidth="1"/>
    <col min="6175" max="6175" width="4.140625" style="847" customWidth="1"/>
    <col min="6176" max="6176" width="13.28515625" style="847" customWidth="1"/>
    <col min="6177" max="6177" width="28.140625" style="847" customWidth="1"/>
    <col min="6178" max="6178" width="11" style="847" customWidth="1"/>
    <col min="6179" max="6179" width="14.42578125" style="847" customWidth="1"/>
    <col min="6180" max="6180" width="4.140625" style="847" customWidth="1"/>
    <col min="6181" max="6182" width="11" style="847" customWidth="1"/>
    <col min="6183" max="6183" width="14.42578125" style="847" customWidth="1"/>
    <col min="6184" max="6184" width="4.140625" style="847" customWidth="1"/>
    <col min="6185" max="6185" width="14.42578125" style="847" customWidth="1"/>
    <col min="6186" max="6391" width="11" style="847"/>
    <col min="6392" max="6392" width="33.7109375" style="847" customWidth="1"/>
    <col min="6393" max="6395" width="12.7109375" style="847" customWidth="1"/>
    <col min="6396" max="6396" width="33.7109375" style="847" customWidth="1"/>
    <col min="6397" max="6400" width="11.28515625" style="847" customWidth="1"/>
    <col min="6401" max="6401" width="31.7109375" style="847" customWidth="1"/>
    <col min="6402" max="6403" width="20.7109375" style="847" customWidth="1"/>
    <col min="6404" max="6407" width="11" style="847" customWidth="1"/>
    <col min="6408" max="6412" width="14.42578125" style="847" customWidth="1"/>
    <col min="6413" max="6413" width="37.28515625" style="847" customWidth="1"/>
    <col min="6414" max="6415" width="11" style="847" customWidth="1"/>
    <col min="6416" max="6425" width="9.85546875" style="847" customWidth="1"/>
    <col min="6426" max="6429" width="11" style="847" customWidth="1"/>
    <col min="6430" max="6430" width="14.42578125" style="847" customWidth="1"/>
    <col min="6431" max="6431" width="4.140625" style="847" customWidth="1"/>
    <col min="6432" max="6432" width="13.28515625" style="847" customWidth="1"/>
    <col min="6433" max="6433" width="28.140625" style="847" customWidth="1"/>
    <col min="6434" max="6434" width="11" style="847" customWidth="1"/>
    <col min="6435" max="6435" width="14.42578125" style="847" customWidth="1"/>
    <col min="6436" max="6436" width="4.140625" style="847" customWidth="1"/>
    <col min="6437" max="6438" width="11" style="847" customWidth="1"/>
    <col min="6439" max="6439" width="14.42578125" style="847" customWidth="1"/>
    <col min="6440" max="6440" width="4.140625" style="847" customWidth="1"/>
    <col min="6441" max="6441" width="14.42578125" style="847" customWidth="1"/>
    <col min="6442" max="6647" width="11" style="847"/>
    <col min="6648" max="6648" width="33.7109375" style="847" customWidth="1"/>
    <col min="6649" max="6651" width="12.7109375" style="847" customWidth="1"/>
    <col min="6652" max="6652" width="33.7109375" style="847" customWidth="1"/>
    <col min="6653" max="6656" width="11.28515625" style="847" customWidth="1"/>
    <col min="6657" max="6657" width="31.7109375" style="847" customWidth="1"/>
    <col min="6658" max="6659" width="20.7109375" style="847" customWidth="1"/>
    <col min="6660" max="6663" width="11" style="847" customWidth="1"/>
    <col min="6664" max="6668" width="14.42578125" style="847" customWidth="1"/>
    <col min="6669" max="6669" width="37.28515625" style="847" customWidth="1"/>
    <col min="6670" max="6671" width="11" style="847" customWidth="1"/>
    <col min="6672" max="6681" width="9.85546875" style="847" customWidth="1"/>
    <col min="6682" max="6685" width="11" style="847" customWidth="1"/>
    <col min="6686" max="6686" width="14.42578125" style="847" customWidth="1"/>
    <col min="6687" max="6687" width="4.140625" style="847" customWidth="1"/>
    <col min="6688" max="6688" width="13.28515625" style="847" customWidth="1"/>
    <col min="6689" max="6689" width="28.140625" style="847" customWidth="1"/>
    <col min="6690" max="6690" width="11" style="847" customWidth="1"/>
    <col min="6691" max="6691" width="14.42578125" style="847" customWidth="1"/>
    <col min="6692" max="6692" width="4.140625" style="847" customWidth="1"/>
    <col min="6693" max="6694" width="11" style="847" customWidth="1"/>
    <col min="6695" max="6695" width="14.42578125" style="847" customWidth="1"/>
    <col min="6696" max="6696" width="4.140625" style="847" customWidth="1"/>
    <col min="6697" max="6697" width="14.42578125" style="847" customWidth="1"/>
    <col min="6698" max="6903" width="11" style="847"/>
    <col min="6904" max="6904" width="33.7109375" style="847" customWidth="1"/>
    <col min="6905" max="6907" width="12.7109375" style="847" customWidth="1"/>
    <col min="6908" max="6908" width="33.7109375" style="847" customWidth="1"/>
    <col min="6909" max="6912" width="11.28515625" style="847" customWidth="1"/>
    <col min="6913" max="6913" width="31.7109375" style="847" customWidth="1"/>
    <col min="6914" max="6915" width="20.7109375" style="847" customWidth="1"/>
    <col min="6916" max="6919" width="11" style="847" customWidth="1"/>
    <col min="6920" max="6924" width="14.42578125" style="847" customWidth="1"/>
    <col min="6925" max="6925" width="37.28515625" style="847" customWidth="1"/>
    <col min="6926" max="6927" width="11" style="847" customWidth="1"/>
    <col min="6928" max="6937" width="9.85546875" style="847" customWidth="1"/>
    <col min="6938" max="6941" width="11" style="847" customWidth="1"/>
    <col min="6942" max="6942" width="14.42578125" style="847" customWidth="1"/>
    <col min="6943" max="6943" width="4.140625" style="847" customWidth="1"/>
    <col min="6944" max="6944" width="13.28515625" style="847" customWidth="1"/>
    <col min="6945" max="6945" width="28.140625" style="847" customWidth="1"/>
    <col min="6946" max="6946" width="11" style="847" customWidth="1"/>
    <col min="6947" max="6947" width="14.42578125" style="847" customWidth="1"/>
    <col min="6948" max="6948" width="4.140625" style="847" customWidth="1"/>
    <col min="6949" max="6950" width="11" style="847" customWidth="1"/>
    <col min="6951" max="6951" width="14.42578125" style="847" customWidth="1"/>
    <col min="6952" max="6952" width="4.140625" style="847" customWidth="1"/>
    <col min="6953" max="6953" width="14.42578125" style="847" customWidth="1"/>
    <col min="6954" max="7159" width="11" style="847"/>
    <col min="7160" max="7160" width="33.7109375" style="847" customWidth="1"/>
    <col min="7161" max="7163" width="12.7109375" style="847" customWidth="1"/>
    <col min="7164" max="7164" width="33.7109375" style="847" customWidth="1"/>
    <col min="7165" max="7168" width="11.28515625" style="847" customWidth="1"/>
    <col min="7169" max="7169" width="31.7109375" style="847" customWidth="1"/>
    <col min="7170" max="7171" width="20.7109375" style="847" customWidth="1"/>
    <col min="7172" max="7175" width="11" style="847" customWidth="1"/>
    <col min="7176" max="7180" width="14.42578125" style="847" customWidth="1"/>
    <col min="7181" max="7181" width="37.28515625" style="847" customWidth="1"/>
    <col min="7182" max="7183" width="11" style="847" customWidth="1"/>
    <col min="7184" max="7193" width="9.85546875" style="847" customWidth="1"/>
    <col min="7194" max="7197" width="11" style="847" customWidth="1"/>
    <col min="7198" max="7198" width="14.42578125" style="847" customWidth="1"/>
    <col min="7199" max="7199" width="4.140625" style="847" customWidth="1"/>
    <col min="7200" max="7200" width="13.28515625" style="847" customWidth="1"/>
    <col min="7201" max="7201" width="28.140625" style="847" customWidth="1"/>
    <col min="7202" max="7202" width="11" style="847" customWidth="1"/>
    <col min="7203" max="7203" width="14.42578125" style="847" customWidth="1"/>
    <col min="7204" max="7204" width="4.140625" style="847" customWidth="1"/>
    <col min="7205" max="7206" width="11" style="847" customWidth="1"/>
    <col min="7207" max="7207" width="14.42578125" style="847" customWidth="1"/>
    <col min="7208" max="7208" width="4.140625" style="847" customWidth="1"/>
    <col min="7209" max="7209" width="14.42578125" style="847" customWidth="1"/>
    <col min="7210" max="7415" width="11" style="847"/>
    <col min="7416" max="7416" width="33.7109375" style="847" customWidth="1"/>
    <col min="7417" max="7419" width="12.7109375" style="847" customWidth="1"/>
    <col min="7420" max="7420" width="33.7109375" style="847" customWidth="1"/>
    <col min="7421" max="7424" width="11.28515625" style="847" customWidth="1"/>
    <col min="7425" max="7425" width="31.7109375" style="847" customWidth="1"/>
    <col min="7426" max="7427" width="20.7109375" style="847" customWidth="1"/>
    <col min="7428" max="7431" width="11" style="847" customWidth="1"/>
    <col min="7432" max="7436" width="14.42578125" style="847" customWidth="1"/>
    <col min="7437" max="7437" width="37.28515625" style="847" customWidth="1"/>
    <col min="7438" max="7439" width="11" style="847" customWidth="1"/>
    <col min="7440" max="7449" width="9.85546875" style="847" customWidth="1"/>
    <col min="7450" max="7453" width="11" style="847" customWidth="1"/>
    <col min="7454" max="7454" width="14.42578125" style="847" customWidth="1"/>
    <col min="7455" max="7455" width="4.140625" style="847" customWidth="1"/>
    <col min="7456" max="7456" width="13.28515625" style="847" customWidth="1"/>
    <col min="7457" max="7457" width="28.140625" style="847" customWidth="1"/>
    <col min="7458" max="7458" width="11" style="847" customWidth="1"/>
    <col min="7459" max="7459" width="14.42578125" style="847" customWidth="1"/>
    <col min="7460" max="7460" width="4.140625" style="847" customWidth="1"/>
    <col min="7461" max="7462" width="11" style="847" customWidth="1"/>
    <col min="7463" max="7463" width="14.42578125" style="847" customWidth="1"/>
    <col min="7464" max="7464" width="4.140625" style="847" customWidth="1"/>
    <col min="7465" max="7465" width="14.42578125" style="847" customWidth="1"/>
    <col min="7466" max="7671" width="11" style="847"/>
    <col min="7672" max="7672" width="33.7109375" style="847" customWidth="1"/>
    <col min="7673" max="7675" width="12.7109375" style="847" customWidth="1"/>
    <col min="7676" max="7676" width="33.7109375" style="847" customWidth="1"/>
    <col min="7677" max="7680" width="11.28515625" style="847" customWidth="1"/>
    <col min="7681" max="7681" width="31.7109375" style="847" customWidth="1"/>
    <col min="7682" max="7683" width="20.7109375" style="847" customWidth="1"/>
    <col min="7684" max="7687" width="11" style="847" customWidth="1"/>
    <col min="7688" max="7692" width="14.42578125" style="847" customWidth="1"/>
    <col min="7693" max="7693" width="37.28515625" style="847" customWidth="1"/>
    <col min="7694" max="7695" width="11" style="847" customWidth="1"/>
    <col min="7696" max="7705" width="9.85546875" style="847" customWidth="1"/>
    <col min="7706" max="7709" width="11" style="847" customWidth="1"/>
    <col min="7710" max="7710" width="14.42578125" style="847" customWidth="1"/>
    <col min="7711" max="7711" width="4.140625" style="847" customWidth="1"/>
    <col min="7712" max="7712" width="13.28515625" style="847" customWidth="1"/>
    <col min="7713" max="7713" width="28.140625" style="847" customWidth="1"/>
    <col min="7714" max="7714" width="11" style="847" customWidth="1"/>
    <col min="7715" max="7715" width="14.42578125" style="847" customWidth="1"/>
    <col min="7716" max="7716" width="4.140625" style="847" customWidth="1"/>
    <col min="7717" max="7718" width="11" style="847" customWidth="1"/>
    <col min="7719" max="7719" width="14.42578125" style="847" customWidth="1"/>
    <col min="7720" max="7720" width="4.140625" style="847" customWidth="1"/>
    <col min="7721" max="7721" width="14.42578125" style="847" customWidth="1"/>
    <col min="7722" max="7927" width="11" style="847"/>
    <col min="7928" max="7928" width="33.7109375" style="847" customWidth="1"/>
    <col min="7929" max="7931" width="12.7109375" style="847" customWidth="1"/>
    <col min="7932" max="7932" width="33.7109375" style="847" customWidth="1"/>
    <col min="7933" max="7936" width="11.28515625" style="847" customWidth="1"/>
    <col min="7937" max="7937" width="31.7109375" style="847" customWidth="1"/>
    <col min="7938" max="7939" width="20.7109375" style="847" customWidth="1"/>
    <col min="7940" max="7943" width="11" style="847" customWidth="1"/>
    <col min="7944" max="7948" width="14.42578125" style="847" customWidth="1"/>
    <col min="7949" max="7949" width="37.28515625" style="847" customWidth="1"/>
    <col min="7950" max="7951" width="11" style="847" customWidth="1"/>
    <col min="7952" max="7961" width="9.85546875" style="847" customWidth="1"/>
    <col min="7962" max="7965" width="11" style="847" customWidth="1"/>
    <col min="7966" max="7966" width="14.42578125" style="847" customWidth="1"/>
    <col min="7967" max="7967" width="4.140625" style="847" customWidth="1"/>
    <col min="7968" max="7968" width="13.28515625" style="847" customWidth="1"/>
    <col min="7969" max="7969" width="28.140625" style="847" customWidth="1"/>
    <col min="7970" max="7970" width="11" style="847" customWidth="1"/>
    <col min="7971" max="7971" width="14.42578125" style="847" customWidth="1"/>
    <col min="7972" max="7972" width="4.140625" style="847" customWidth="1"/>
    <col min="7973" max="7974" width="11" style="847" customWidth="1"/>
    <col min="7975" max="7975" width="14.42578125" style="847" customWidth="1"/>
    <col min="7976" max="7976" width="4.140625" style="847" customWidth="1"/>
    <col min="7977" max="7977" width="14.42578125" style="847" customWidth="1"/>
    <col min="7978" max="8183" width="11" style="847"/>
    <col min="8184" max="8184" width="33.7109375" style="847" customWidth="1"/>
    <col min="8185" max="8187" width="12.7109375" style="847" customWidth="1"/>
    <col min="8188" max="8188" width="33.7109375" style="847" customWidth="1"/>
    <col min="8189" max="8192" width="11.28515625" style="847" customWidth="1"/>
    <col min="8193" max="8193" width="31.7109375" style="847" customWidth="1"/>
    <col min="8194" max="8195" width="20.7109375" style="847" customWidth="1"/>
    <col min="8196" max="8199" width="11" style="847" customWidth="1"/>
    <col min="8200" max="8204" width="14.42578125" style="847" customWidth="1"/>
    <col min="8205" max="8205" width="37.28515625" style="847" customWidth="1"/>
    <col min="8206" max="8207" width="11" style="847" customWidth="1"/>
    <col min="8208" max="8217" width="9.85546875" style="847" customWidth="1"/>
    <col min="8218" max="8221" width="11" style="847" customWidth="1"/>
    <col min="8222" max="8222" width="14.42578125" style="847" customWidth="1"/>
    <col min="8223" max="8223" width="4.140625" style="847" customWidth="1"/>
    <col min="8224" max="8224" width="13.28515625" style="847" customWidth="1"/>
    <col min="8225" max="8225" width="28.140625" style="847" customWidth="1"/>
    <col min="8226" max="8226" width="11" style="847" customWidth="1"/>
    <col min="8227" max="8227" width="14.42578125" style="847" customWidth="1"/>
    <col min="8228" max="8228" width="4.140625" style="847" customWidth="1"/>
    <col min="8229" max="8230" width="11" style="847" customWidth="1"/>
    <col min="8231" max="8231" width="14.42578125" style="847" customWidth="1"/>
    <col min="8232" max="8232" width="4.140625" style="847" customWidth="1"/>
    <col min="8233" max="8233" width="14.42578125" style="847" customWidth="1"/>
    <col min="8234" max="8439" width="11" style="847"/>
    <col min="8440" max="8440" width="33.7109375" style="847" customWidth="1"/>
    <col min="8441" max="8443" width="12.7109375" style="847" customWidth="1"/>
    <col min="8444" max="8444" width="33.7109375" style="847" customWidth="1"/>
    <col min="8445" max="8448" width="11.28515625" style="847" customWidth="1"/>
    <col min="8449" max="8449" width="31.7109375" style="847" customWidth="1"/>
    <col min="8450" max="8451" width="20.7109375" style="847" customWidth="1"/>
    <col min="8452" max="8455" width="11" style="847" customWidth="1"/>
    <col min="8456" max="8460" width="14.42578125" style="847" customWidth="1"/>
    <col min="8461" max="8461" width="37.28515625" style="847" customWidth="1"/>
    <col min="8462" max="8463" width="11" style="847" customWidth="1"/>
    <col min="8464" max="8473" width="9.85546875" style="847" customWidth="1"/>
    <col min="8474" max="8477" width="11" style="847" customWidth="1"/>
    <col min="8478" max="8478" width="14.42578125" style="847" customWidth="1"/>
    <col min="8479" max="8479" width="4.140625" style="847" customWidth="1"/>
    <col min="8480" max="8480" width="13.28515625" style="847" customWidth="1"/>
    <col min="8481" max="8481" width="28.140625" style="847" customWidth="1"/>
    <col min="8482" max="8482" width="11" style="847" customWidth="1"/>
    <col min="8483" max="8483" width="14.42578125" style="847" customWidth="1"/>
    <col min="8484" max="8484" width="4.140625" style="847" customWidth="1"/>
    <col min="8485" max="8486" width="11" style="847" customWidth="1"/>
    <col min="8487" max="8487" width="14.42578125" style="847" customWidth="1"/>
    <col min="8488" max="8488" width="4.140625" style="847" customWidth="1"/>
    <col min="8489" max="8489" width="14.42578125" style="847" customWidth="1"/>
    <col min="8490" max="8695" width="11" style="847"/>
    <col min="8696" max="8696" width="33.7109375" style="847" customWidth="1"/>
    <col min="8697" max="8699" width="12.7109375" style="847" customWidth="1"/>
    <col min="8700" max="8700" width="33.7109375" style="847" customWidth="1"/>
    <col min="8701" max="8704" width="11.28515625" style="847" customWidth="1"/>
    <col min="8705" max="8705" width="31.7109375" style="847" customWidth="1"/>
    <col min="8706" max="8707" width="20.7109375" style="847" customWidth="1"/>
    <col min="8708" max="8711" width="11" style="847" customWidth="1"/>
    <col min="8712" max="8716" width="14.42578125" style="847" customWidth="1"/>
    <col min="8717" max="8717" width="37.28515625" style="847" customWidth="1"/>
    <col min="8718" max="8719" width="11" style="847" customWidth="1"/>
    <col min="8720" max="8729" width="9.85546875" style="847" customWidth="1"/>
    <col min="8730" max="8733" width="11" style="847" customWidth="1"/>
    <col min="8734" max="8734" width="14.42578125" style="847" customWidth="1"/>
    <col min="8735" max="8735" width="4.140625" style="847" customWidth="1"/>
    <col min="8736" max="8736" width="13.28515625" style="847" customWidth="1"/>
    <col min="8737" max="8737" width="28.140625" style="847" customWidth="1"/>
    <col min="8738" max="8738" width="11" style="847" customWidth="1"/>
    <col min="8739" max="8739" width="14.42578125" style="847" customWidth="1"/>
    <col min="8740" max="8740" width="4.140625" style="847" customWidth="1"/>
    <col min="8741" max="8742" width="11" style="847" customWidth="1"/>
    <col min="8743" max="8743" width="14.42578125" style="847" customWidth="1"/>
    <col min="8744" max="8744" width="4.140625" style="847" customWidth="1"/>
    <col min="8745" max="8745" width="14.42578125" style="847" customWidth="1"/>
    <col min="8746" max="8951" width="11" style="847"/>
    <col min="8952" max="8952" width="33.7109375" style="847" customWidth="1"/>
    <col min="8953" max="8955" width="12.7109375" style="847" customWidth="1"/>
    <col min="8956" max="8956" width="33.7109375" style="847" customWidth="1"/>
    <col min="8957" max="8960" width="11.28515625" style="847" customWidth="1"/>
    <col min="8961" max="8961" width="31.7109375" style="847" customWidth="1"/>
    <col min="8962" max="8963" width="20.7109375" style="847" customWidth="1"/>
    <col min="8964" max="8967" width="11" style="847" customWidth="1"/>
    <col min="8968" max="8972" width="14.42578125" style="847" customWidth="1"/>
    <col min="8973" max="8973" width="37.28515625" style="847" customWidth="1"/>
    <col min="8974" max="8975" width="11" style="847" customWidth="1"/>
    <col min="8976" max="8985" width="9.85546875" style="847" customWidth="1"/>
    <col min="8986" max="8989" width="11" style="847" customWidth="1"/>
    <col min="8990" max="8990" width="14.42578125" style="847" customWidth="1"/>
    <col min="8991" max="8991" width="4.140625" style="847" customWidth="1"/>
    <col min="8992" max="8992" width="13.28515625" style="847" customWidth="1"/>
    <col min="8993" max="8993" width="28.140625" style="847" customWidth="1"/>
    <col min="8994" max="8994" width="11" style="847" customWidth="1"/>
    <col min="8995" max="8995" width="14.42578125" style="847" customWidth="1"/>
    <col min="8996" max="8996" width="4.140625" style="847" customWidth="1"/>
    <col min="8997" max="8998" width="11" style="847" customWidth="1"/>
    <col min="8999" max="8999" width="14.42578125" style="847" customWidth="1"/>
    <col min="9000" max="9000" width="4.140625" style="847" customWidth="1"/>
    <col min="9001" max="9001" width="14.42578125" style="847" customWidth="1"/>
    <col min="9002" max="9207" width="11" style="847"/>
    <col min="9208" max="9208" width="33.7109375" style="847" customWidth="1"/>
    <col min="9209" max="9211" width="12.7109375" style="847" customWidth="1"/>
    <col min="9212" max="9212" width="33.7109375" style="847" customWidth="1"/>
    <col min="9213" max="9216" width="11.28515625" style="847" customWidth="1"/>
    <col min="9217" max="9217" width="31.7109375" style="847" customWidth="1"/>
    <col min="9218" max="9219" width="20.7109375" style="847" customWidth="1"/>
    <col min="9220" max="9223" width="11" style="847" customWidth="1"/>
    <col min="9224" max="9228" width="14.42578125" style="847" customWidth="1"/>
    <col min="9229" max="9229" width="37.28515625" style="847" customWidth="1"/>
    <col min="9230" max="9231" width="11" style="847" customWidth="1"/>
    <col min="9232" max="9241" width="9.85546875" style="847" customWidth="1"/>
    <col min="9242" max="9245" width="11" style="847" customWidth="1"/>
    <col min="9246" max="9246" width="14.42578125" style="847" customWidth="1"/>
    <col min="9247" max="9247" width="4.140625" style="847" customWidth="1"/>
    <col min="9248" max="9248" width="13.28515625" style="847" customWidth="1"/>
    <col min="9249" max="9249" width="28.140625" style="847" customWidth="1"/>
    <col min="9250" max="9250" width="11" style="847" customWidth="1"/>
    <col min="9251" max="9251" width="14.42578125" style="847" customWidth="1"/>
    <col min="9252" max="9252" width="4.140625" style="847" customWidth="1"/>
    <col min="9253" max="9254" width="11" style="847" customWidth="1"/>
    <col min="9255" max="9255" width="14.42578125" style="847" customWidth="1"/>
    <col min="9256" max="9256" width="4.140625" style="847" customWidth="1"/>
    <col min="9257" max="9257" width="14.42578125" style="847" customWidth="1"/>
    <col min="9258" max="9463" width="11" style="847"/>
    <col min="9464" max="9464" width="33.7109375" style="847" customWidth="1"/>
    <col min="9465" max="9467" width="12.7109375" style="847" customWidth="1"/>
    <col min="9468" max="9468" width="33.7109375" style="847" customWidth="1"/>
    <col min="9469" max="9472" width="11.28515625" style="847" customWidth="1"/>
    <col min="9473" max="9473" width="31.7109375" style="847" customWidth="1"/>
    <col min="9474" max="9475" width="20.7109375" style="847" customWidth="1"/>
    <col min="9476" max="9479" width="11" style="847" customWidth="1"/>
    <col min="9480" max="9484" width="14.42578125" style="847" customWidth="1"/>
    <col min="9485" max="9485" width="37.28515625" style="847" customWidth="1"/>
    <col min="9486" max="9487" width="11" style="847" customWidth="1"/>
    <col min="9488" max="9497" width="9.85546875" style="847" customWidth="1"/>
    <col min="9498" max="9501" width="11" style="847" customWidth="1"/>
    <col min="9502" max="9502" width="14.42578125" style="847" customWidth="1"/>
    <col min="9503" max="9503" width="4.140625" style="847" customWidth="1"/>
    <col min="9504" max="9504" width="13.28515625" style="847" customWidth="1"/>
    <col min="9505" max="9505" width="28.140625" style="847" customWidth="1"/>
    <col min="9506" max="9506" width="11" style="847" customWidth="1"/>
    <col min="9507" max="9507" width="14.42578125" style="847" customWidth="1"/>
    <col min="9508" max="9508" width="4.140625" style="847" customWidth="1"/>
    <col min="9509" max="9510" width="11" style="847" customWidth="1"/>
    <col min="9511" max="9511" width="14.42578125" style="847" customWidth="1"/>
    <col min="9512" max="9512" width="4.140625" style="847" customWidth="1"/>
    <col min="9513" max="9513" width="14.42578125" style="847" customWidth="1"/>
    <col min="9514" max="9719" width="11" style="847"/>
    <col min="9720" max="9720" width="33.7109375" style="847" customWidth="1"/>
    <col min="9721" max="9723" width="12.7109375" style="847" customWidth="1"/>
    <col min="9724" max="9724" width="33.7109375" style="847" customWidth="1"/>
    <col min="9725" max="9728" width="11.28515625" style="847" customWidth="1"/>
    <col min="9729" max="9729" width="31.7109375" style="847" customWidth="1"/>
    <col min="9730" max="9731" width="20.7109375" style="847" customWidth="1"/>
    <col min="9732" max="9735" width="11" style="847" customWidth="1"/>
    <col min="9736" max="9740" width="14.42578125" style="847" customWidth="1"/>
    <col min="9741" max="9741" width="37.28515625" style="847" customWidth="1"/>
    <col min="9742" max="9743" width="11" style="847" customWidth="1"/>
    <col min="9744" max="9753" width="9.85546875" style="847" customWidth="1"/>
    <col min="9754" max="9757" width="11" style="847" customWidth="1"/>
    <col min="9758" max="9758" width="14.42578125" style="847" customWidth="1"/>
    <col min="9759" max="9759" width="4.140625" style="847" customWidth="1"/>
    <col min="9760" max="9760" width="13.28515625" style="847" customWidth="1"/>
    <col min="9761" max="9761" width="28.140625" style="847" customWidth="1"/>
    <col min="9762" max="9762" width="11" style="847" customWidth="1"/>
    <col min="9763" max="9763" width="14.42578125" style="847" customWidth="1"/>
    <col min="9764" max="9764" width="4.140625" style="847" customWidth="1"/>
    <col min="9765" max="9766" width="11" style="847" customWidth="1"/>
    <col min="9767" max="9767" width="14.42578125" style="847" customWidth="1"/>
    <col min="9768" max="9768" width="4.140625" style="847" customWidth="1"/>
    <col min="9769" max="9769" width="14.42578125" style="847" customWidth="1"/>
    <col min="9770" max="9975" width="11" style="847"/>
    <col min="9976" max="9976" width="33.7109375" style="847" customWidth="1"/>
    <col min="9977" max="9979" width="12.7109375" style="847" customWidth="1"/>
    <col min="9980" max="9980" width="33.7109375" style="847" customWidth="1"/>
    <col min="9981" max="9984" width="11.28515625" style="847" customWidth="1"/>
    <col min="9985" max="9985" width="31.7109375" style="847" customWidth="1"/>
    <col min="9986" max="9987" width="20.7109375" style="847" customWidth="1"/>
    <col min="9988" max="9991" width="11" style="847" customWidth="1"/>
    <col min="9992" max="9996" width="14.42578125" style="847" customWidth="1"/>
    <col min="9997" max="9997" width="37.28515625" style="847" customWidth="1"/>
    <col min="9998" max="9999" width="11" style="847" customWidth="1"/>
    <col min="10000" max="10009" width="9.85546875" style="847" customWidth="1"/>
    <col min="10010" max="10013" width="11" style="847" customWidth="1"/>
    <col min="10014" max="10014" width="14.42578125" style="847" customWidth="1"/>
    <col min="10015" max="10015" width="4.140625" style="847" customWidth="1"/>
    <col min="10016" max="10016" width="13.28515625" style="847" customWidth="1"/>
    <col min="10017" max="10017" width="28.140625" style="847" customWidth="1"/>
    <col min="10018" max="10018" width="11" style="847" customWidth="1"/>
    <col min="10019" max="10019" width="14.42578125" style="847" customWidth="1"/>
    <col min="10020" max="10020" width="4.140625" style="847" customWidth="1"/>
    <col min="10021" max="10022" width="11" style="847" customWidth="1"/>
    <col min="10023" max="10023" width="14.42578125" style="847" customWidth="1"/>
    <col min="10024" max="10024" width="4.140625" style="847" customWidth="1"/>
    <col min="10025" max="10025" width="14.42578125" style="847" customWidth="1"/>
    <col min="10026" max="10231" width="11" style="847"/>
    <col min="10232" max="10232" width="33.7109375" style="847" customWidth="1"/>
    <col min="10233" max="10235" width="12.7109375" style="847" customWidth="1"/>
    <col min="10236" max="10236" width="33.7109375" style="847" customWidth="1"/>
    <col min="10237" max="10240" width="11.28515625" style="847" customWidth="1"/>
    <col min="10241" max="10241" width="31.7109375" style="847" customWidth="1"/>
    <col min="10242" max="10243" width="20.7109375" style="847" customWidth="1"/>
    <col min="10244" max="10247" width="11" style="847" customWidth="1"/>
    <col min="10248" max="10252" width="14.42578125" style="847" customWidth="1"/>
    <col min="10253" max="10253" width="37.28515625" style="847" customWidth="1"/>
    <col min="10254" max="10255" width="11" style="847" customWidth="1"/>
    <col min="10256" max="10265" width="9.85546875" style="847" customWidth="1"/>
    <col min="10266" max="10269" width="11" style="847" customWidth="1"/>
    <col min="10270" max="10270" width="14.42578125" style="847" customWidth="1"/>
    <col min="10271" max="10271" width="4.140625" style="847" customWidth="1"/>
    <col min="10272" max="10272" width="13.28515625" style="847" customWidth="1"/>
    <col min="10273" max="10273" width="28.140625" style="847" customWidth="1"/>
    <col min="10274" max="10274" width="11" style="847" customWidth="1"/>
    <col min="10275" max="10275" width="14.42578125" style="847" customWidth="1"/>
    <col min="10276" max="10276" width="4.140625" style="847" customWidth="1"/>
    <col min="10277" max="10278" width="11" style="847" customWidth="1"/>
    <col min="10279" max="10279" width="14.42578125" style="847" customWidth="1"/>
    <col min="10280" max="10280" width="4.140625" style="847" customWidth="1"/>
    <col min="10281" max="10281" width="14.42578125" style="847" customWidth="1"/>
    <col min="10282" max="10487" width="11" style="847"/>
    <col min="10488" max="10488" width="33.7109375" style="847" customWidth="1"/>
    <col min="10489" max="10491" width="12.7109375" style="847" customWidth="1"/>
    <col min="10492" max="10492" width="33.7109375" style="847" customWidth="1"/>
    <col min="10493" max="10496" width="11.28515625" style="847" customWidth="1"/>
    <col min="10497" max="10497" width="31.7109375" style="847" customWidth="1"/>
    <col min="10498" max="10499" width="20.7109375" style="847" customWidth="1"/>
    <col min="10500" max="10503" width="11" style="847" customWidth="1"/>
    <col min="10504" max="10508" width="14.42578125" style="847" customWidth="1"/>
    <col min="10509" max="10509" width="37.28515625" style="847" customWidth="1"/>
    <col min="10510" max="10511" width="11" style="847" customWidth="1"/>
    <col min="10512" max="10521" width="9.85546875" style="847" customWidth="1"/>
    <col min="10522" max="10525" width="11" style="847" customWidth="1"/>
    <col min="10526" max="10526" width="14.42578125" style="847" customWidth="1"/>
    <col min="10527" max="10527" width="4.140625" style="847" customWidth="1"/>
    <col min="10528" max="10528" width="13.28515625" style="847" customWidth="1"/>
    <col min="10529" max="10529" width="28.140625" style="847" customWidth="1"/>
    <col min="10530" max="10530" width="11" style="847" customWidth="1"/>
    <col min="10531" max="10531" width="14.42578125" style="847" customWidth="1"/>
    <col min="10532" max="10532" width="4.140625" style="847" customWidth="1"/>
    <col min="10533" max="10534" width="11" style="847" customWidth="1"/>
    <col min="10535" max="10535" width="14.42578125" style="847" customWidth="1"/>
    <col min="10536" max="10536" width="4.140625" style="847" customWidth="1"/>
    <col min="10537" max="10537" width="14.42578125" style="847" customWidth="1"/>
    <col min="10538" max="10743" width="11" style="847"/>
    <col min="10744" max="10744" width="33.7109375" style="847" customWidth="1"/>
    <col min="10745" max="10747" width="12.7109375" style="847" customWidth="1"/>
    <col min="10748" max="10748" width="33.7109375" style="847" customWidth="1"/>
    <col min="10749" max="10752" width="11.28515625" style="847" customWidth="1"/>
    <col min="10753" max="10753" width="31.7109375" style="847" customWidth="1"/>
    <col min="10754" max="10755" width="20.7109375" style="847" customWidth="1"/>
    <col min="10756" max="10759" width="11" style="847" customWidth="1"/>
    <col min="10760" max="10764" width="14.42578125" style="847" customWidth="1"/>
    <col min="10765" max="10765" width="37.28515625" style="847" customWidth="1"/>
    <col min="10766" max="10767" width="11" style="847" customWidth="1"/>
    <col min="10768" max="10777" width="9.85546875" style="847" customWidth="1"/>
    <col min="10778" max="10781" width="11" style="847" customWidth="1"/>
    <col min="10782" max="10782" width="14.42578125" style="847" customWidth="1"/>
    <col min="10783" max="10783" width="4.140625" style="847" customWidth="1"/>
    <col min="10784" max="10784" width="13.28515625" style="847" customWidth="1"/>
    <col min="10785" max="10785" width="28.140625" style="847" customWidth="1"/>
    <col min="10786" max="10786" width="11" style="847" customWidth="1"/>
    <col min="10787" max="10787" width="14.42578125" style="847" customWidth="1"/>
    <col min="10788" max="10788" width="4.140625" style="847" customWidth="1"/>
    <col min="10789" max="10790" width="11" style="847" customWidth="1"/>
    <col min="10791" max="10791" width="14.42578125" style="847" customWidth="1"/>
    <col min="10792" max="10792" width="4.140625" style="847" customWidth="1"/>
    <col min="10793" max="10793" width="14.42578125" style="847" customWidth="1"/>
    <col min="10794" max="10999" width="11" style="847"/>
    <col min="11000" max="11000" width="33.7109375" style="847" customWidth="1"/>
    <col min="11001" max="11003" width="12.7109375" style="847" customWidth="1"/>
    <col min="11004" max="11004" width="33.7109375" style="847" customWidth="1"/>
    <col min="11005" max="11008" width="11.28515625" style="847" customWidth="1"/>
    <col min="11009" max="11009" width="31.7109375" style="847" customWidth="1"/>
    <col min="11010" max="11011" width="20.7109375" style="847" customWidth="1"/>
    <col min="11012" max="11015" width="11" style="847" customWidth="1"/>
    <col min="11016" max="11020" width="14.42578125" style="847" customWidth="1"/>
    <col min="11021" max="11021" width="37.28515625" style="847" customWidth="1"/>
    <col min="11022" max="11023" width="11" style="847" customWidth="1"/>
    <col min="11024" max="11033" width="9.85546875" style="847" customWidth="1"/>
    <col min="11034" max="11037" width="11" style="847" customWidth="1"/>
    <col min="11038" max="11038" width="14.42578125" style="847" customWidth="1"/>
    <col min="11039" max="11039" width="4.140625" style="847" customWidth="1"/>
    <col min="11040" max="11040" width="13.28515625" style="847" customWidth="1"/>
    <col min="11041" max="11041" width="28.140625" style="847" customWidth="1"/>
    <col min="11042" max="11042" width="11" style="847" customWidth="1"/>
    <col min="11043" max="11043" width="14.42578125" style="847" customWidth="1"/>
    <col min="11044" max="11044" width="4.140625" style="847" customWidth="1"/>
    <col min="11045" max="11046" width="11" style="847" customWidth="1"/>
    <col min="11047" max="11047" width="14.42578125" style="847" customWidth="1"/>
    <col min="11048" max="11048" width="4.140625" style="847" customWidth="1"/>
    <col min="11049" max="11049" width="14.42578125" style="847" customWidth="1"/>
    <col min="11050" max="11255" width="11" style="847"/>
    <col min="11256" max="11256" width="33.7109375" style="847" customWidth="1"/>
    <col min="11257" max="11259" width="12.7109375" style="847" customWidth="1"/>
    <col min="11260" max="11260" width="33.7109375" style="847" customWidth="1"/>
    <col min="11261" max="11264" width="11.28515625" style="847" customWidth="1"/>
    <col min="11265" max="11265" width="31.7109375" style="847" customWidth="1"/>
    <col min="11266" max="11267" width="20.7109375" style="847" customWidth="1"/>
    <col min="11268" max="11271" width="11" style="847" customWidth="1"/>
    <col min="11272" max="11276" width="14.42578125" style="847" customWidth="1"/>
    <col min="11277" max="11277" width="37.28515625" style="847" customWidth="1"/>
    <col min="11278" max="11279" width="11" style="847" customWidth="1"/>
    <col min="11280" max="11289" width="9.85546875" style="847" customWidth="1"/>
    <col min="11290" max="11293" width="11" style="847" customWidth="1"/>
    <col min="11294" max="11294" width="14.42578125" style="847" customWidth="1"/>
    <col min="11295" max="11295" width="4.140625" style="847" customWidth="1"/>
    <col min="11296" max="11296" width="13.28515625" style="847" customWidth="1"/>
    <col min="11297" max="11297" width="28.140625" style="847" customWidth="1"/>
    <col min="11298" max="11298" width="11" style="847" customWidth="1"/>
    <col min="11299" max="11299" width="14.42578125" style="847" customWidth="1"/>
    <col min="11300" max="11300" width="4.140625" style="847" customWidth="1"/>
    <col min="11301" max="11302" width="11" style="847" customWidth="1"/>
    <col min="11303" max="11303" width="14.42578125" style="847" customWidth="1"/>
    <col min="11304" max="11304" width="4.140625" style="847" customWidth="1"/>
    <col min="11305" max="11305" width="14.42578125" style="847" customWidth="1"/>
    <col min="11306" max="11511" width="11" style="847"/>
    <col min="11512" max="11512" width="33.7109375" style="847" customWidth="1"/>
    <col min="11513" max="11515" width="12.7109375" style="847" customWidth="1"/>
    <col min="11516" max="11516" width="33.7109375" style="847" customWidth="1"/>
    <col min="11517" max="11520" width="11.28515625" style="847" customWidth="1"/>
    <col min="11521" max="11521" width="31.7109375" style="847" customWidth="1"/>
    <col min="11522" max="11523" width="20.7109375" style="847" customWidth="1"/>
    <col min="11524" max="11527" width="11" style="847" customWidth="1"/>
    <col min="11528" max="11532" width="14.42578125" style="847" customWidth="1"/>
    <col min="11533" max="11533" width="37.28515625" style="847" customWidth="1"/>
    <col min="11534" max="11535" width="11" style="847" customWidth="1"/>
    <col min="11536" max="11545" width="9.85546875" style="847" customWidth="1"/>
    <col min="11546" max="11549" width="11" style="847" customWidth="1"/>
    <col min="11550" max="11550" width="14.42578125" style="847" customWidth="1"/>
    <col min="11551" max="11551" width="4.140625" style="847" customWidth="1"/>
    <col min="11552" max="11552" width="13.28515625" style="847" customWidth="1"/>
    <col min="11553" max="11553" width="28.140625" style="847" customWidth="1"/>
    <col min="11554" max="11554" width="11" style="847" customWidth="1"/>
    <col min="11555" max="11555" width="14.42578125" style="847" customWidth="1"/>
    <col min="11556" max="11556" width="4.140625" style="847" customWidth="1"/>
    <col min="11557" max="11558" width="11" style="847" customWidth="1"/>
    <col min="11559" max="11559" width="14.42578125" style="847" customWidth="1"/>
    <col min="11560" max="11560" width="4.140625" style="847" customWidth="1"/>
    <col min="11561" max="11561" width="14.42578125" style="847" customWidth="1"/>
    <col min="11562" max="11767" width="11" style="847"/>
    <col min="11768" max="11768" width="33.7109375" style="847" customWidth="1"/>
    <col min="11769" max="11771" width="12.7109375" style="847" customWidth="1"/>
    <col min="11772" max="11772" width="33.7109375" style="847" customWidth="1"/>
    <col min="11773" max="11776" width="11.28515625" style="847" customWidth="1"/>
    <col min="11777" max="11777" width="31.7109375" style="847" customWidth="1"/>
    <col min="11778" max="11779" width="20.7109375" style="847" customWidth="1"/>
    <col min="11780" max="11783" width="11" style="847" customWidth="1"/>
    <col min="11784" max="11788" width="14.42578125" style="847" customWidth="1"/>
    <col min="11789" max="11789" width="37.28515625" style="847" customWidth="1"/>
    <col min="11790" max="11791" width="11" style="847" customWidth="1"/>
    <col min="11792" max="11801" width="9.85546875" style="847" customWidth="1"/>
    <col min="11802" max="11805" width="11" style="847" customWidth="1"/>
    <col min="11806" max="11806" width="14.42578125" style="847" customWidth="1"/>
    <col min="11807" max="11807" width="4.140625" style="847" customWidth="1"/>
    <col min="11808" max="11808" width="13.28515625" style="847" customWidth="1"/>
    <col min="11809" max="11809" width="28.140625" style="847" customWidth="1"/>
    <col min="11810" max="11810" width="11" style="847" customWidth="1"/>
    <col min="11811" max="11811" width="14.42578125" style="847" customWidth="1"/>
    <col min="11812" max="11812" width="4.140625" style="847" customWidth="1"/>
    <col min="11813" max="11814" width="11" style="847" customWidth="1"/>
    <col min="11815" max="11815" width="14.42578125" style="847" customWidth="1"/>
    <col min="11816" max="11816" width="4.140625" style="847" customWidth="1"/>
    <col min="11817" max="11817" width="14.42578125" style="847" customWidth="1"/>
    <col min="11818" max="12023" width="11" style="847"/>
    <col min="12024" max="12024" width="33.7109375" style="847" customWidth="1"/>
    <col min="12025" max="12027" width="12.7109375" style="847" customWidth="1"/>
    <col min="12028" max="12028" width="33.7109375" style="847" customWidth="1"/>
    <col min="12029" max="12032" width="11.28515625" style="847" customWidth="1"/>
    <col min="12033" max="12033" width="31.7109375" style="847" customWidth="1"/>
    <col min="12034" max="12035" width="20.7109375" style="847" customWidth="1"/>
    <col min="12036" max="12039" width="11" style="847" customWidth="1"/>
    <col min="12040" max="12044" width="14.42578125" style="847" customWidth="1"/>
    <col min="12045" max="12045" width="37.28515625" style="847" customWidth="1"/>
    <col min="12046" max="12047" width="11" style="847" customWidth="1"/>
    <col min="12048" max="12057" width="9.85546875" style="847" customWidth="1"/>
    <col min="12058" max="12061" width="11" style="847" customWidth="1"/>
    <col min="12062" max="12062" width="14.42578125" style="847" customWidth="1"/>
    <col min="12063" max="12063" width="4.140625" style="847" customWidth="1"/>
    <col min="12064" max="12064" width="13.28515625" style="847" customWidth="1"/>
    <col min="12065" max="12065" width="28.140625" style="847" customWidth="1"/>
    <col min="12066" max="12066" width="11" style="847" customWidth="1"/>
    <col min="12067" max="12067" width="14.42578125" style="847" customWidth="1"/>
    <col min="12068" max="12068" width="4.140625" style="847" customWidth="1"/>
    <col min="12069" max="12070" width="11" style="847" customWidth="1"/>
    <col min="12071" max="12071" width="14.42578125" style="847" customWidth="1"/>
    <col min="12072" max="12072" width="4.140625" style="847" customWidth="1"/>
    <col min="12073" max="12073" width="14.42578125" style="847" customWidth="1"/>
    <col min="12074" max="12279" width="11" style="847"/>
    <col min="12280" max="12280" width="33.7109375" style="847" customWidth="1"/>
    <col min="12281" max="12283" width="12.7109375" style="847" customWidth="1"/>
    <col min="12284" max="12284" width="33.7109375" style="847" customWidth="1"/>
    <col min="12285" max="12288" width="11.28515625" style="847" customWidth="1"/>
    <col min="12289" max="12289" width="31.7109375" style="847" customWidth="1"/>
    <col min="12290" max="12291" width="20.7109375" style="847" customWidth="1"/>
    <col min="12292" max="12295" width="11" style="847" customWidth="1"/>
    <col min="12296" max="12300" width="14.42578125" style="847" customWidth="1"/>
    <col min="12301" max="12301" width="37.28515625" style="847" customWidth="1"/>
    <col min="12302" max="12303" width="11" style="847" customWidth="1"/>
    <col min="12304" max="12313" width="9.85546875" style="847" customWidth="1"/>
    <col min="12314" max="12317" width="11" style="847" customWidth="1"/>
    <col min="12318" max="12318" width="14.42578125" style="847" customWidth="1"/>
    <col min="12319" max="12319" width="4.140625" style="847" customWidth="1"/>
    <col min="12320" max="12320" width="13.28515625" style="847" customWidth="1"/>
    <col min="12321" max="12321" width="28.140625" style="847" customWidth="1"/>
    <col min="12322" max="12322" width="11" style="847" customWidth="1"/>
    <col min="12323" max="12323" width="14.42578125" style="847" customWidth="1"/>
    <col min="12324" max="12324" width="4.140625" style="847" customWidth="1"/>
    <col min="12325" max="12326" width="11" style="847" customWidth="1"/>
    <col min="12327" max="12327" width="14.42578125" style="847" customWidth="1"/>
    <col min="12328" max="12328" width="4.140625" style="847" customWidth="1"/>
    <col min="12329" max="12329" width="14.42578125" style="847" customWidth="1"/>
    <col min="12330" max="12535" width="11" style="847"/>
    <col min="12536" max="12536" width="33.7109375" style="847" customWidth="1"/>
    <col min="12537" max="12539" width="12.7109375" style="847" customWidth="1"/>
    <col min="12540" max="12540" width="33.7109375" style="847" customWidth="1"/>
    <col min="12541" max="12544" width="11.28515625" style="847" customWidth="1"/>
    <col min="12545" max="12545" width="31.7109375" style="847" customWidth="1"/>
    <col min="12546" max="12547" width="20.7109375" style="847" customWidth="1"/>
    <col min="12548" max="12551" width="11" style="847" customWidth="1"/>
    <col min="12552" max="12556" width="14.42578125" style="847" customWidth="1"/>
    <col min="12557" max="12557" width="37.28515625" style="847" customWidth="1"/>
    <col min="12558" max="12559" width="11" style="847" customWidth="1"/>
    <col min="12560" max="12569" width="9.85546875" style="847" customWidth="1"/>
    <col min="12570" max="12573" width="11" style="847" customWidth="1"/>
    <col min="12574" max="12574" width="14.42578125" style="847" customWidth="1"/>
    <col min="12575" max="12575" width="4.140625" style="847" customWidth="1"/>
    <col min="12576" max="12576" width="13.28515625" style="847" customWidth="1"/>
    <col min="12577" max="12577" width="28.140625" style="847" customWidth="1"/>
    <col min="12578" max="12578" width="11" style="847" customWidth="1"/>
    <col min="12579" max="12579" width="14.42578125" style="847" customWidth="1"/>
    <col min="12580" max="12580" width="4.140625" style="847" customWidth="1"/>
    <col min="12581" max="12582" width="11" style="847" customWidth="1"/>
    <col min="12583" max="12583" width="14.42578125" style="847" customWidth="1"/>
    <col min="12584" max="12584" width="4.140625" style="847" customWidth="1"/>
    <col min="12585" max="12585" width="14.42578125" style="847" customWidth="1"/>
    <col min="12586" max="12791" width="11" style="847"/>
    <col min="12792" max="12792" width="33.7109375" style="847" customWidth="1"/>
    <col min="12793" max="12795" width="12.7109375" style="847" customWidth="1"/>
    <col min="12796" max="12796" width="33.7109375" style="847" customWidth="1"/>
    <col min="12797" max="12800" width="11.28515625" style="847" customWidth="1"/>
    <col min="12801" max="12801" width="31.7109375" style="847" customWidth="1"/>
    <col min="12802" max="12803" width="20.7109375" style="847" customWidth="1"/>
    <col min="12804" max="12807" width="11" style="847" customWidth="1"/>
    <col min="12808" max="12812" width="14.42578125" style="847" customWidth="1"/>
    <col min="12813" max="12813" width="37.28515625" style="847" customWidth="1"/>
    <col min="12814" max="12815" width="11" style="847" customWidth="1"/>
    <col min="12816" max="12825" width="9.85546875" style="847" customWidth="1"/>
    <col min="12826" max="12829" width="11" style="847" customWidth="1"/>
    <col min="12830" max="12830" width="14.42578125" style="847" customWidth="1"/>
    <col min="12831" max="12831" width="4.140625" style="847" customWidth="1"/>
    <col min="12832" max="12832" width="13.28515625" style="847" customWidth="1"/>
    <col min="12833" max="12833" width="28.140625" style="847" customWidth="1"/>
    <col min="12834" max="12834" width="11" style="847" customWidth="1"/>
    <col min="12835" max="12835" width="14.42578125" style="847" customWidth="1"/>
    <col min="12836" max="12836" width="4.140625" style="847" customWidth="1"/>
    <col min="12837" max="12838" width="11" style="847" customWidth="1"/>
    <col min="12839" max="12839" width="14.42578125" style="847" customWidth="1"/>
    <col min="12840" max="12840" width="4.140625" style="847" customWidth="1"/>
    <col min="12841" max="12841" width="14.42578125" style="847" customWidth="1"/>
    <col min="12842" max="13047" width="11" style="847"/>
    <col min="13048" max="13048" width="33.7109375" style="847" customWidth="1"/>
    <col min="13049" max="13051" width="12.7109375" style="847" customWidth="1"/>
    <col min="13052" max="13052" width="33.7109375" style="847" customWidth="1"/>
    <col min="13053" max="13056" width="11.28515625" style="847" customWidth="1"/>
    <col min="13057" max="13057" width="31.7109375" style="847" customWidth="1"/>
    <col min="13058" max="13059" width="20.7109375" style="847" customWidth="1"/>
    <col min="13060" max="13063" width="11" style="847" customWidth="1"/>
    <col min="13064" max="13068" width="14.42578125" style="847" customWidth="1"/>
    <col min="13069" max="13069" width="37.28515625" style="847" customWidth="1"/>
    <col min="13070" max="13071" width="11" style="847" customWidth="1"/>
    <col min="13072" max="13081" width="9.85546875" style="847" customWidth="1"/>
    <col min="13082" max="13085" width="11" style="847" customWidth="1"/>
    <col min="13086" max="13086" width="14.42578125" style="847" customWidth="1"/>
    <col min="13087" max="13087" width="4.140625" style="847" customWidth="1"/>
    <col min="13088" max="13088" width="13.28515625" style="847" customWidth="1"/>
    <col min="13089" max="13089" width="28.140625" style="847" customWidth="1"/>
    <col min="13090" max="13090" width="11" style="847" customWidth="1"/>
    <col min="13091" max="13091" width="14.42578125" style="847" customWidth="1"/>
    <col min="13092" max="13092" width="4.140625" style="847" customWidth="1"/>
    <col min="13093" max="13094" width="11" style="847" customWidth="1"/>
    <col min="13095" max="13095" width="14.42578125" style="847" customWidth="1"/>
    <col min="13096" max="13096" width="4.140625" style="847" customWidth="1"/>
    <col min="13097" max="13097" width="14.42578125" style="847" customWidth="1"/>
    <col min="13098" max="13303" width="11" style="847"/>
    <col min="13304" max="13304" width="33.7109375" style="847" customWidth="1"/>
    <col min="13305" max="13307" width="12.7109375" style="847" customWidth="1"/>
    <col min="13308" max="13308" width="33.7109375" style="847" customWidth="1"/>
    <col min="13309" max="13312" width="11.28515625" style="847" customWidth="1"/>
    <col min="13313" max="13313" width="31.7109375" style="847" customWidth="1"/>
    <col min="13314" max="13315" width="20.7109375" style="847" customWidth="1"/>
    <col min="13316" max="13319" width="11" style="847" customWidth="1"/>
    <col min="13320" max="13324" width="14.42578125" style="847" customWidth="1"/>
    <col min="13325" max="13325" width="37.28515625" style="847" customWidth="1"/>
    <col min="13326" max="13327" width="11" style="847" customWidth="1"/>
    <col min="13328" max="13337" width="9.85546875" style="847" customWidth="1"/>
    <col min="13338" max="13341" width="11" style="847" customWidth="1"/>
    <col min="13342" max="13342" width="14.42578125" style="847" customWidth="1"/>
    <col min="13343" max="13343" width="4.140625" style="847" customWidth="1"/>
    <col min="13344" max="13344" width="13.28515625" style="847" customWidth="1"/>
    <col min="13345" max="13345" width="28.140625" style="847" customWidth="1"/>
    <col min="13346" max="13346" width="11" style="847" customWidth="1"/>
    <col min="13347" max="13347" width="14.42578125" style="847" customWidth="1"/>
    <col min="13348" max="13348" width="4.140625" style="847" customWidth="1"/>
    <col min="13349" max="13350" width="11" style="847" customWidth="1"/>
    <col min="13351" max="13351" width="14.42578125" style="847" customWidth="1"/>
    <col min="13352" max="13352" width="4.140625" style="847" customWidth="1"/>
    <col min="13353" max="13353" width="14.42578125" style="847" customWidth="1"/>
    <col min="13354" max="13559" width="11" style="847"/>
    <col min="13560" max="13560" width="33.7109375" style="847" customWidth="1"/>
    <col min="13561" max="13563" width="12.7109375" style="847" customWidth="1"/>
    <col min="13564" max="13564" width="33.7109375" style="847" customWidth="1"/>
    <col min="13565" max="13568" width="11.28515625" style="847" customWidth="1"/>
    <col min="13569" max="13569" width="31.7109375" style="847" customWidth="1"/>
    <col min="13570" max="13571" width="20.7109375" style="847" customWidth="1"/>
    <col min="13572" max="13575" width="11" style="847" customWidth="1"/>
    <col min="13576" max="13580" width="14.42578125" style="847" customWidth="1"/>
    <col min="13581" max="13581" width="37.28515625" style="847" customWidth="1"/>
    <col min="13582" max="13583" width="11" style="847" customWidth="1"/>
    <col min="13584" max="13593" width="9.85546875" style="847" customWidth="1"/>
    <col min="13594" max="13597" width="11" style="847" customWidth="1"/>
    <col min="13598" max="13598" width="14.42578125" style="847" customWidth="1"/>
    <col min="13599" max="13599" width="4.140625" style="847" customWidth="1"/>
    <col min="13600" max="13600" width="13.28515625" style="847" customWidth="1"/>
    <col min="13601" max="13601" width="28.140625" style="847" customWidth="1"/>
    <col min="13602" max="13602" width="11" style="847" customWidth="1"/>
    <col min="13603" max="13603" width="14.42578125" style="847" customWidth="1"/>
    <col min="13604" max="13604" width="4.140625" style="847" customWidth="1"/>
    <col min="13605" max="13606" width="11" style="847" customWidth="1"/>
    <col min="13607" max="13607" width="14.42578125" style="847" customWidth="1"/>
    <col min="13608" max="13608" width="4.140625" style="847" customWidth="1"/>
    <col min="13609" max="13609" width="14.42578125" style="847" customWidth="1"/>
    <col min="13610" max="13815" width="11" style="847"/>
    <col min="13816" max="13816" width="33.7109375" style="847" customWidth="1"/>
    <col min="13817" max="13819" width="12.7109375" style="847" customWidth="1"/>
    <col min="13820" max="13820" width="33.7109375" style="847" customWidth="1"/>
    <col min="13821" max="13824" width="11.28515625" style="847" customWidth="1"/>
    <col min="13825" max="13825" width="31.7109375" style="847" customWidth="1"/>
    <col min="13826" max="13827" width="20.7109375" style="847" customWidth="1"/>
    <col min="13828" max="13831" width="11" style="847" customWidth="1"/>
    <col min="13832" max="13836" width="14.42578125" style="847" customWidth="1"/>
    <col min="13837" max="13837" width="37.28515625" style="847" customWidth="1"/>
    <col min="13838" max="13839" width="11" style="847" customWidth="1"/>
    <col min="13840" max="13849" width="9.85546875" style="847" customWidth="1"/>
    <col min="13850" max="13853" width="11" style="847" customWidth="1"/>
    <col min="13854" max="13854" width="14.42578125" style="847" customWidth="1"/>
    <col min="13855" max="13855" width="4.140625" style="847" customWidth="1"/>
    <col min="13856" max="13856" width="13.28515625" style="847" customWidth="1"/>
    <col min="13857" max="13857" width="28.140625" style="847" customWidth="1"/>
    <col min="13858" max="13858" width="11" style="847" customWidth="1"/>
    <col min="13859" max="13859" width="14.42578125" style="847" customWidth="1"/>
    <col min="13860" max="13860" width="4.140625" style="847" customWidth="1"/>
    <col min="13861" max="13862" width="11" style="847" customWidth="1"/>
    <col min="13863" max="13863" width="14.42578125" style="847" customWidth="1"/>
    <col min="13864" max="13864" width="4.140625" style="847" customWidth="1"/>
    <col min="13865" max="13865" width="14.42578125" style="847" customWidth="1"/>
    <col min="13866" max="14071" width="11" style="847"/>
    <col min="14072" max="14072" width="33.7109375" style="847" customWidth="1"/>
    <col min="14073" max="14075" width="12.7109375" style="847" customWidth="1"/>
    <col min="14076" max="14076" width="33.7109375" style="847" customWidth="1"/>
    <col min="14077" max="14080" width="11.28515625" style="847" customWidth="1"/>
    <col min="14081" max="14081" width="31.7109375" style="847" customWidth="1"/>
    <col min="14082" max="14083" width="20.7109375" style="847" customWidth="1"/>
    <col min="14084" max="14087" width="11" style="847" customWidth="1"/>
    <col min="14088" max="14092" width="14.42578125" style="847" customWidth="1"/>
    <col min="14093" max="14093" width="37.28515625" style="847" customWidth="1"/>
    <col min="14094" max="14095" width="11" style="847" customWidth="1"/>
    <col min="14096" max="14105" width="9.85546875" style="847" customWidth="1"/>
    <col min="14106" max="14109" width="11" style="847" customWidth="1"/>
    <col min="14110" max="14110" width="14.42578125" style="847" customWidth="1"/>
    <col min="14111" max="14111" width="4.140625" style="847" customWidth="1"/>
    <col min="14112" max="14112" width="13.28515625" style="847" customWidth="1"/>
    <col min="14113" max="14113" width="28.140625" style="847" customWidth="1"/>
    <col min="14114" max="14114" width="11" style="847" customWidth="1"/>
    <col min="14115" max="14115" width="14.42578125" style="847" customWidth="1"/>
    <col min="14116" max="14116" width="4.140625" style="847" customWidth="1"/>
    <col min="14117" max="14118" width="11" style="847" customWidth="1"/>
    <col min="14119" max="14119" width="14.42578125" style="847" customWidth="1"/>
    <col min="14120" max="14120" width="4.140625" style="847" customWidth="1"/>
    <col min="14121" max="14121" width="14.42578125" style="847" customWidth="1"/>
    <col min="14122" max="14327" width="11" style="847"/>
    <col min="14328" max="14328" width="33.7109375" style="847" customWidth="1"/>
    <col min="14329" max="14331" width="12.7109375" style="847" customWidth="1"/>
    <col min="14332" max="14332" width="33.7109375" style="847" customWidth="1"/>
    <col min="14333" max="14336" width="11.28515625" style="847" customWidth="1"/>
    <col min="14337" max="14337" width="31.7109375" style="847" customWidth="1"/>
    <col min="14338" max="14339" width="20.7109375" style="847" customWidth="1"/>
    <col min="14340" max="14343" width="11" style="847" customWidth="1"/>
    <col min="14344" max="14348" width="14.42578125" style="847" customWidth="1"/>
    <col min="14349" max="14349" width="37.28515625" style="847" customWidth="1"/>
    <col min="14350" max="14351" width="11" style="847" customWidth="1"/>
    <col min="14352" max="14361" width="9.85546875" style="847" customWidth="1"/>
    <col min="14362" max="14365" width="11" style="847" customWidth="1"/>
    <col min="14366" max="14366" width="14.42578125" style="847" customWidth="1"/>
    <col min="14367" max="14367" width="4.140625" style="847" customWidth="1"/>
    <col min="14368" max="14368" width="13.28515625" style="847" customWidth="1"/>
    <col min="14369" max="14369" width="28.140625" style="847" customWidth="1"/>
    <col min="14370" max="14370" width="11" style="847" customWidth="1"/>
    <col min="14371" max="14371" width="14.42578125" style="847" customWidth="1"/>
    <col min="14372" max="14372" width="4.140625" style="847" customWidth="1"/>
    <col min="14373" max="14374" width="11" style="847" customWidth="1"/>
    <col min="14375" max="14375" width="14.42578125" style="847" customWidth="1"/>
    <col min="14376" max="14376" width="4.140625" style="847" customWidth="1"/>
    <col min="14377" max="14377" width="14.42578125" style="847" customWidth="1"/>
    <col min="14378" max="14583" width="11" style="847"/>
    <col min="14584" max="14584" width="33.7109375" style="847" customWidth="1"/>
    <col min="14585" max="14587" width="12.7109375" style="847" customWidth="1"/>
    <col min="14588" max="14588" width="33.7109375" style="847" customWidth="1"/>
    <col min="14589" max="14592" width="11.28515625" style="847" customWidth="1"/>
    <col min="14593" max="14593" width="31.7109375" style="847" customWidth="1"/>
    <col min="14594" max="14595" width="20.7109375" style="847" customWidth="1"/>
    <col min="14596" max="14599" width="11" style="847" customWidth="1"/>
    <col min="14600" max="14604" width="14.42578125" style="847" customWidth="1"/>
    <col min="14605" max="14605" width="37.28515625" style="847" customWidth="1"/>
    <col min="14606" max="14607" width="11" style="847" customWidth="1"/>
    <col min="14608" max="14617" width="9.85546875" style="847" customWidth="1"/>
    <col min="14618" max="14621" width="11" style="847" customWidth="1"/>
    <col min="14622" max="14622" width="14.42578125" style="847" customWidth="1"/>
    <col min="14623" max="14623" width="4.140625" style="847" customWidth="1"/>
    <col min="14624" max="14624" width="13.28515625" style="847" customWidth="1"/>
    <col min="14625" max="14625" width="28.140625" style="847" customWidth="1"/>
    <col min="14626" max="14626" width="11" style="847" customWidth="1"/>
    <col min="14627" max="14627" width="14.42578125" style="847" customWidth="1"/>
    <col min="14628" max="14628" width="4.140625" style="847" customWidth="1"/>
    <col min="14629" max="14630" width="11" style="847" customWidth="1"/>
    <col min="14631" max="14631" width="14.42578125" style="847" customWidth="1"/>
    <col min="14632" max="14632" width="4.140625" style="847" customWidth="1"/>
    <col min="14633" max="14633" width="14.42578125" style="847" customWidth="1"/>
    <col min="14634" max="14839" width="11" style="847"/>
    <col min="14840" max="14840" width="33.7109375" style="847" customWidth="1"/>
    <col min="14841" max="14843" width="12.7109375" style="847" customWidth="1"/>
    <col min="14844" max="14844" width="33.7109375" style="847" customWidth="1"/>
    <col min="14845" max="14848" width="11.28515625" style="847" customWidth="1"/>
    <col min="14849" max="14849" width="31.7109375" style="847" customWidth="1"/>
    <col min="14850" max="14851" width="20.7109375" style="847" customWidth="1"/>
    <col min="14852" max="14855" width="11" style="847" customWidth="1"/>
    <col min="14856" max="14860" width="14.42578125" style="847" customWidth="1"/>
    <col min="14861" max="14861" width="37.28515625" style="847" customWidth="1"/>
    <col min="14862" max="14863" width="11" style="847" customWidth="1"/>
    <col min="14864" max="14873" width="9.85546875" style="847" customWidth="1"/>
    <col min="14874" max="14877" width="11" style="847" customWidth="1"/>
    <col min="14878" max="14878" width="14.42578125" style="847" customWidth="1"/>
    <col min="14879" max="14879" width="4.140625" style="847" customWidth="1"/>
    <col min="14880" max="14880" width="13.28515625" style="847" customWidth="1"/>
    <col min="14881" max="14881" width="28.140625" style="847" customWidth="1"/>
    <col min="14882" max="14882" width="11" style="847" customWidth="1"/>
    <col min="14883" max="14883" width="14.42578125" style="847" customWidth="1"/>
    <col min="14884" max="14884" width="4.140625" style="847" customWidth="1"/>
    <col min="14885" max="14886" width="11" style="847" customWidth="1"/>
    <col min="14887" max="14887" width="14.42578125" style="847" customWidth="1"/>
    <col min="14888" max="14888" width="4.140625" style="847" customWidth="1"/>
    <col min="14889" max="14889" width="14.42578125" style="847" customWidth="1"/>
    <col min="14890" max="15095" width="11" style="847"/>
    <col min="15096" max="15096" width="33.7109375" style="847" customWidth="1"/>
    <col min="15097" max="15099" width="12.7109375" style="847" customWidth="1"/>
    <col min="15100" max="15100" width="33.7109375" style="847" customWidth="1"/>
    <col min="15101" max="15104" width="11.28515625" style="847" customWidth="1"/>
    <col min="15105" max="15105" width="31.7109375" style="847" customWidth="1"/>
    <col min="15106" max="15107" width="20.7109375" style="847" customWidth="1"/>
    <col min="15108" max="15111" width="11" style="847" customWidth="1"/>
    <col min="15112" max="15116" width="14.42578125" style="847" customWidth="1"/>
    <col min="15117" max="15117" width="37.28515625" style="847" customWidth="1"/>
    <col min="15118" max="15119" width="11" style="847" customWidth="1"/>
    <col min="15120" max="15129" width="9.85546875" style="847" customWidth="1"/>
    <col min="15130" max="15133" width="11" style="847" customWidth="1"/>
    <col min="15134" max="15134" width="14.42578125" style="847" customWidth="1"/>
    <col min="15135" max="15135" width="4.140625" style="847" customWidth="1"/>
    <col min="15136" max="15136" width="13.28515625" style="847" customWidth="1"/>
    <col min="15137" max="15137" width="28.140625" style="847" customWidth="1"/>
    <col min="15138" max="15138" width="11" style="847" customWidth="1"/>
    <col min="15139" max="15139" width="14.42578125" style="847" customWidth="1"/>
    <col min="15140" max="15140" width="4.140625" style="847" customWidth="1"/>
    <col min="15141" max="15142" width="11" style="847" customWidth="1"/>
    <col min="15143" max="15143" width="14.42578125" style="847" customWidth="1"/>
    <col min="15144" max="15144" width="4.140625" style="847" customWidth="1"/>
    <col min="15145" max="15145" width="14.42578125" style="847" customWidth="1"/>
    <col min="15146" max="15351" width="11" style="847"/>
    <col min="15352" max="15352" width="33.7109375" style="847" customWidth="1"/>
    <col min="15353" max="15355" width="12.7109375" style="847" customWidth="1"/>
    <col min="15356" max="15356" width="33.7109375" style="847" customWidth="1"/>
    <col min="15357" max="15360" width="11.28515625" style="847" customWidth="1"/>
    <col min="15361" max="15361" width="31.7109375" style="847" customWidth="1"/>
    <col min="15362" max="15363" width="20.7109375" style="847" customWidth="1"/>
    <col min="15364" max="15367" width="11" style="847" customWidth="1"/>
    <col min="15368" max="15372" width="14.42578125" style="847" customWidth="1"/>
    <col min="15373" max="15373" width="37.28515625" style="847" customWidth="1"/>
    <col min="15374" max="15375" width="11" style="847" customWidth="1"/>
    <col min="15376" max="15385" width="9.85546875" style="847" customWidth="1"/>
    <col min="15386" max="15389" width="11" style="847" customWidth="1"/>
    <col min="15390" max="15390" width="14.42578125" style="847" customWidth="1"/>
    <col min="15391" max="15391" width="4.140625" style="847" customWidth="1"/>
    <col min="15392" max="15392" width="13.28515625" style="847" customWidth="1"/>
    <col min="15393" max="15393" width="28.140625" style="847" customWidth="1"/>
    <col min="15394" max="15394" width="11" style="847" customWidth="1"/>
    <col min="15395" max="15395" width="14.42578125" style="847" customWidth="1"/>
    <col min="15396" max="15396" width="4.140625" style="847" customWidth="1"/>
    <col min="15397" max="15398" width="11" style="847" customWidth="1"/>
    <col min="15399" max="15399" width="14.42578125" style="847" customWidth="1"/>
    <col min="15400" max="15400" width="4.140625" style="847" customWidth="1"/>
    <col min="15401" max="15401" width="14.42578125" style="847" customWidth="1"/>
    <col min="15402" max="15607" width="11" style="847"/>
    <col min="15608" max="15608" width="33.7109375" style="847" customWidth="1"/>
    <col min="15609" max="15611" width="12.7109375" style="847" customWidth="1"/>
    <col min="15612" max="15612" width="33.7109375" style="847" customWidth="1"/>
    <col min="15613" max="15616" width="11.28515625" style="847" customWidth="1"/>
    <col min="15617" max="15617" width="31.7109375" style="847" customWidth="1"/>
    <col min="15618" max="15619" width="20.7109375" style="847" customWidth="1"/>
    <col min="15620" max="15623" width="11" style="847" customWidth="1"/>
    <col min="15624" max="15628" width="14.42578125" style="847" customWidth="1"/>
    <col min="15629" max="15629" width="37.28515625" style="847" customWidth="1"/>
    <col min="15630" max="15631" width="11" style="847" customWidth="1"/>
    <col min="15632" max="15641" width="9.85546875" style="847" customWidth="1"/>
    <col min="15642" max="15645" width="11" style="847" customWidth="1"/>
    <col min="15646" max="15646" width="14.42578125" style="847" customWidth="1"/>
    <col min="15647" max="15647" width="4.140625" style="847" customWidth="1"/>
    <col min="15648" max="15648" width="13.28515625" style="847" customWidth="1"/>
    <col min="15649" max="15649" width="28.140625" style="847" customWidth="1"/>
    <col min="15650" max="15650" width="11" style="847" customWidth="1"/>
    <col min="15651" max="15651" width="14.42578125" style="847" customWidth="1"/>
    <col min="15652" max="15652" width="4.140625" style="847" customWidth="1"/>
    <col min="15653" max="15654" width="11" style="847" customWidth="1"/>
    <col min="15655" max="15655" width="14.42578125" style="847" customWidth="1"/>
    <col min="15656" max="15656" width="4.140625" style="847" customWidth="1"/>
    <col min="15657" max="15657" width="14.42578125" style="847" customWidth="1"/>
    <col min="15658" max="15863" width="11" style="847"/>
    <col min="15864" max="15864" width="33.7109375" style="847" customWidth="1"/>
    <col min="15865" max="15867" width="12.7109375" style="847" customWidth="1"/>
    <col min="15868" max="15868" width="33.7109375" style="847" customWidth="1"/>
    <col min="15869" max="15872" width="11.28515625" style="847" customWidth="1"/>
    <col min="15873" max="15873" width="31.7109375" style="847" customWidth="1"/>
    <col min="15874" max="15875" width="20.7109375" style="847" customWidth="1"/>
    <col min="15876" max="15879" width="11" style="847" customWidth="1"/>
    <col min="15880" max="15884" width="14.42578125" style="847" customWidth="1"/>
    <col min="15885" max="15885" width="37.28515625" style="847" customWidth="1"/>
    <col min="15886" max="15887" width="11" style="847" customWidth="1"/>
    <col min="15888" max="15897" width="9.85546875" style="847" customWidth="1"/>
    <col min="15898" max="15901" width="11" style="847" customWidth="1"/>
    <col min="15902" max="15902" width="14.42578125" style="847" customWidth="1"/>
    <col min="15903" max="15903" width="4.140625" style="847" customWidth="1"/>
    <col min="15904" max="15904" width="13.28515625" style="847" customWidth="1"/>
    <col min="15905" max="15905" width="28.140625" style="847" customWidth="1"/>
    <col min="15906" max="15906" width="11" style="847" customWidth="1"/>
    <col min="15907" max="15907" width="14.42578125" style="847" customWidth="1"/>
    <col min="15908" max="15908" width="4.140625" style="847" customWidth="1"/>
    <col min="15909" max="15910" width="11" style="847" customWidth="1"/>
    <col min="15911" max="15911" width="14.42578125" style="847" customWidth="1"/>
    <col min="15912" max="15912" width="4.140625" style="847" customWidth="1"/>
    <col min="15913" max="15913" width="14.42578125" style="847" customWidth="1"/>
    <col min="15914" max="16119" width="11" style="847"/>
    <col min="16120" max="16120" width="33.7109375" style="847" customWidth="1"/>
    <col min="16121" max="16123" width="12.7109375" style="847" customWidth="1"/>
    <col min="16124" max="16124" width="33.7109375" style="847" customWidth="1"/>
    <col min="16125" max="16128" width="11.28515625" style="847" customWidth="1"/>
    <col min="16129" max="16129" width="31.7109375" style="847" customWidth="1"/>
    <col min="16130" max="16131" width="20.7109375" style="847" customWidth="1"/>
    <col min="16132" max="16135" width="11" style="847" customWidth="1"/>
    <col min="16136" max="16140" width="14.42578125" style="847" customWidth="1"/>
    <col min="16141" max="16141" width="37.28515625" style="847" customWidth="1"/>
    <col min="16142" max="16143" width="11" style="847" customWidth="1"/>
    <col min="16144" max="16153" width="9.85546875" style="847" customWidth="1"/>
    <col min="16154" max="16157" width="11" style="847" customWidth="1"/>
    <col min="16158" max="16158" width="14.42578125" style="847" customWidth="1"/>
    <col min="16159" max="16159" width="4.140625" style="847" customWidth="1"/>
    <col min="16160" max="16160" width="13.28515625" style="847" customWidth="1"/>
    <col min="16161" max="16161" width="28.140625" style="847" customWidth="1"/>
    <col min="16162" max="16162" width="11" style="847" customWidth="1"/>
    <col min="16163" max="16163" width="14.42578125" style="847" customWidth="1"/>
    <col min="16164" max="16164" width="4.140625" style="847" customWidth="1"/>
    <col min="16165" max="16166" width="11" style="847" customWidth="1"/>
    <col min="16167" max="16167" width="14.42578125" style="847" customWidth="1"/>
    <col min="16168" max="16168" width="4.140625" style="847" customWidth="1"/>
    <col min="16169" max="16169" width="14.42578125" style="847" customWidth="1"/>
    <col min="16170" max="16384" width="11" style="847"/>
  </cols>
  <sheetData>
    <row r="1" spans="1:7" ht="24.75" customHeight="1">
      <c r="A1" s="845" t="s">
        <v>534</v>
      </c>
      <c r="B1" s="845"/>
      <c r="E1" s="2588" t="s">
        <v>535</v>
      </c>
      <c r="F1" s="2588"/>
      <c r="G1" s="847" t="s">
        <v>266</v>
      </c>
    </row>
    <row r="2" spans="1:7" ht="18.95" customHeight="1">
      <c r="F2" s="848"/>
    </row>
    <row r="3" spans="1:7" ht="20.25">
      <c r="A3" s="849" t="s">
        <v>536</v>
      </c>
      <c r="B3" s="849"/>
      <c r="F3" s="850" t="s">
        <v>537</v>
      </c>
    </row>
    <row r="4" spans="1:7" ht="18.95" customHeight="1">
      <c r="A4" s="852"/>
      <c r="B4" s="852"/>
      <c r="F4" s="851"/>
    </row>
    <row r="5" spans="1:7" ht="18.95" customHeight="1">
      <c r="A5" s="853"/>
      <c r="B5" s="853"/>
      <c r="D5" s="854"/>
      <c r="E5" s="854"/>
      <c r="F5" s="855"/>
    </row>
    <row r="6" spans="1:7" ht="16.5" customHeight="1">
      <c r="A6" s="1850"/>
      <c r="B6" s="2231" t="s">
        <v>2043</v>
      </c>
      <c r="C6" s="2232" t="s">
        <v>1928</v>
      </c>
      <c r="D6" s="2232" t="s">
        <v>1690</v>
      </c>
      <c r="E6" s="2232" t="s">
        <v>4</v>
      </c>
      <c r="F6" s="1851"/>
      <c r="G6" s="856"/>
    </row>
    <row r="7" spans="1:7" ht="16.5" customHeight="1">
      <c r="A7" s="2233" t="s">
        <v>237</v>
      </c>
      <c r="B7" s="2233"/>
      <c r="C7" s="2234"/>
      <c r="D7" s="2234"/>
      <c r="E7" s="2234"/>
      <c r="F7" s="664" t="s">
        <v>238</v>
      </c>
      <c r="G7" s="856"/>
    </row>
    <row r="8" spans="1:7" ht="4.5" customHeight="1">
      <c r="A8" s="1850"/>
      <c r="B8" s="1850"/>
      <c r="C8" s="2234"/>
      <c r="D8" s="2234"/>
      <c r="E8" s="2234"/>
      <c r="F8" s="1851"/>
    </row>
    <row r="9" spans="1:7" ht="15" customHeight="1">
      <c r="A9" s="2235" t="s">
        <v>395</v>
      </c>
      <c r="B9" s="2236">
        <v>1394</v>
      </c>
      <c r="C9" s="2236">
        <v>1348</v>
      </c>
      <c r="D9" s="2236">
        <v>1281</v>
      </c>
      <c r="E9" s="2236">
        <v>1236</v>
      </c>
      <c r="F9" s="674" t="s">
        <v>240</v>
      </c>
    </row>
    <row r="10" spans="1:7" ht="15" customHeight="1">
      <c r="A10" s="2237" t="s">
        <v>538</v>
      </c>
      <c r="B10" s="2238">
        <v>1381</v>
      </c>
      <c r="C10" s="2238">
        <v>1334</v>
      </c>
      <c r="D10" s="2238">
        <f>D9-D11</f>
        <v>1269</v>
      </c>
      <c r="E10" s="2238">
        <v>1224</v>
      </c>
      <c r="F10" s="2239" t="s">
        <v>539</v>
      </c>
      <c r="G10" s="180"/>
    </row>
    <row r="11" spans="1:7" ht="15" customHeight="1">
      <c r="A11" s="2237" t="s">
        <v>540</v>
      </c>
      <c r="B11" s="2238">
        <v>13</v>
      </c>
      <c r="C11" s="2238">
        <v>14</v>
      </c>
      <c r="D11" s="2238">
        <v>12</v>
      </c>
      <c r="E11" s="2238">
        <v>12</v>
      </c>
      <c r="F11" s="2239" t="s">
        <v>541</v>
      </c>
      <c r="G11" s="180"/>
    </row>
    <row r="12" spans="1:7" ht="15" customHeight="1">
      <c r="A12" s="1850"/>
      <c r="B12" s="2234"/>
      <c r="C12" s="2234"/>
      <c r="D12" s="2234"/>
      <c r="E12" s="2234"/>
      <c r="F12" s="1851"/>
      <c r="G12" s="180"/>
    </row>
    <row r="13" spans="1:7" s="858" customFormat="1" ht="15" customHeight="1">
      <c r="A13" s="2233" t="s">
        <v>428</v>
      </c>
      <c r="B13" s="2240">
        <v>29924</v>
      </c>
      <c r="C13" s="2240">
        <v>29215</v>
      </c>
      <c r="D13" s="2240">
        <v>27103</v>
      </c>
      <c r="E13" s="2240">
        <v>26058</v>
      </c>
      <c r="F13" s="674" t="s">
        <v>429</v>
      </c>
      <c r="G13" s="180"/>
    </row>
    <row r="14" spans="1:7" ht="15" customHeight="1">
      <c r="A14" s="1850"/>
      <c r="B14" s="2234"/>
      <c r="C14" s="2234"/>
      <c r="D14" s="2234"/>
      <c r="E14" s="2234"/>
      <c r="F14" s="1851"/>
      <c r="G14" s="180"/>
    </row>
    <row r="15" spans="1:7" s="858" customFormat="1" ht="15" customHeight="1">
      <c r="A15" s="2235" t="s">
        <v>264</v>
      </c>
      <c r="B15" s="2240">
        <v>32010</v>
      </c>
      <c r="C15" s="2240">
        <v>32401</v>
      </c>
      <c r="D15" s="2240">
        <v>29428</v>
      </c>
      <c r="E15" s="2240">
        <v>29355</v>
      </c>
      <c r="F15" s="674" t="s">
        <v>251</v>
      </c>
      <c r="G15" s="180"/>
    </row>
    <row r="16" spans="1:7" ht="15" customHeight="1">
      <c r="A16" s="2237"/>
      <c r="B16" s="2234"/>
      <c r="C16" s="2234"/>
      <c r="D16" s="2234"/>
      <c r="E16" s="2234"/>
      <c r="F16" s="2241"/>
      <c r="G16" s="180"/>
    </row>
    <row r="17" spans="1:7" s="858" customFormat="1" ht="15" customHeight="1">
      <c r="A17" s="2235" t="s">
        <v>399</v>
      </c>
      <c r="B17" s="2240">
        <v>1035522</v>
      </c>
      <c r="C17" s="2240">
        <v>1052774</v>
      </c>
      <c r="D17" s="2240">
        <v>927535</v>
      </c>
      <c r="E17" s="2240">
        <v>916937</v>
      </c>
      <c r="F17" s="674" t="s">
        <v>253</v>
      </c>
      <c r="G17" s="180"/>
    </row>
    <row r="18" spans="1:7" s="858" customFormat="1" ht="15" customHeight="1">
      <c r="A18" s="2235" t="s">
        <v>302</v>
      </c>
      <c r="B18" s="2240">
        <v>547635</v>
      </c>
      <c r="C18" s="2240">
        <v>546094</v>
      </c>
      <c r="D18" s="2240">
        <v>479303</v>
      </c>
      <c r="E18" s="2240">
        <v>468547</v>
      </c>
      <c r="F18" s="674" t="s">
        <v>430</v>
      </c>
      <c r="G18" s="185"/>
    </row>
    <row r="19" spans="1:7" s="858" customFormat="1" ht="15" customHeight="1">
      <c r="A19" s="2235" t="s">
        <v>542</v>
      </c>
      <c r="B19" s="2240">
        <v>269888</v>
      </c>
      <c r="C19" s="2240">
        <v>415628</v>
      </c>
      <c r="D19" s="2240">
        <v>315551</v>
      </c>
      <c r="E19" s="2240">
        <v>293799</v>
      </c>
      <c r="F19" s="674" t="s">
        <v>543</v>
      </c>
      <c r="G19" s="185"/>
    </row>
    <row r="20" spans="1:7" ht="15" customHeight="1">
      <c r="A20" s="2237" t="s">
        <v>302</v>
      </c>
      <c r="B20" s="2234">
        <v>154358</v>
      </c>
      <c r="C20" s="2234">
        <v>215104</v>
      </c>
      <c r="D20" s="2234">
        <v>166603</v>
      </c>
      <c r="E20" s="2234">
        <v>154725</v>
      </c>
      <c r="F20" s="2239" t="s">
        <v>405</v>
      </c>
      <c r="G20" s="180"/>
    </row>
    <row r="21" spans="1:7" s="858" customFormat="1" ht="15" customHeight="1">
      <c r="A21" s="2235" t="s">
        <v>2377</v>
      </c>
      <c r="B21" s="2240">
        <v>323580</v>
      </c>
      <c r="C21" s="2240">
        <v>301773</v>
      </c>
      <c r="D21" s="2240">
        <v>287953</v>
      </c>
      <c r="E21" s="2240">
        <v>308225</v>
      </c>
      <c r="F21" s="674" t="s">
        <v>544</v>
      </c>
      <c r="G21" s="185"/>
    </row>
    <row r="22" spans="1:7" ht="15" customHeight="1">
      <c r="A22" s="2237" t="s">
        <v>302</v>
      </c>
      <c r="B22" s="2234">
        <v>173206</v>
      </c>
      <c r="C22" s="2234">
        <v>161128</v>
      </c>
      <c r="D22" s="2234">
        <v>151007</v>
      </c>
      <c r="E22" s="2234">
        <v>159544</v>
      </c>
      <c r="F22" s="2239" t="s">
        <v>405</v>
      </c>
      <c r="G22" s="180"/>
    </row>
    <row r="23" spans="1:7" s="858" customFormat="1" ht="15" customHeight="1">
      <c r="A23" s="2235" t="s">
        <v>435</v>
      </c>
      <c r="B23" s="2240">
        <v>49671</v>
      </c>
      <c r="C23" s="2240">
        <v>51319</v>
      </c>
      <c r="D23" s="2240">
        <v>51616</v>
      </c>
      <c r="E23" s="2240">
        <v>50319</v>
      </c>
      <c r="F23" s="664" t="s">
        <v>545</v>
      </c>
      <c r="G23" s="185"/>
    </row>
    <row r="24" spans="1:7" ht="15" customHeight="1">
      <c r="A24" s="2237" t="s">
        <v>302</v>
      </c>
      <c r="B24" s="2234">
        <v>26509</v>
      </c>
      <c r="C24" s="2234">
        <v>26149</v>
      </c>
      <c r="D24" s="2234">
        <v>26946</v>
      </c>
      <c r="E24" s="2234">
        <v>25518</v>
      </c>
      <c r="F24" s="2239" t="s">
        <v>405</v>
      </c>
      <c r="G24" s="180"/>
    </row>
    <row r="25" spans="1:7" s="858" customFormat="1" ht="15" customHeight="1">
      <c r="A25" s="1850"/>
      <c r="B25" s="2240"/>
      <c r="C25" s="2240"/>
      <c r="D25" s="2240"/>
      <c r="E25" s="2240"/>
      <c r="F25" s="1851"/>
      <c r="G25" s="180"/>
    </row>
    <row r="26" spans="1:7" s="858" customFormat="1" ht="15" customHeight="1">
      <c r="A26" s="2235" t="s">
        <v>260</v>
      </c>
      <c r="B26" s="2240">
        <v>57489</v>
      </c>
      <c r="C26" s="2240">
        <v>55450</v>
      </c>
      <c r="D26" s="2240">
        <v>53704</v>
      </c>
      <c r="E26" s="2240">
        <v>52943</v>
      </c>
      <c r="F26" s="674" t="s">
        <v>261</v>
      </c>
      <c r="G26" s="180"/>
    </row>
    <row r="27" spans="1:7" ht="15" customHeight="1">
      <c r="A27" s="2237" t="s">
        <v>302</v>
      </c>
      <c r="B27" s="2234">
        <v>21459</v>
      </c>
      <c r="C27" s="2234">
        <v>20281</v>
      </c>
      <c r="D27" s="2234">
        <v>19313</v>
      </c>
      <c r="E27" s="2234">
        <v>18679</v>
      </c>
      <c r="F27" s="2239" t="s">
        <v>405</v>
      </c>
      <c r="G27" s="180"/>
    </row>
    <row r="28" spans="1:7" ht="15" customHeight="1">
      <c r="A28" s="2237"/>
      <c r="B28" s="2234"/>
      <c r="C28" s="2234"/>
      <c r="D28" s="2234"/>
      <c r="E28" s="2234"/>
      <c r="F28" s="2241"/>
      <c r="G28" s="180"/>
    </row>
    <row r="29" spans="1:7" ht="15" customHeight="1">
      <c r="A29" s="2233" t="s">
        <v>262</v>
      </c>
      <c r="B29" s="2234"/>
      <c r="C29" s="2234"/>
      <c r="D29" s="2234"/>
      <c r="E29" s="2234"/>
      <c r="F29" s="674" t="s">
        <v>437</v>
      </c>
      <c r="G29" s="180"/>
    </row>
    <row r="30" spans="1:7" ht="15" customHeight="1">
      <c r="A30" s="2235"/>
      <c r="B30" s="2234"/>
      <c r="C30" s="2234"/>
      <c r="D30" s="2234"/>
      <c r="E30" s="2234"/>
      <c r="F30" s="664"/>
      <c r="G30" s="180"/>
    </row>
    <row r="31" spans="1:7" ht="15" customHeight="1">
      <c r="A31" s="2235" t="s">
        <v>395</v>
      </c>
      <c r="B31" s="2242">
        <v>455</v>
      </c>
      <c r="C31" s="2242">
        <v>433</v>
      </c>
      <c r="D31" s="2242">
        <v>384</v>
      </c>
      <c r="E31" s="2242">
        <v>360</v>
      </c>
      <c r="F31" s="674" t="s">
        <v>240</v>
      </c>
      <c r="G31" s="180"/>
    </row>
    <row r="32" spans="1:7" ht="15" customHeight="1">
      <c r="A32" s="2237" t="s">
        <v>538</v>
      </c>
      <c r="B32" s="2234">
        <v>445</v>
      </c>
      <c r="C32" s="2234">
        <v>422</v>
      </c>
      <c r="D32" s="2234">
        <f>D31-D33</f>
        <v>376</v>
      </c>
      <c r="E32" s="2234">
        <v>352</v>
      </c>
      <c r="F32" s="2239" t="s">
        <v>539</v>
      </c>
      <c r="G32" s="180"/>
    </row>
    <row r="33" spans="1:7" ht="15" customHeight="1">
      <c r="A33" s="2237" t="s">
        <v>540</v>
      </c>
      <c r="B33" s="2234">
        <v>10</v>
      </c>
      <c r="C33" s="2234">
        <v>11</v>
      </c>
      <c r="D33" s="2234">
        <v>8</v>
      </c>
      <c r="E33" s="2234">
        <v>8</v>
      </c>
      <c r="F33" s="2239" t="s">
        <v>541</v>
      </c>
      <c r="G33" s="180"/>
    </row>
    <row r="34" spans="1:7" s="153" customFormat="1" ht="15" customHeight="1">
      <c r="A34" s="1850"/>
      <c r="B34" s="2234"/>
      <c r="C34" s="2234"/>
      <c r="D34" s="2234"/>
      <c r="E34" s="2234"/>
      <c r="F34" s="1851"/>
      <c r="G34" s="180"/>
    </row>
    <row r="35" spans="1:7" s="858" customFormat="1" ht="15" customHeight="1">
      <c r="A35" s="1879" t="s">
        <v>428</v>
      </c>
      <c r="B35" s="2242">
        <v>6392</v>
      </c>
      <c r="C35" s="2242">
        <v>6019</v>
      </c>
      <c r="D35" s="2242">
        <v>5144</v>
      </c>
      <c r="E35" s="2242">
        <v>4747</v>
      </c>
      <c r="F35" s="674" t="s">
        <v>429</v>
      </c>
      <c r="G35" s="180"/>
    </row>
    <row r="36" spans="1:7" s="153" customFormat="1" ht="15" customHeight="1">
      <c r="A36" s="1850"/>
      <c r="B36" s="1850"/>
      <c r="C36" s="1850"/>
      <c r="D36" s="1850"/>
      <c r="E36" s="1850"/>
      <c r="F36" s="1851"/>
      <c r="G36" s="180"/>
    </row>
    <row r="37" spans="1:7" s="858" customFormat="1" ht="15" customHeight="1">
      <c r="A37" s="1879" t="s">
        <v>264</v>
      </c>
      <c r="B37" s="2240">
        <v>7520</v>
      </c>
      <c r="C37" s="2240">
        <v>7311</v>
      </c>
      <c r="D37" s="2240">
        <v>6020</v>
      </c>
      <c r="E37" s="2240">
        <v>5723</v>
      </c>
      <c r="F37" s="674" t="s">
        <v>251</v>
      </c>
      <c r="G37" s="180"/>
    </row>
    <row r="38" spans="1:7" s="153" customFormat="1" ht="15" customHeight="1">
      <c r="A38" s="1850"/>
      <c r="B38" s="1850"/>
      <c r="C38" s="1850"/>
      <c r="D38" s="1850"/>
      <c r="E38" s="1850"/>
      <c r="F38" s="1851"/>
      <c r="G38" s="180"/>
    </row>
    <row r="39" spans="1:7" s="858" customFormat="1" ht="15" customHeight="1">
      <c r="A39" s="2235" t="s">
        <v>440</v>
      </c>
      <c r="B39" s="2242">
        <v>235529</v>
      </c>
      <c r="C39" s="2242">
        <v>230732</v>
      </c>
      <c r="D39" s="2242">
        <v>182716</v>
      </c>
      <c r="E39" s="2242">
        <v>170801</v>
      </c>
      <c r="F39" s="674" t="s">
        <v>253</v>
      </c>
      <c r="G39" s="180"/>
    </row>
    <row r="40" spans="1:7" s="858" customFormat="1" ht="15" customHeight="1">
      <c r="A40" s="2235" t="s">
        <v>302</v>
      </c>
      <c r="B40" s="2242">
        <v>122357</v>
      </c>
      <c r="C40" s="2242">
        <v>115364</v>
      </c>
      <c r="D40" s="2242">
        <v>90286</v>
      </c>
      <c r="E40" s="2242">
        <v>81965</v>
      </c>
      <c r="F40" s="664" t="s">
        <v>303</v>
      </c>
      <c r="G40" s="185"/>
    </row>
    <row r="41" spans="1:7" s="858" customFormat="1" ht="15" customHeight="1">
      <c r="A41" s="2235" t="s">
        <v>542</v>
      </c>
      <c r="B41" s="2242">
        <v>65005</v>
      </c>
      <c r="C41" s="2242">
        <v>103291</v>
      </c>
      <c r="D41" s="2242">
        <v>67946</v>
      </c>
      <c r="E41" s="2242">
        <v>59735</v>
      </c>
      <c r="F41" s="674" t="s">
        <v>543</v>
      </c>
      <c r="G41" s="185"/>
    </row>
    <row r="42" spans="1:7" ht="15" customHeight="1">
      <c r="A42" s="2237" t="s">
        <v>302</v>
      </c>
      <c r="B42" s="2238">
        <v>38026</v>
      </c>
      <c r="C42" s="2238">
        <v>52009</v>
      </c>
      <c r="D42" s="2238">
        <v>34948</v>
      </c>
      <c r="E42" s="2238">
        <v>30270</v>
      </c>
      <c r="F42" s="2239" t="s">
        <v>405</v>
      </c>
      <c r="G42" s="180"/>
    </row>
    <row r="43" spans="1:7" s="858" customFormat="1" ht="15" customHeight="1">
      <c r="A43" s="2235" t="s">
        <v>2378</v>
      </c>
      <c r="B43" s="2242">
        <v>65252</v>
      </c>
      <c r="C43" s="2242">
        <v>57657</v>
      </c>
      <c r="D43" s="2242">
        <v>52321</v>
      </c>
      <c r="E43" s="2242">
        <v>52310</v>
      </c>
      <c r="F43" s="674" t="s">
        <v>544</v>
      </c>
      <c r="G43" s="185"/>
    </row>
    <row r="44" spans="1:7" ht="15" customHeight="1">
      <c r="A44" s="2243" t="s">
        <v>302</v>
      </c>
      <c r="B44" s="2234">
        <v>33679</v>
      </c>
      <c r="C44" s="2234">
        <v>29385</v>
      </c>
      <c r="D44" s="2234">
        <v>25836</v>
      </c>
      <c r="E44" s="2234">
        <v>24912</v>
      </c>
      <c r="F44" s="2239" t="s">
        <v>405</v>
      </c>
      <c r="G44" s="180"/>
    </row>
    <row r="45" spans="1:7" s="858" customFormat="1" ht="15" customHeight="1">
      <c r="A45" s="2235" t="s">
        <v>435</v>
      </c>
      <c r="B45" s="2242">
        <v>21872</v>
      </c>
      <c r="C45" s="2242">
        <v>19902</v>
      </c>
      <c r="D45" s="2242">
        <v>16856</v>
      </c>
      <c r="E45" s="2240">
        <v>16136</v>
      </c>
      <c r="F45" s="664" t="s">
        <v>545</v>
      </c>
      <c r="G45" s="185"/>
    </row>
    <row r="46" spans="1:7" ht="15" customHeight="1">
      <c r="A46" s="2237" t="s">
        <v>302</v>
      </c>
      <c r="B46" s="2234">
        <v>12206</v>
      </c>
      <c r="C46" s="2234">
        <v>10723</v>
      </c>
      <c r="D46" s="2234">
        <v>8943</v>
      </c>
      <c r="E46" s="2234">
        <v>8044</v>
      </c>
      <c r="F46" s="2239" t="s">
        <v>405</v>
      </c>
      <c r="G46" s="180"/>
    </row>
    <row r="47" spans="1:7" s="153" customFormat="1" ht="15" customHeight="1">
      <c r="A47" s="1850"/>
      <c r="B47" s="2242"/>
      <c r="C47" s="2242"/>
      <c r="D47" s="2242"/>
      <c r="E47" s="2240"/>
      <c r="F47" s="1851"/>
      <c r="G47" s="180"/>
    </row>
    <row r="48" spans="1:7" s="858" customFormat="1" ht="15" customHeight="1">
      <c r="A48" s="2235" t="s">
        <v>546</v>
      </c>
      <c r="B48" s="2242">
        <v>13831</v>
      </c>
      <c r="C48" s="2242">
        <v>12955</v>
      </c>
      <c r="D48" s="2242">
        <v>11930</v>
      </c>
      <c r="E48" s="2242">
        <v>11340</v>
      </c>
      <c r="F48" s="2244" t="s">
        <v>261</v>
      </c>
      <c r="G48" s="180"/>
    </row>
    <row r="49" spans="1:7" ht="15" customHeight="1">
      <c r="A49" s="2237" t="s">
        <v>302</v>
      </c>
      <c r="B49" s="2234">
        <v>4638</v>
      </c>
      <c r="C49" s="2234">
        <v>4130</v>
      </c>
      <c r="D49" s="2234">
        <v>3671</v>
      </c>
      <c r="E49" s="2238">
        <v>3387</v>
      </c>
      <c r="F49" s="2245" t="s">
        <v>405</v>
      </c>
      <c r="G49" s="180"/>
    </row>
    <row r="50" spans="1:7" ht="12.75" customHeight="1">
      <c r="G50" s="180"/>
    </row>
    <row r="51" spans="1:7" ht="12.75" customHeight="1">
      <c r="D51" s="197"/>
      <c r="E51" s="197"/>
      <c r="F51" s="153"/>
      <c r="G51" s="180"/>
    </row>
    <row r="52" spans="1:7" ht="12.75" customHeight="1">
      <c r="C52" s="197"/>
      <c r="D52" s="197"/>
      <c r="E52" s="197"/>
      <c r="F52" s="153"/>
    </row>
    <row r="53" spans="1:7" ht="12.75" customHeight="1">
      <c r="C53" s="197"/>
      <c r="D53" s="197"/>
      <c r="E53" s="197"/>
      <c r="F53" s="153"/>
    </row>
    <row r="54" spans="1:7" s="153" customFormat="1" ht="14.1" customHeight="1">
      <c r="C54" s="464"/>
      <c r="D54" s="464"/>
      <c r="E54" s="464"/>
      <c r="F54" s="848"/>
    </row>
    <row r="55" spans="1:7" ht="12.75" customHeight="1">
      <c r="A55" s="153"/>
      <c r="B55" s="153"/>
      <c r="F55" s="848"/>
    </row>
    <row r="56" spans="1:7" ht="12.75" customHeight="1"/>
    <row r="57" spans="1:7" ht="12.75" customHeight="1"/>
    <row r="58" spans="1:7" ht="12.75" customHeight="1"/>
    <row r="59" spans="1:7" ht="12.75" customHeight="1">
      <c r="F59" s="153"/>
    </row>
    <row r="60" spans="1:7" ht="12.75" customHeight="1">
      <c r="F60" s="848"/>
    </row>
    <row r="61" spans="1:7" ht="12.75" customHeight="1">
      <c r="A61" s="860" t="s">
        <v>547</v>
      </c>
      <c r="B61" s="860"/>
      <c r="F61" s="727"/>
    </row>
    <row r="62" spans="1:7" ht="12.75" customHeight="1">
      <c r="A62" s="34" t="s">
        <v>2051</v>
      </c>
      <c r="B62" s="34"/>
      <c r="C62" s="34"/>
      <c r="D62" s="34"/>
      <c r="E62" s="671"/>
      <c r="F62" s="648" t="s">
        <v>2050</v>
      </c>
    </row>
    <row r="63" spans="1:7" ht="12.75" customHeight="1">
      <c r="A63" s="2589"/>
      <c r="B63" s="2589"/>
      <c r="C63" s="2589"/>
      <c r="D63" s="2589"/>
      <c r="E63" s="2589"/>
      <c r="F63" s="2589"/>
    </row>
    <row r="64" spans="1:7" ht="12.75" customHeight="1">
      <c r="A64" s="153"/>
      <c r="B64" s="153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</sheetData>
  <mergeCells count="2">
    <mergeCell ref="E1:F1"/>
    <mergeCell ref="A63:F63"/>
  </mergeCells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4" tint="0.39997558519241921"/>
  </sheetPr>
  <dimension ref="A1:I115"/>
  <sheetViews>
    <sheetView showGridLines="0" view="pageLayout" zoomScale="70" zoomScaleSheetLayoutView="100" zoomScalePageLayoutView="70" workbookViewId="0"/>
  </sheetViews>
  <sheetFormatPr baseColWidth="10" defaultColWidth="11" defaultRowHeight="12.75"/>
  <cols>
    <col min="1" max="1" width="29.42578125" style="863" customWidth="1"/>
    <col min="2" max="2" width="12.28515625" style="861" customWidth="1"/>
    <col min="3" max="3" width="10.42578125" style="862" customWidth="1"/>
    <col min="4" max="4" width="12.28515625" style="861" customWidth="1"/>
    <col min="5" max="5" width="10.7109375" style="861" customWidth="1"/>
    <col min="6" max="6" width="31.7109375" style="863" customWidth="1"/>
    <col min="7" max="27" width="11" style="863" customWidth="1"/>
    <col min="28" max="28" width="9.85546875" style="863" customWidth="1"/>
    <col min="29" max="41" width="11" style="863" customWidth="1"/>
    <col min="42" max="42" width="14.42578125" style="863" customWidth="1"/>
    <col min="43" max="43" width="4.140625" style="863" customWidth="1"/>
    <col min="44" max="44" width="13.28515625" style="863" customWidth="1"/>
    <col min="45" max="45" width="28.140625" style="863" customWidth="1"/>
    <col min="46" max="46" width="11" style="863" customWidth="1"/>
    <col min="47" max="47" width="14.42578125" style="863" customWidth="1"/>
    <col min="48" max="48" width="4.140625" style="863" customWidth="1"/>
    <col min="49" max="50" width="11" style="863" customWidth="1"/>
    <col min="51" max="51" width="14.42578125" style="863" customWidth="1"/>
    <col min="52" max="52" width="4.140625" style="863" customWidth="1"/>
    <col min="53" max="53" width="14.42578125" style="863" customWidth="1"/>
    <col min="54" max="250" width="11" style="863"/>
    <col min="251" max="251" width="29.42578125" style="863" customWidth="1"/>
    <col min="252" max="252" width="12.28515625" style="863" customWidth="1"/>
    <col min="253" max="253" width="10.42578125" style="863" customWidth="1"/>
    <col min="254" max="254" width="12.28515625" style="863" customWidth="1"/>
    <col min="255" max="255" width="10.7109375" style="863" customWidth="1"/>
    <col min="256" max="256" width="31.7109375" style="863" customWidth="1"/>
    <col min="257" max="260" width="13.7109375" style="863" customWidth="1"/>
    <col min="261" max="261" width="32.7109375" style="863" customWidth="1"/>
    <col min="262" max="262" width="20.7109375" style="863" customWidth="1"/>
    <col min="263" max="283" width="11" style="863" customWidth="1"/>
    <col min="284" max="284" width="9.85546875" style="863" customWidth="1"/>
    <col min="285" max="297" width="11" style="863" customWidth="1"/>
    <col min="298" max="298" width="14.42578125" style="863" customWidth="1"/>
    <col min="299" max="299" width="4.140625" style="863" customWidth="1"/>
    <col min="300" max="300" width="13.28515625" style="863" customWidth="1"/>
    <col min="301" max="301" width="28.140625" style="863" customWidth="1"/>
    <col min="302" max="302" width="11" style="863" customWidth="1"/>
    <col min="303" max="303" width="14.42578125" style="863" customWidth="1"/>
    <col min="304" max="304" width="4.140625" style="863" customWidth="1"/>
    <col min="305" max="306" width="11" style="863" customWidth="1"/>
    <col min="307" max="307" width="14.42578125" style="863" customWidth="1"/>
    <col min="308" max="308" width="4.140625" style="863" customWidth="1"/>
    <col min="309" max="309" width="14.42578125" style="863" customWidth="1"/>
    <col min="310" max="506" width="11" style="863"/>
    <col min="507" max="507" width="29.42578125" style="863" customWidth="1"/>
    <col min="508" max="508" width="12.28515625" style="863" customWidth="1"/>
    <col min="509" max="509" width="10.42578125" style="863" customWidth="1"/>
    <col min="510" max="510" width="12.28515625" style="863" customWidth="1"/>
    <col min="511" max="511" width="10.7109375" style="863" customWidth="1"/>
    <col min="512" max="512" width="31.7109375" style="863" customWidth="1"/>
    <col min="513" max="516" width="13.7109375" style="863" customWidth="1"/>
    <col min="517" max="517" width="32.7109375" style="863" customWidth="1"/>
    <col min="518" max="518" width="20.7109375" style="863" customWidth="1"/>
    <col min="519" max="539" width="11" style="863" customWidth="1"/>
    <col min="540" max="540" width="9.85546875" style="863" customWidth="1"/>
    <col min="541" max="553" width="11" style="863" customWidth="1"/>
    <col min="554" max="554" width="14.42578125" style="863" customWidth="1"/>
    <col min="555" max="555" width="4.140625" style="863" customWidth="1"/>
    <col min="556" max="556" width="13.28515625" style="863" customWidth="1"/>
    <col min="557" max="557" width="28.140625" style="863" customWidth="1"/>
    <col min="558" max="558" width="11" style="863" customWidth="1"/>
    <col min="559" max="559" width="14.42578125" style="863" customWidth="1"/>
    <col min="560" max="560" width="4.140625" style="863" customWidth="1"/>
    <col min="561" max="562" width="11" style="863" customWidth="1"/>
    <col min="563" max="563" width="14.42578125" style="863" customWidth="1"/>
    <col min="564" max="564" width="4.140625" style="863" customWidth="1"/>
    <col min="565" max="565" width="14.42578125" style="863" customWidth="1"/>
    <col min="566" max="762" width="11" style="863"/>
    <col min="763" max="763" width="29.42578125" style="863" customWidth="1"/>
    <col min="764" max="764" width="12.28515625" style="863" customWidth="1"/>
    <col min="765" max="765" width="10.42578125" style="863" customWidth="1"/>
    <col min="766" max="766" width="12.28515625" style="863" customWidth="1"/>
    <col min="767" max="767" width="10.7109375" style="863" customWidth="1"/>
    <col min="768" max="768" width="31.7109375" style="863" customWidth="1"/>
    <col min="769" max="772" width="13.7109375" style="863" customWidth="1"/>
    <col min="773" max="773" width="32.7109375" style="863" customWidth="1"/>
    <col min="774" max="774" width="20.7109375" style="863" customWidth="1"/>
    <col min="775" max="795" width="11" style="863" customWidth="1"/>
    <col min="796" max="796" width="9.85546875" style="863" customWidth="1"/>
    <col min="797" max="809" width="11" style="863" customWidth="1"/>
    <col min="810" max="810" width="14.42578125" style="863" customWidth="1"/>
    <col min="811" max="811" width="4.140625" style="863" customWidth="1"/>
    <col min="812" max="812" width="13.28515625" style="863" customWidth="1"/>
    <col min="813" max="813" width="28.140625" style="863" customWidth="1"/>
    <col min="814" max="814" width="11" style="863" customWidth="1"/>
    <col min="815" max="815" width="14.42578125" style="863" customWidth="1"/>
    <col min="816" max="816" width="4.140625" style="863" customWidth="1"/>
    <col min="817" max="818" width="11" style="863" customWidth="1"/>
    <col min="819" max="819" width="14.42578125" style="863" customWidth="1"/>
    <col min="820" max="820" width="4.140625" style="863" customWidth="1"/>
    <col min="821" max="821" width="14.42578125" style="863" customWidth="1"/>
    <col min="822" max="1018" width="11" style="863"/>
    <col min="1019" max="1019" width="29.42578125" style="863" customWidth="1"/>
    <col min="1020" max="1020" width="12.28515625" style="863" customWidth="1"/>
    <col min="1021" max="1021" width="10.42578125" style="863" customWidth="1"/>
    <col min="1022" max="1022" width="12.28515625" style="863" customWidth="1"/>
    <col min="1023" max="1023" width="10.7109375" style="863" customWidth="1"/>
    <col min="1024" max="1024" width="31.7109375" style="863" customWidth="1"/>
    <col min="1025" max="1028" width="13.7109375" style="863" customWidth="1"/>
    <col min="1029" max="1029" width="32.7109375" style="863" customWidth="1"/>
    <col min="1030" max="1030" width="20.7109375" style="863" customWidth="1"/>
    <col min="1031" max="1051" width="11" style="863" customWidth="1"/>
    <col min="1052" max="1052" width="9.85546875" style="863" customWidth="1"/>
    <col min="1053" max="1065" width="11" style="863" customWidth="1"/>
    <col min="1066" max="1066" width="14.42578125" style="863" customWidth="1"/>
    <col min="1067" max="1067" width="4.140625" style="863" customWidth="1"/>
    <col min="1068" max="1068" width="13.28515625" style="863" customWidth="1"/>
    <col min="1069" max="1069" width="28.140625" style="863" customWidth="1"/>
    <col min="1070" max="1070" width="11" style="863" customWidth="1"/>
    <col min="1071" max="1071" width="14.42578125" style="863" customWidth="1"/>
    <col min="1072" max="1072" width="4.140625" style="863" customWidth="1"/>
    <col min="1073" max="1074" width="11" style="863" customWidth="1"/>
    <col min="1075" max="1075" width="14.42578125" style="863" customWidth="1"/>
    <col min="1076" max="1076" width="4.140625" style="863" customWidth="1"/>
    <col min="1077" max="1077" width="14.42578125" style="863" customWidth="1"/>
    <col min="1078" max="1274" width="11" style="863"/>
    <col min="1275" max="1275" width="29.42578125" style="863" customWidth="1"/>
    <col min="1276" max="1276" width="12.28515625" style="863" customWidth="1"/>
    <col min="1277" max="1277" width="10.42578125" style="863" customWidth="1"/>
    <col min="1278" max="1278" width="12.28515625" style="863" customWidth="1"/>
    <col min="1279" max="1279" width="10.7109375" style="863" customWidth="1"/>
    <col min="1280" max="1280" width="31.7109375" style="863" customWidth="1"/>
    <col min="1281" max="1284" width="13.7109375" style="863" customWidth="1"/>
    <col min="1285" max="1285" width="32.7109375" style="863" customWidth="1"/>
    <col min="1286" max="1286" width="20.7109375" style="863" customWidth="1"/>
    <col min="1287" max="1307" width="11" style="863" customWidth="1"/>
    <col min="1308" max="1308" width="9.85546875" style="863" customWidth="1"/>
    <col min="1309" max="1321" width="11" style="863" customWidth="1"/>
    <col min="1322" max="1322" width="14.42578125" style="863" customWidth="1"/>
    <col min="1323" max="1323" width="4.140625" style="863" customWidth="1"/>
    <col min="1324" max="1324" width="13.28515625" style="863" customWidth="1"/>
    <col min="1325" max="1325" width="28.140625" style="863" customWidth="1"/>
    <col min="1326" max="1326" width="11" style="863" customWidth="1"/>
    <col min="1327" max="1327" width="14.42578125" style="863" customWidth="1"/>
    <col min="1328" max="1328" width="4.140625" style="863" customWidth="1"/>
    <col min="1329" max="1330" width="11" style="863" customWidth="1"/>
    <col min="1331" max="1331" width="14.42578125" style="863" customWidth="1"/>
    <col min="1332" max="1332" width="4.140625" style="863" customWidth="1"/>
    <col min="1333" max="1333" width="14.42578125" style="863" customWidth="1"/>
    <col min="1334" max="1530" width="11" style="863"/>
    <col min="1531" max="1531" width="29.42578125" style="863" customWidth="1"/>
    <col min="1532" max="1532" width="12.28515625" style="863" customWidth="1"/>
    <col min="1533" max="1533" width="10.42578125" style="863" customWidth="1"/>
    <col min="1534" max="1534" width="12.28515625" style="863" customWidth="1"/>
    <col min="1535" max="1535" width="10.7109375" style="863" customWidth="1"/>
    <col min="1536" max="1536" width="31.7109375" style="863" customWidth="1"/>
    <col min="1537" max="1540" width="13.7109375" style="863" customWidth="1"/>
    <col min="1541" max="1541" width="32.7109375" style="863" customWidth="1"/>
    <col min="1542" max="1542" width="20.7109375" style="863" customWidth="1"/>
    <col min="1543" max="1563" width="11" style="863" customWidth="1"/>
    <col min="1564" max="1564" width="9.85546875" style="863" customWidth="1"/>
    <col min="1565" max="1577" width="11" style="863" customWidth="1"/>
    <col min="1578" max="1578" width="14.42578125" style="863" customWidth="1"/>
    <col min="1579" max="1579" width="4.140625" style="863" customWidth="1"/>
    <col min="1580" max="1580" width="13.28515625" style="863" customWidth="1"/>
    <col min="1581" max="1581" width="28.140625" style="863" customWidth="1"/>
    <col min="1582" max="1582" width="11" style="863" customWidth="1"/>
    <col min="1583" max="1583" width="14.42578125" style="863" customWidth="1"/>
    <col min="1584" max="1584" width="4.140625" style="863" customWidth="1"/>
    <col min="1585" max="1586" width="11" style="863" customWidth="1"/>
    <col min="1587" max="1587" width="14.42578125" style="863" customWidth="1"/>
    <col min="1588" max="1588" width="4.140625" style="863" customWidth="1"/>
    <col min="1589" max="1589" width="14.42578125" style="863" customWidth="1"/>
    <col min="1590" max="1786" width="11" style="863"/>
    <col min="1787" max="1787" width="29.42578125" style="863" customWidth="1"/>
    <col min="1788" max="1788" width="12.28515625" style="863" customWidth="1"/>
    <col min="1789" max="1789" width="10.42578125" style="863" customWidth="1"/>
    <col min="1790" max="1790" width="12.28515625" style="863" customWidth="1"/>
    <col min="1791" max="1791" width="10.7109375" style="863" customWidth="1"/>
    <col min="1792" max="1792" width="31.7109375" style="863" customWidth="1"/>
    <col min="1793" max="1796" width="13.7109375" style="863" customWidth="1"/>
    <col min="1797" max="1797" width="32.7109375" style="863" customWidth="1"/>
    <col min="1798" max="1798" width="20.7109375" style="863" customWidth="1"/>
    <col min="1799" max="1819" width="11" style="863" customWidth="1"/>
    <col min="1820" max="1820" width="9.85546875" style="863" customWidth="1"/>
    <col min="1821" max="1833" width="11" style="863" customWidth="1"/>
    <col min="1834" max="1834" width="14.42578125" style="863" customWidth="1"/>
    <col min="1835" max="1835" width="4.140625" style="863" customWidth="1"/>
    <col min="1836" max="1836" width="13.28515625" style="863" customWidth="1"/>
    <col min="1837" max="1837" width="28.140625" style="863" customWidth="1"/>
    <col min="1838" max="1838" width="11" style="863" customWidth="1"/>
    <col min="1839" max="1839" width="14.42578125" style="863" customWidth="1"/>
    <col min="1840" max="1840" width="4.140625" style="863" customWidth="1"/>
    <col min="1841" max="1842" width="11" style="863" customWidth="1"/>
    <col min="1843" max="1843" width="14.42578125" style="863" customWidth="1"/>
    <col min="1844" max="1844" width="4.140625" style="863" customWidth="1"/>
    <col min="1845" max="1845" width="14.42578125" style="863" customWidth="1"/>
    <col min="1846" max="2042" width="11" style="863"/>
    <col min="2043" max="2043" width="29.42578125" style="863" customWidth="1"/>
    <col min="2044" max="2044" width="12.28515625" style="863" customWidth="1"/>
    <col min="2045" max="2045" width="10.42578125" style="863" customWidth="1"/>
    <col min="2046" max="2046" width="12.28515625" style="863" customWidth="1"/>
    <col min="2047" max="2047" width="10.7109375" style="863" customWidth="1"/>
    <col min="2048" max="2048" width="31.7109375" style="863" customWidth="1"/>
    <col min="2049" max="2052" width="13.7109375" style="863" customWidth="1"/>
    <col min="2053" max="2053" width="32.7109375" style="863" customWidth="1"/>
    <col min="2054" max="2054" width="20.7109375" style="863" customWidth="1"/>
    <col min="2055" max="2075" width="11" style="863" customWidth="1"/>
    <col min="2076" max="2076" width="9.85546875" style="863" customWidth="1"/>
    <col min="2077" max="2089" width="11" style="863" customWidth="1"/>
    <col min="2090" max="2090" width="14.42578125" style="863" customWidth="1"/>
    <col min="2091" max="2091" width="4.140625" style="863" customWidth="1"/>
    <col min="2092" max="2092" width="13.28515625" style="863" customWidth="1"/>
    <col min="2093" max="2093" width="28.140625" style="863" customWidth="1"/>
    <col min="2094" max="2094" width="11" style="863" customWidth="1"/>
    <col min="2095" max="2095" width="14.42578125" style="863" customWidth="1"/>
    <col min="2096" max="2096" width="4.140625" style="863" customWidth="1"/>
    <col min="2097" max="2098" width="11" style="863" customWidth="1"/>
    <col min="2099" max="2099" width="14.42578125" style="863" customWidth="1"/>
    <col min="2100" max="2100" width="4.140625" style="863" customWidth="1"/>
    <col min="2101" max="2101" width="14.42578125" style="863" customWidth="1"/>
    <col min="2102" max="2298" width="11" style="863"/>
    <col min="2299" max="2299" width="29.42578125" style="863" customWidth="1"/>
    <col min="2300" max="2300" width="12.28515625" style="863" customWidth="1"/>
    <col min="2301" max="2301" width="10.42578125" style="863" customWidth="1"/>
    <col min="2302" max="2302" width="12.28515625" style="863" customWidth="1"/>
    <col min="2303" max="2303" width="10.7109375" style="863" customWidth="1"/>
    <col min="2304" max="2304" width="31.7109375" style="863" customWidth="1"/>
    <col min="2305" max="2308" width="13.7109375" style="863" customWidth="1"/>
    <col min="2309" max="2309" width="32.7109375" style="863" customWidth="1"/>
    <col min="2310" max="2310" width="20.7109375" style="863" customWidth="1"/>
    <col min="2311" max="2331" width="11" style="863" customWidth="1"/>
    <col min="2332" max="2332" width="9.85546875" style="863" customWidth="1"/>
    <col min="2333" max="2345" width="11" style="863" customWidth="1"/>
    <col min="2346" max="2346" width="14.42578125" style="863" customWidth="1"/>
    <col min="2347" max="2347" width="4.140625" style="863" customWidth="1"/>
    <col min="2348" max="2348" width="13.28515625" style="863" customWidth="1"/>
    <col min="2349" max="2349" width="28.140625" style="863" customWidth="1"/>
    <col min="2350" max="2350" width="11" style="863" customWidth="1"/>
    <col min="2351" max="2351" width="14.42578125" style="863" customWidth="1"/>
    <col min="2352" max="2352" width="4.140625" style="863" customWidth="1"/>
    <col min="2353" max="2354" width="11" style="863" customWidth="1"/>
    <col min="2355" max="2355" width="14.42578125" style="863" customWidth="1"/>
    <col min="2356" max="2356" width="4.140625" style="863" customWidth="1"/>
    <col min="2357" max="2357" width="14.42578125" style="863" customWidth="1"/>
    <col min="2358" max="2554" width="11" style="863"/>
    <col min="2555" max="2555" width="29.42578125" style="863" customWidth="1"/>
    <col min="2556" max="2556" width="12.28515625" style="863" customWidth="1"/>
    <col min="2557" max="2557" width="10.42578125" style="863" customWidth="1"/>
    <col min="2558" max="2558" width="12.28515625" style="863" customWidth="1"/>
    <col min="2559" max="2559" width="10.7109375" style="863" customWidth="1"/>
    <col min="2560" max="2560" width="31.7109375" style="863" customWidth="1"/>
    <col min="2561" max="2564" width="13.7109375" style="863" customWidth="1"/>
    <col min="2565" max="2565" width="32.7109375" style="863" customWidth="1"/>
    <col min="2566" max="2566" width="20.7109375" style="863" customWidth="1"/>
    <col min="2567" max="2587" width="11" style="863" customWidth="1"/>
    <col min="2588" max="2588" width="9.85546875" style="863" customWidth="1"/>
    <col min="2589" max="2601" width="11" style="863" customWidth="1"/>
    <col min="2602" max="2602" width="14.42578125" style="863" customWidth="1"/>
    <col min="2603" max="2603" width="4.140625" style="863" customWidth="1"/>
    <col min="2604" max="2604" width="13.28515625" style="863" customWidth="1"/>
    <col min="2605" max="2605" width="28.140625" style="863" customWidth="1"/>
    <col min="2606" max="2606" width="11" style="863" customWidth="1"/>
    <col min="2607" max="2607" width="14.42578125" style="863" customWidth="1"/>
    <col min="2608" max="2608" width="4.140625" style="863" customWidth="1"/>
    <col min="2609" max="2610" width="11" style="863" customWidth="1"/>
    <col min="2611" max="2611" width="14.42578125" style="863" customWidth="1"/>
    <col min="2612" max="2612" width="4.140625" style="863" customWidth="1"/>
    <col min="2613" max="2613" width="14.42578125" style="863" customWidth="1"/>
    <col min="2614" max="2810" width="11" style="863"/>
    <col min="2811" max="2811" width="29.42578125" style="863" customWidth="1"/>
    <col min="2812" max="2812" width="12.28515625" style="863" customWidth="1"/>
    <col min="2813" max="2813" width="10.42578125" style="863" customWidth="1"/>
    <col min="2814" max="2814" width="12.28515625" style="863" customWidth="1"/>
    <col min="2815" max="2815" width="10.7109375" style="863" customWidth="1"/>
    <col min="2816" max="2816" width="31.7109375" style="863" customWidth="1"/>
    <col min="2817" max="2820" width="13.7109375" style="863" customWidth="1"/>
    <col min="2821" max="2821" width="32.7109375" style="863" customWidth="1"/>
    <col min="2822" max="2822" width="20.7109375" style="863" customWidth="1"/>
    <col min="2823" max="2843" width="11" style="863" customWidth="1"/>
    <col min="2844" max="2844" width="9.85546875" style="863" customWidth="1"/>
    <col min="2845" max="2857" width="11" style="863" customWidth="1"/>
    <col min="2858" max="2858" width="14.42578125" style="863" customWidth="1"/>
    <col min="2859" max="2859" width="4.140625" style="863" customWidth="1"/>
    <col min="2860" max="2860" width="13.28515625" style="863" customWidth="1"/>
    <col min="2861" max="2861" width="28.140625" style="863" customWidth="1"/>
    <col min="2862" max="2862" width="11" style="863" customWidth="1"/>
    <col min="2863" max="2863" width="14.42578125" style="863" customWidth="1"/>
    <col min="2864" max="2864" width="4.140625" style="863" customWidth="1"/>
    <col min="2865" max="2866" width="11" style="863" customWidth="1"/>
    <col min="2867" max="2867" width="14.42578125" style="863" customWidth="1"/>
    <col min="2868" max="2868" width="4.140625" style="863" customWidth="1"/>
    <col min="2869" max="2869" width="14.42578125" style="863" customWidth="1"/>
    <col min="2870" max="3066" width="11" style="863"/>
    <col min="3067" max="3067" width="29.42578125" style="863" customWidth="1"/>
    <col min="3068" max="3068" width="12.28515625" style="863" customWidth="1"/>
    <col min="3069" max="3069" width="10.42578125" style="863" customWidth="1"/>
    <col min="3070" max="3070" width="12.28515625" style="863" customWidth="1"/>
    <col min="3071" max="3071" width="10.7109375" style="863" customWidth="1"/>
    <col min="3072" max="3072" width="31.7109375" style="863" customWidth="1"/>
    <col min="3073" max="3076" width="13.7109375" style="863" customWidth="1"/>
    <col min="3077" max="3077" width="32.7109375" style="863" customWidth="1"/>
    <col min="3078" max="3078" width="20.7109375" style="863" customWidth="1"/>
    <col min="3079" max="3099" width="11" style="863" customWidth="1"/>
    <col min="3100" max="3100" width="9.85546875" style="863" customWidth="1"/>
    <col min="3101" max="3113" width="11" style="863" customWidth="1"/>
    <col min="3114" max="3114" width="14.42578125" style="863" customWidth="1"/>
    <col min="3115" max="3115" width="4.140625" style="863" customWidth="1"/>
    <col min="3116" max="3116" width="13.28515625" style="863" customWidth="1"/>
    <col min="3117" max="3117" width="28.140625" style="863" customWidth="1"/>
    <col min="3118" max="3118" width="11" style="863" customWidth="1"/>
    <col min="3119" max="3119" width="14.42578125" style="863" customWidth="1"/>
    <col min="3120" max="3120" width="4.140625" style="863" customWidth="1"/>
    <col min="3121" max="3122" width="11" style="863" customWidth="1"/>
    <col min="3123" max="3123" width="14.42578125" style="863" customWidth="1"/>
    <col min="3124" max="3124" width="4.140625" style="863" customWidth="1"/>
    <col min="3125" max="3125" width="14.42578125" style="863" customWidth="1"/>
    <col min="3126" max="3322" width="11" style="863"/>
    <col min="3323" max="3323" width="29.42578125" style="863" customWidth="1"/>
    <col min="3324" max="3324" width="12.28515625" style="863" customWidth="1"/>
    <col min="3325" max="3325" width="10.42578125" style="863" customWidth="1"/>
    <col min="3326" max="3326" width="12.28515625" style="863" customWidth="1"/>
    <col min="3327" max="3327" width="10.7109375" style="863" customWidth="1"/>
    <col min="3328" max="3328" width="31.7109375" style="863" customWidth="1"/>
    <col min="3329" max="3332" width="13.7109375" style="863" customWidth="1"/>
    <col min="3333" max="3333" width="32.7109375" style="863" customWidth="1"/>
    <col min="3334" max="3334" width="20.7109375" style="863" customWidth="1"/>
    <col min="3335" max="3355" width="11" style="863" customWidth="1"/>
    <col min="3356" max="3356" width="9.85546875" style="863" customWidth="1"/>
    <col min="3357" max="3369" width="11" style="863" customWidth="1"/>
    <col min="3370" max="3370" width="14.42578125" style="863" customWidth="1"/>
    <col min="3371" max="3371" width="4.140625" style="863" customWidth="1"/>
    <col min="3372" max="3372" width="13.28515625" style="863" customWidth="1"/>
    <col min="3373" max="3373" width="28.140625" style="863" customWidth="1"/>
    <col min="3374" max="3374" width="11" style="863" customWidth="1"/>
    <col min="3375" max="3375" width="14.42578125" style="863" customWidth="1"/>
    <col min="3376" max="3376" width="4.140625" style="863" customWidth="1"/>
    <col min="3377" max="3378" width="11" style="863" customWidth="1"/>
    <col min="3379" max="3379" width="14.42578125" style="863" customWidth="1"/>
    <col min="3380" max="3380" width="4.140625" style="863" customWidth="1"/>
    <col min="3381" max="3381" width="14.42578125" style="863" customWidth="1"/>
    <col min="3382" max="3578" width="11" style="863"/>
    <col min="3579" max="3579" width="29.42578125" style="863" customWidth="1"/>
    <col min="3580" max="3580" width="12.28515625" style="863" customWidth="1"/>
    <col min="3581" max="3581" width="10.42578125" style="863" customWidth="1"/>
    <col min="3582" max="3582" width="12.28515625" style="863" customWidth="1"/>
    <col min="3583" max="3583" width="10.7109375" style="863" customWidth="1"/>
    <col min="3584" max="3584" width="31.7109375" style="863" customWidth="1"/>
    <col min="3585" max="3588" width="13.7109375" style="863" customWidth="1"/>
    <col min="3589" max="3589" width="32.7109375" style="863" customWidth="1"/>
    <col min="3590" max="3590" width="20.7109375" style="863" customWidth="1"/>
    <col min="3591" max="3611" width="11" style="863" customWidth="1"/>
    <col min="3612" max="3612" width="9.85546875" style="863" customWidth="1"/>
    <col min="3613" max="3625" width="11" style="863" customWidth="1"/>
    <col min="3626" max="3626" width="14.42578125" style="863" customWidth="1"/>
    <col min="3627" max="3627" width="4.140625" style="863" customWidth="1"/>
    <col min="3628" max="3628" width="13.28515625" style="863" customWidth="1"/>
    <col min="3629" max="3629" width="28.140625" style="863" customWidth="1"/>
    <col min="3630" max="3630" width="11" style="863" customWidth="1"/>
    <col min="3631" max="3631" width="14.42578125" style="863" customWidth="1"/>
    <col min="3632" max="3632" width="4.140625" style="863" customWidth="1"/>
    <col min="3633" max="3634" width="11" style="863" customWidth="1"/>
    <col min="3635" max="3635" width="14.42578125" style="863" customWidth="1"/>
    <col min="3636" max="3636" width="4.140625" style="863" customWidth="1"/>
    <col min="3637" max="3637" width="14.42578125" style="863" customWidth="1"/>
    <col min="3638" max="3834" width="11" style="863"/>
    <col min="3835" max="3835" width="29.42578125" style="863" customWidth="1"/>
    <col min="3836" max="3836" width="12.28515625" style="863" customWidth="1"/>
    <col min="3837" max="3837" width="10.42578125" style="863" customWidth="1"/>
    <col min="3838" max="3838" width="12.28515625" style="863" customWidth="1"/>
    <col min="3839" max="3839" width="10.7109375" style="863" customWidth="1"/>
    <col min="3840" max="3840" width="31.7109375" style="863" customWidth="1"/>
    <col min="3841" max="3844" width="13.7109375" style="863" customWidth="1"/>
    <col min="3845" max="3845" width="32.7109375" style="863" customWidth="1"/>
    <col min="3846" max="3846" width="20.7109375" style="863" customWidth="1"/>
    <col min="3847" max="3867" width="11" style="863" customWidth="1"/>
    <col min="3868" max="3868" width="9.85546875" style="863" customWidth="1"/>
    <col min="3869" max="3881" width="11" style="863" customWidth="1"/>
    <col min="3882" max="3882" width="14.42578125" style="863" customWidth="1"/>
    <col min="3883" max="3883" width="4.140625" style="863" customWidth="1"/>
    <col min="3884" max="3884" width="13.28515625" style="863" customWidth="1"/>
    <col min="3885" max="3885" width="28.140625" style="863" customWidth="1"/>
    <col min="3886" max="3886" width="11" style="863" customWidth="1"/>
    <col min="3887" max="3887" width="14.42578125" style="863" customWidth="1"/>
    <col min="3888" max="3888" width="4.140625" style="863" customWidth="1"/>
    <col min="3889" max="3890" width="11" style="863" customWidth="1"/>
    <col min="3891" max="3891" width="14.42578125" style="863" customWidth="1"/>
    <col min="3892" max="3892" width="4.140625" style="863" customWidth="1"/>
    <col min="3893" max="3893" width="14.42578125" style="863" customWidth="1"/>
    <col min="3894" max="4090" width="11" style="863"/>
    <col min="4091" max="4091" width="29.42578125" style="863" customWidth="1"/>
    <col min="4092" max="4092" width="12.28515625" style="863" customWidth="1"/>
    <col min="4093" max="4093" width="10.42578125" style="863" customWidth="1"/>
    <col min="4094" max="4094" width="12.28515625" style="863" customWidth="1"/>
    <col min="4095" max="4095" width="10.7109375" style="863" customWidth="1"/>
    <col min="4096" max="4096" width="31.7109375" style="863" customWidth="1"/>
    <col min="4097" max="4100" width="13.7109375" style="863" customWidth="1"/>
    <col min="4101" max="4101" width="32.7109375" style="863" customWidth="1"/>
    <col min="4102" max="4102" width="20.7109375" style="863" customWidth="1"/>
    <col min="4103" max="4123" width="11" style="863" customWidth="1"/>
    <col min="4124" max="4124" width="9.85546875" style="863" customWidth="1"/>
    <col min="4125" max="4137" width="11" style="863" customWidth="1"/>
    <col min="4138" max="4138" width="14.42578125" style="863" customWidth="1"/>
    <col min="4139" max="4139" width="4.140625" style="863" customWidth="1"/>
    <col min="4140" max="4140" width="13.28515625" style="863" customWidth="1"/>
    <col min="4141" max="4141" width="28.140625" style="863" customWidth="1"/>
    <col min="4142" max="4142" width="11" style="863" customWidth="1"/>
    <col min="4143" max="4143" width="14.42578125" style="863" customWidth="1"/>
    <col min="4144" max="4144" width="4.140625" style="863" customWidth="1"/>
    <col min="4145" max="4146" width="11" style="863" customWidth="1"/>
    <col min="4147" max="4147" width="14.42578125" style="863" customWidth="1"/>
    <col min="4148" max="4148" width="4.140625" style="863" customWidth="1"/>
    <col min="4149" max="4149" width="14.42578125" style="863" customWidth="1"/>
    <col min="4150" max="4346" width="11" style="863"/>
    <col min="4347" max="4347" width="29.42578125" style="863" customWidth="1"/>
    <col min="4348" max="4348" width="12.28515625" style="863" customWidth="1"/>
    <col min="4349" max="4349" width="10.42578125" style="863" customWidth="1"/>
    <col min="4350" max="4350" width="12.28515625" style="863" customWidth="1"/>
    <col min="4351" max="4351" width="10.7109375" style="863" customWidth="1"/>
    <col min="4352" max="4352" width="31.7109375" style="863" customWidth="1"/>
    <col min="4353" max="4356" width="13.7109375" style="863" customWidth="1"/>
    <col min="4357" max="4357" width="32.7109375" style="863" customWidth="1"/>
    <col min="4358" max="4358" width="20.7109375" style="863" customWidth="1"/>
    <col min="4359" max="4379" width="11" style="863" customWidth="1"/>
    <col min="4380" max="4380" width="9.85546875" style="863" customWidth="1"/>
    <col min="4381" max="4393" width="11" style="863" customWidth="1"/>
    <col min="4394" max="4394" width="14.42578125" style="863" customWidth="1"/>
    <col min="4395" max="4395" width="4.140625" style="863" customWidth="1"/>
    <col min="4396" max="4396" width="13.28515625" style="863" customWidth="1"/>
    <col min="4397" max="4397" width="28.140625" style="863" customWidth="1"/>
    <col min="4398" max="4398" width="11" style="863" customWidth="1"/>
    <col min="4399" max="4399" width="14.42578125" style="863" customWidth="1"/>
    <col min="4400" max="4400" width="4.140625" style="863" customWidth="1"/>
    <col min="4401" max="4402" width="11" style="863" customWidth="1"/>
    <col min="4403" max="4403" width="14.42578125" style="863" customWidth="1"/>
    <col min="4404" max="4404" width="4.140625" style="863" customWidth="1"/>
    <col min="4405" max="4405" width="14.42578125" style="863" customWidth="1"/>
    <col min="4406" max="4602" width="11" style="863"/>
    <col min="4603" max="4603" width="29.42578125" style="863" customWidth="1"/>
    <col min="4604" max="4604" width="12.28515625" style="863" customWidth="1"/>
    <col min="4605" max="4605" width="10.42578125" style="863" customWidth="1"/>
    <col min="4606" max="4606" width="12.28515625" style="863" customWidth="1"/>
    <col min="4607" max="4607" width="10.7109375" style="863" customWidth="1"/>
    <col min="4608" max="4608" width="31.7109375" style="863" customWidth="1"/>
    <col min="4609" max="4612" width="13.7109375" style="863" customWidth="1"/>
    <col min="4613" max="4613" width="32.7109375" style="863" customWidth="1"/>
    <col min="4614" max="4614" width="20.7109375" style="863" customWidth="1"/>
    <col min="4615" max="4635" width="11" style="863" customWidth="1"/>
    <col min="4636" max="4636" width="9.85546875" style="863" customWidth="1"/>
    <col min="4637" max="4649" width="11" style="863" customWidth="1"/>
    <col min="4650" max="4650" width="14.42578125" style="863" customWidth="1"/>
    <col min="4651" max="4651" width="4.140625" style="863" customWidth="1"/>
    <col min="4652" max="4652" width="13.28515625" style="863" customWidth="1"/>
    <col min="4653" max="4653" width="28.140625" style="863" customWidth="1"/>
    <col min="4654" max="4654" width="11" style="863" customWidth="1"/>
    <col min="4655" max="4655" width="14.42578125" style="863" customWidth="1"/>
    <col min="4656" max="4656" width="4.140625" style="863" customWidth="1"/>
    <col min="4657" max="4658" width="11" style="863" customWidth="1"/>
    <col min="4659" max="4659" width="14.42578125" style="863" customWidth="1"/>
    <col min="4660" max="4660" width="4.140625" style="863" customWidth="1"/>
    <col min="4661" max="4661" width="14.42578125" style="863" customWidth="1"/>
    <col min="4662" max="4858" width="11" style="863"/>
    <col min="4859" max="4859" width="29.42578125" style="863" customWidth="1"/>
    <col min="4860" max="4860" width="12.28515625" style="863" customWidth="1"/>
    <col min="4861" max="4861" width="10.42578125" style="863" customWidth="1"/>
    <col min="4862" max="4862" width="12.28515625" style="863" customWidth="1"/>
    <col min="4863" max="4863" width="10.7109375" style="863" customWidth="1"/>
    <col min="4864" max="4864" width="31.7109375" style="863" customWidth="1"/>
    <col min="4865" max="4868" width="13.7109375" style="863" customWidth="1"/>
    <col min="4869" max="4869" width="32.7109375" style="863" customWidth="1"/>
    <col min="4870" max="4870" width="20.7109375" style="863" customWidth="1"/>
    <col min="4871" max="4891" width="11" style="863" customWidth="1"/>
    <col min="4892" max="4892" width="9.85546875" style="863" customWidth="1"/>
    <col min="4893" max="4905" width="11" style="863" customWidth="1"/>
    <col min="4906" max="4906" width="14.42578125" style="863" customWidth="1"/>
    <col min="4907" max="4907" width="4.140625" style="863" customWidth="1"/>
    <col min="4908" max="4908" width="13.28515625" style="863" customWidth="1"/>
    <col min="4909" max="4909" width="28.140625" style="863" customWidth="1"/>
    <col min="4910" max="4910" width="11" style="863" customWidth="1"/>
    <col min="4911" max="4911" width="14.42578125" style="863" customWidth="1"/>
    <col min="4912" max="4912" width="4.140625" style="863" customWidth="1"/>
    <col min="4913" max="4914" width="11" style="863" customWidth="1"/>
    <col min="4915" max="4915" width="14.42578125" style="863" customWidth="1"/>
    <col min="4916" max="4916" width="4.140625" style="863" customWidth="1"/>
    <col min="4917" max="4917" width="14.42578125" style="863" customWidth="1"/>
    <col min="4918" max="5114" width="11" style="863"/>
    <col min="5115" max="5115" width="29.42578125" style="863" customWidth="1"/>
    <col min="5116" max="5116" width="12.28515625" style="863" customWidth="1"/>
    <col min="5117" max="5117" width="10.42578125" style="863" customWidth="1"/>
    <col min="5118" max="5118" width="12.28515625" style="863" customWidth="1"/>
    <col min="5119" max="5119" width="10.7109375" style="863" customWidth="1"/>
    <col min="5120" max="5120" width="31.7109375" style="863" customWidth="1"/>
    <col min="5121" max="5124" width="13.7109375" style="863" customWidth="1"/>
    <col min="5125" max="5125" width="32.7109375" style="863" customWidth="1"/>
    <col min="5126" max="5126" width="20.7109375" style="863" customWidth="1"/>
    <col min="5127" max="5147" width="11" style="863" customWidth="1"/>
    <col min="5148" max="5148" width="9.85546875" style="863" customWidth="1"/>
    <col min="5149" max="5161" width="11" style="863" customWidth="1"/>
    <col min="5162" max="5162" width="14.42578125" style="863" customWidth="1"/>
    <col min="5163" max="5163" width="4.140625" style="863" customWidth="1"/>
    <col min="5164" max="5164" width="13.28515625" style="863" customWidth="1"/>
    <col min="5165" max="5165" width="28.140625" style="863" customWidth="1"/>
    <col min="5166" max="5166" width="11" style="863" customWidth="1"/>
    <col min="5167" max="5167" width="14.42578125" style="863" customWidth="1"/>
    <col min="5168" max="5168" width="4.140625" style="863" customWidth="1"/>
    <col min="5169" max="5170" width="11" style="863" customWidth="1"/>
    <col min="5171" max="5171" width="14.42578125" style="863" customWidth="1"/>
    <col min="5172" max="5172" width="4.140625" style="863" customWidth="1"/>
    <col min="5173" max="5173" width="14.42578125" style="863" customWidth="1"/>
    <col min="5174" max="5370" width="11" style="863"/>
    <col min="5371" max="5371" width="29.42578125" style="863" customWidth="1"/>
    <col min="5372" max="5372" width="12.28515625" style="863" customWidth="1"/>
    <col min="5373" max="5373" width="10.42578125" style="863" customWidth="1"/>
    <col min="5374" max="5374" width="12.28515625" style="863" customWidth="1"/>
    <col min="5375" max="5375" width="10.7109375" style="863" customWidth="1"/>
    <col min="5376" max="5376" width="31.7109375" style="863" customWidth="1"/>
    <col min="5377" max="5380" width="13.7109375" style="863" customWidth="1"/>
    <col min="5381" max="5381" width="32.7109375" style="863" customWidth="1"/>
    <col min="5382" max="5382" width="20.7109375" style="863" customWidth="1"/>
    <col min="5383" max="5403" width="11" style="863" customWidth="1"/>
    <col min="5404" max="5404" width="9.85546875" style="863" customWidth="1"/>
    <col min="5405" max="5417" width="11" style="863" customWidth="1"/>
    <col min="5418" max="5418" width="14.42578125" style="863" customWidth="1"/>
    <col min="5419" max="5419" width="4.140625" style="863" customWidth="1"/>
    <col min="5420" max="5420" width="13.28515625" style="863" customWidth="1"/>
    <col min="5421" max="5421" width="28.140625" style="863" customWidth="1"/>
    <col min="5422" max="5422" width="11" style="863" customWidth="1"/>
    <col min="5423" max="5423" width="14.42578125" style="863" customWidth="1"/>
    <col min="5424" max="5424" width="4.140625" style="863" customWidth="1"/>
    <col min="5425" max="5426" width="11" style="863" customWidth="1"/>
    <col min="5427" max="5427" width="14.42578125" style="863" customWidth="1"/>
    <col min="5428" max="5428" width="4.140625" style="863" customWidth="1"/>
    <col min="5429" max="5429" width="14.42578125" style="863" customWidth="1"/>
    <col min="5430" max="5626" width="11" style="863"/>
    <col min="5627" max="5627" width="29.42578125" style="863" customWidth="1"/>
    <col min="5628" max="5628" width="12.28515625" style="863" customWidth="1"/>
    <col min="5629" max="5629" width="10.42578125" style="863" customWidth="1"/>
    <col min="5630" max="5630" width="12.28515625" style="863" customWidth="1"/>
    <col min="5631" max="5631" width="10.7109375" style="863" customWidth="1"/>
    <col min="5632" max="5632" width="31.7109375" style="863" customWidth="1"/>
    <col min="5633" max="5636" width="13.7109375" style="863" customWidth="1"/>
    <col min="5637" max="5637" width="32.7109375" style="863" customWidth="1"/>
    <col min="5638" max="5638" width="20.7109375" style="863" customWidth="1"/>
    <col min="5639" max="5659" width="11" style="863" customWidth="1"/>
    <col min="5660" max="5660" width="9.85546875" style="863" customWidth="1"/>
    <col min="5661" max="5673" width="11" style="863" customWidth="1"/>
    <col min="5674" max="5674" width="14.42578125" style="863" customWidth="1"/>
    <col min="5675" max="5675" width="4.140625" style="863" customWidth="1"/>
    <col min="5676" max="5676" width="13.28515625" style="863" customWidth="1"/>
    <col min="5677" max="5677" width="28.140625" style="863" customWidth="1"/>
    <col min="5678" max="5678" width="11" style="863" customWidth="1"/>
    <col min="5679" max="5679" width="14.42578125" style="863" customWidth="1"/>
    <col min="5680" max="5680" width="4.140625" style="863" customWidth="1"/>
    <col min="5681" max="5682" width="11" style="863" customWidth="1"/>
    <col min="5683" max="5683" width="14.42578125" style="863" customWidth="1"/>
    <col min="5684" max="5684" width="4.140625" style="863" customWidth="1"/>
    <col min="5685" max="5685" width="14.42578125" style="863" customWidth="1"/>
    <col min="5686" max="5882" width="11" style="863"/>
    <col min="5883" max="5883" width="29.42578125" style="863" customWidth="1"/>
    <col min="5884" max="5884" width="12.28515625" style="863" customWidth="1"/>
    <col min="5885" max="5885" width="10.42578125" style="863" customWidth="1"/>
    <col min="5886" max="5886" width="12.28515625" style="863" customWidth="1"/>
    <col min="5887" max="5887" width="10.7109375" style="863" customWidth="1"/>
    <col min="5888" max="5888" width="31.7109375" style="863" customWidth="1"/>
    <col min="5889" max="5892" width="13.7109375" style="863" customWidth="1"/>
    <col min="5893" max="5893" width="32.7109375" style="863" customWidth="1"/>
    <col min="5894" max="5894" width="20.7109375" style="863" customWidth="1"/>
    <col min="5895" max="5915" width="11" style="863" customWidth="1"/>
    <col min="5916" max="5916" width="9.85546875" style="863" customWidth="1"/>
    <col min="5917" max="5929" width="11" style="863" customWidth="1"/>
    <col min="5930" max="5930" width="14.42578125" style="863" customWidth="1"/>
    <col min="5931" max="5931" width="4.140625" style="863" customWidth="1"/>
    <col min="5932" max="5932" width="13.28515625" style="863" customWidth="1"/>
    <col min="5933" max="5933" width="28.140625" style="863" customWidth="1"/>
    <col min="5934" max="5934" width="11" style="863" customWidth="1"/>
    <col min="5935" max="5935" width="14.42578125" style="863" customWidth="1"/>
    <col min="5936" max="5936" width="4.140625" style="863" customWidth="1"/>
    <col min="5937" max="5938" width="11" style="863" customWidth="1"/>
    <col min="5939" max="5939" width="14.42578125" style="863" customWidth="1"/>
    <col min="5940" max="5940" width="4.140625" style="863" customWidth="1"/>
    <col min="5941" max="5941" width="14.42578125" style="863" customWidth="1"/>
    <col min="5942" max="6138" width="11" style="863"/>
    <col min="6139" max="6139" width="29.42578125" style="863" customWidth="1"/>
    <col min="6140" max="6140" width="12.28515625" style="863" customWidth="1"/>
    <col min="6141" max="6141" width="10.42578125" style="863" customWidth="1"/>
    <col min="6142" max="6142" width="12.28515625" style="863" customWidth="1"/>
    <col min="6143" max="6143" width="10.7109375" style="863" customWidth="1"/>
    <col min="6144" max="6144" width="31.7109375" style="863" customWidth="1"/>
    <col min="6145" max="6148" width="13.7109375" style="863" customWidth="1"/>
    <col min="6149" max="6149" width="32.7109375" style="863" customWidth="1"/>
    <col min="6150" max="6150" width="20.7109375" style="863" customWidth="1"/>
    <col min="6151" max="6171" width="11" style="863" customWidth="1"/>
    <col min="6172" max="6172" width="9.85546875" style="863" customWidth="1"/>
    <col min="6173" max="6185" width="11" style="863" customWidth="1"/>
    <col min="6186" max="6186" width="14.42578125" style="863" customWidth="1"/>
    <col min="6187" max="6187" width="4.140625" style="863" customWidth="1"/>
    <col min="6188" max="6188" width="13.28515625" style="863" customWidth="1"/>
    <col min="6189" max="6189" width="28.140625" style="863" customWidth="1"/>
    <col min="6190" max="6190" width="11" style="863" customWidth="1"/>
    <col min="6191" max="6191" width="14.42578125" style="863" customWidth="1"/>
    <col min="6192" max="6192" width="4.140625" style="863" customWidth="1"/>
    <col min="6193" max="6194" width="11" style="863" customWidth="1"/>
    <col min="6195" max="6195" width="14.42578125" style="863" customWidth="1"/>
    <col min="6196" max="6196" width="4.140625" style="863" customWidth="1"/>
    <col min="6197" max="6197" width="14.42578125" style="863" customWidth="1"/>
    <col min="6198" max="6394" width="11" style="863"/>
    <col min="6395" max="6395" width="29.42578125" style="863" customWidth="1"/>
    <col min="6396" max="6396" width="12.28515625" style="863" customWidth="1"/>
    <col min="6397" max="6397" width="10.42578125" style="863" customWidth="1"/>
    <col min="6398" max="6398" width="12.28515625" style="863" customWidth="1"/>
    <col min="6399" max="6399" width="10.7109375" style="863" customWidth="1"/>
    <col min="6400" max="6400" width="31.7109375" style="863" customWidth="1"/>
    <col min="6401" max="6404" width="13.7109375" style="863" customWidth="1"/>
    <col min="6405" max="6405" width="32.7109375" style="863" customWidth="1"/>
    <col min="6406" max="6406" width="20.7109375" style="863" customWidth="1"/>
    <col min="6407" max="6427" width="11" style="863" customWidth="1"/>
    <col min="6428" max="6428" width="9.85546875" style="863" customWidth="1"/>
    <col min="6429" max="6441" width="11" style="863" customWidth="1"/>
    <col min="6442" max="6442" width="14.42578125" style="863" customWidth="1"/>
    <col min="6443" max="6443" width="4.140625" style="863" customWidth="1"/>
    <col min="6444" max="6444" width="13.28515625" style="863" customWidth="1"/>
    <col min="6445" max="6445" width="28.140625" style="863" customWidth="1"/>
    <col min="6446" max="6446" width="11" style="863" customWidth="1"/>
    <col min="6447" max="6447" width="14.42578125" style="863" customWidth="1"/>
    <col min="6448" max="6448" width="4.140625" style="863" customWidth="1"/>
    <col min="6449" max="6450" width="11" style="863" customWidth="1"/>
    <col min="6451" max="6451" width="14.42578125" style="863" customWidth="1"/>
    <col min="6452" max="6452" width="4.140625" style="863" customWidth="1"/>
    <col min="6453" max="6453" width="14.42578125" style="863" customWidth="1"/>
    <col min="6454" max="6650" width="11" style="863"/>
    <col min="6651" max="6651" width="29.42578125" style="863" customWidth="1"/>
    <col min="6652" max="6652" width="12.28515625" style="863" customWidth="1"/>
    <col min="6653" max="6653" width="10.42578125" style="863" customWidth="1"/>
    <col min="6654" max="6654" width="12.28515625" style="863" customWidth="1"/>
    <col min="6655" max="6655" width="10.7109375" style="863" customWidth="1"/>
    <col min="6656" max="6656" width="31.7109375" style="863" customWidth="1"/>
    <col min="6657" max="6660" width="13.7109375" style="863" customWidth="1"/>
    <col min="6661" max="6661" width="32.7109375" style="863" customWidth="1"/>
    <col min="6662" max="6662" width="20.7109375" style="863" customWidth="1"/>
    <col min="6663" max="6683" width="11" style="863" customWidth="1"/>
    <col min="6684" max="6684" width="9.85546875" style="863" customWidth="1"/>
    <col min="6685" max="6697" width="11" style="863" customWidth="1"/>
    <col min="6698" max="6698" width="14.42578125" style="863" customWidth="1"/>
    <col min="6699" max="6699" width="4.140625" style="863" customWidth="1"/>
    <col min="6700" max="6700" width="13.28515625" style="863" customWidth="1"/>
    <col min="6701" max="6701" width="28.140625" style="863" customWidth="1"/>
    <col min="6702" max="6702" width="11" style="863" customWidth="1"/>
    <col min="6703" max="6703" width="14.42578125" style="863" customWidth="1"/>
    <col min="6704" max="6704" width="4.140625" style="863" customWidth="1"/>
    <col min="6705" max="6706" width="11" style="863" customWidth="1"/>
    <col min="6707" max="6707" width="14.42578125" style="863" customWidth="1"/>
    <col min="6708" max="6708" width="4.140625" style="863" customWidth="1"/>
    <col min="6709" max="6709" width="14.42578125" style="863" customWidth="1"/>
    <col min="6710" max="6906" width="11" style="863"/>
    <col min="6907" max="6907" width="29.42578125" style="863" customWidth="1"/>
    <col min="6908" max="6908" width="12.28515625" style="863" customWidth="1"/>
    <col min="6909" max="6909" width="10.42578125" style="863" customWidth="1"/>
    <col min="6910" max="6910" width="12.28515625" style="863" customWidth="1"/>
    <col min="6911" max="6911" width="10.7109375" style="863" customWidth="1"/>
    <col min="6912" max="6912" width="31.7109375" style="863" customWidth="1"/>
    <col min="6913" max="6916" width="13.7109375" style="863" customWidth="1"/>
    <col min="6917" max="6917" width="32.7109375" style="863" customWidth="1"/>
    <col min="6918" max="6918" width="20.7109375" style="863" customWidth="1"/>
    <col min="6919" max="6939" width="11" style="863" customWidth="1"/>
    <col min="6940" max="6940" width="9.85546875" style="863" customWidth="1"/>
    <col min="6941" max="6953" width="11" style="863" customWidth="1"/>
    <col min="6954" max="6954" width="14.42578125" style="863" customWidth="1"/>
    <col min="6955" max="6955" width="4.140625" style="863" customWidth="1"/>
    <col min="6956" max="6956" width="13.28515625" style="863" customWidth="1"/>
    <col min="6957" max="6957" width="28.140625" style="863" customWidth="1"/>
    <col min="6958" max="6958" width="11" style="863" customWidth="1"/>
    <col min="6959" max="6959" width="14.42578125" style="863" customWidth="1"/>
    <col min="6960" max="6960" width="4.140625" style="863" customWidth="1"/>
    <col min="6961" max="6962" width="11" style="863" customWidth="1"/>
    <col min="6963" max="6963" width="14.42578125" style="863" customWidth="1"/>
    <col min="6964" max="6964" width="4.140625" style="863" customWidth="1"/>
    <col min="6965" max="6965" width="14.42578125" style="863" customWidth="1"/>
    <col min="6966" max="7162" width="11" style="863"/>
    <col min="7163" max="7163" width="29.42578125" style="863" customWidth="1"/>
    <col min="7164" max="7164" width="12.28515625" style="863" customWidth="1"/>
    <col min="7165" max="7165" width="10.42578125" style="863" customWidth="1"/>
    <col min="7166" max="7166" width="12.28515625" style="863" customWidth="1"/>
    <col min="7167" max="7167" width="10.7109375" style="863" customWidth="1"/>
    <col min="7168" max="7168" width="31.7109375" style="863" customWidth="1"/>
    <col min="7169" max="7172" width="13.7109375" style="863" customWidth="1"/>
    <col min="7173" max="7173" width="32.7109375" style="863" customWidth="1"/>
    <col min="7174" max="7174" width="20.7109375" style="863" customWidth="1"/>
    <col min="7175" max="7195" width="11" style="863" customWidth="1"/>
    <col min="7196" max="7196" width="9.85546875" style="863" customWidth="1"/>
    <col min="7197" max="7209" width="11" style="863" customWidth="1"/>
    <col min="7210" max="7210" width="14.42578125" style="863" customWidth="1"/>
    <col min="7211" max="7211" width="4.140625" style="863" customWidth="1"/>
    <col min="7212" max="7212" width="13.28515625" style="863" customWidth="1"/>
    <col min="7213" max="7213" width="28.140625" style="863" customWidth="1"/>
    <col min="7214" max="7214" width="11" style="863" customWidth="1"/>
    <col min="7215" max="7215" width="14.42578125" style="863" customWidth="1"/>
    <col min="7216" max="7216" width="4.140625" style="863" customWidth="1"/>
    <col min="7217" max="7218" width="11" style="863" customWidth="1"/>
    <col min="7219" max="7219" width="14.42578125" style="863" customWidth="1"/>
    <col min="7220" max="7220" width="4.140625" style="863" customWidth="1"/>
    <col min="7221" max="7221" width="14.42578125" style="863" customWidth="1"/>
    <col min="7222" max="7418" width="11" style="863"/>
    <col min="7419" max="7419" width="29.42578125" style="863" customWidth="1"/>
    <col min="7420" max="7420" width="12.28515625" style="863" customWidth="1"/>
    <col min="7421" max="7421" width="10.42578125" style="863" customWidth="1"/>
    <col min="7422" max="7422" width="12.28515625" style="863" customWidth="1"/>
    <col min="7423" max="7423" width="10.7109375" style="863" customWidth="1"/>
    <col min="7424" max="7424" width="31.7109375" style="863" customWidth="1"/>
    <col min="7425" max="7428" width="13.7109375" style="863" customWidth="1"/>
    <col min="7429" max="7429" width="32.7109375" style="863" customWidth="1"/>
    <col min="7430" max="7430" width="20.7109375" style="863" customWidth="1"/>
    <col min="7431" max="7451" width="11" style="863" customWidth="1"/>
    <col min="7452" max="7452" width="9.85546875" style="863" customWidth="1"/>
    <col min="7453" max="7465" width="11" style="863" customWidth="1"/>
    <col min="7466" max="7466" width="14.42578125" style="863" customWidth="1"/>
    <col min="7467" max="7467" width="4.140625" style="863" customWidth="1"/>
    <col min="7468" max="7468" width="13.28515625" style="863" customWidth="1"/>
    <col min="7469" max="7469" width="28.140625" style="863" customWidth="1"/>
    <col min="7470" max="7470" width="11" style="863" customWidth="1"/>
    <col min="7471" max="7471" width="14.42578125" style="863" customWidth="1"/>
    <col min="7472" max="7472" width="4.140625" style="863" customWidth="1"/>
    <col min="7473" max="7474" width="11" style="863" customWidth="1"/>
    <col min="7475" max="7475" width="14.42578125" style="863" customWidth="1"/>
    <col min="7476" max="7476" width="4.140625" style="863" customWidth="1"/>
    <col min="7477" max="7477" width="14.42578125" style="863" customWidth="1"/>
    <col min="7478" max="7674" width="11" style="863"/>
    <col min="7675" max="7675" width="29.42578125" style="863" customWidth="1"/>
    <col min="7676" max="7676" width="12.28515625" style="863" customWidth="1"/>
    <col min="7677" max="7677" width="10.42578125" style="863" customWidth="1"/>
    <col min="7678" max="7678" width="12.28515625" style="863" customWidth="1"/>
    <col min="7679" max="7679" width="10.7109375" style="863" customWidth="1"/>
    <col min="7680" max="7680" width="31.7109375" style="863" customWidth="1"/>
    <col min="7681" max="7684" width="13.7109375" style="863" customWidth="1"/>
    <col min="7685" max="7685" width="32.7109375" style="863" customWidth="1"/>
    <col min="7686" max="7686" width="20.7109375" style="863" customWidth="1"/>
    <col min="7687" max="7707" width="11" style="863" customWidth="1"/>
    <col min="7708" max="7708" width="9.85546875" style="863" customWidth="1"/>
    <col min="7709" max="7721" width="11" style="863" customWidth="1"/>
    <col min="7722" max="7722" width="14.42578125" style="863" customWidth="1"/>
    <col min="7723" max="7723" width="4.140625" style="863" customWidth="1"/>
    <col min="7724" max="7724" width="13.28515625" style="863" customWidth="1"/>
    <col min="7725" max="7725" width="28.140625" style="863" customWidth="1"/>
    <col min="7726" max="7726" width="11" style="863" customWidth="1"/>
    <col min="7727" max="7727" width="14.42578125" style="863" customWidth="1"/>
    <col min="7728" max="7728" width="4.140625" style="863" customWidth="1"/>
    <col min="7729" max="7730" width="11" style="863" customWidth="1"/>
    <col min="7731" max="7731" width="14.42578125" style="863" customWidth="1"/>
    <col min="7732" max="7732" width="4.140625" style="863" customWidth="1"/>
    <col min="7733" max="7733" width="14.42578125" style="863" customWidth="1"/>
    <col min="7734" max="7930" width="11" style="863"/>
    <col min="7931" max="7931" width="29.42578125" style="863" customWidth="1"/>
    <col min="7932" max="7932" width="12.28515625" style="863" customWidth="1"/>
    <col min="7933" max="7933" width="10.42578125" style="863" customWidth="1"/>
    <col min="7934" max="7934" width="12.28515625" style="863" customWidth="1"/>
    <col min="7935" max="7935" width="10.7109375" style="863" customWidth="1"/>
    <col min="7936" max="7936" width="31.7109375" style="863" customWidth="1"/>
    <col min="7937" max="7940" width="13.7109375" style="863" customWidth="1"/>
    <col min="7941" max="7941" width="32.7109375" style="863" customWidth="1"/>
    <col min="7942" max="7942" width="20.7109375" style="863" customWidth="1"/>
    <col min="7943" max="7963" width="11" style="863" customWidth="1"/>
    <col min="7964" max="7964" width="9.85546875" style="863" customWidth="1"/>
    <col min="7965" max="7977" width="11" style="863" customWidth="1"/>
    <col min="7978" max="7978" width="14.42578125" style="863" customWidth="1"/>
    <col min="7979" max="7979" width="4.140625" style="863" customWidth="1"/>
    <col min="7980" max="7980" width="13.28515625" style="863" customWidth="1"/>
    <col min="7981" max="7981" width="28.140625" style="863" customWidth="1"/>
    <col min="7982" max="7982" width="11" style="863" customWidth="1"/>
    <col min="7983" max="7983" width="14.42578125" style="863" customWidth="1"/>
    <col min="7984" max="7984" width="4.140625" style="863" customWidth="1"/>
    <col min="7985" max="7986" width="11" style="863" customWidth="1"/>
    <col min="7987" max="7987" width="14.42578125" style="863" customWidth="1"/>
    <col min="7988" max="7988" width="4.140625" style="863" customWidth="1"/>
    <col min="7989" max="7989" width="14.42578125" style="863" customWidth="1"/>
    <col min="7990" max="8186" width="11" style="863"/>
    <col min="8187" max="8187" width="29.42578125" style="863" customWidth="1"/>
    <col min="8188" max="8188" width="12.28515625" style="863" customWidth="1"/>
    <col min="8189" max="8189" width="10.42578125" style="863" customWidth="1"/>
    <col min="8190" max="8190" width="12.28515625" style="863" customWidth="1"/>
    <col min="8191" max="8191" width="10.7109375" style="863" customWidth="1"/>
    <col min="8192" max="8192" width="31.7109375" style="863" customWidth="1"/>
    <col min="8193" max="8196" width="13.7109375" style="863" customWidth="1"/>
    <col min="8197" max="8197" width="32.7109375" style="863" customWidth="1"/>
    <col min="8198" max="8198" width="20.7109375" style="863" customWidth="1"/>
    <col min="8199" max="8219" width="11" style="863" customWidth="1"/>
    <col min="8220" max="8220" width="9.85546875" style="863" customWidth="1"/>
    <col min="8221" max="8233" width="11" style="863" customWidth="1"/>
    <col min="8234" max="8234" width="14.42578125" style="863" customWidth="1"/>
    <col min="8235" max="8235" width="4.140625" style="863" customWidth="1"/>
    <col min="8236" max="8236" width="13.28515625" style="863" customWidth="1"/>
    <col min="8237" max="8237" width="28.140625" style="863" customWidth="1"/>
    <col min="8238" max="8238" width="11" style="863" customWidth="1"/>
    <col min="8239" max="8239" width="14.42578125" style="863" customWidth="1"/>
    <col min="8240" max="8240" width="4.140625" style="863" customWidth="1"/>
    <col min="8241" max="8242" width="11" style="863" customWidth="1"/>
    <col min="8243" max="8243" width="14.42578125" style="863" customWidth="1"/>
    <col min="8244" max="8244" width="4.140625" style="863" customWidth="1"/>
    <col min="8245" max="8245" width="14.42578125" style="863" customWidth="1"/>
    <col min="8246" max="8442" width="11" style="863"/>
    <col min="8443" max="8443" width="29.42578125" style="863" customWidth="1"/>
    <col min="8444" max="8444" width="12.28515625" style="863" customWidth="1"/>
    <col min="8445" max="8445" width="10.42578125" style="863" customWidth="1"/>
    <col min="8446" max="8446" width="12.28515625" style="863" customWidth="1"/>
    <col min="8447" max="8447" width="10.7109375" style="863" customWidth="1"/>
    <col min="8448" max="8448" width="31.7109375" style="863" customWidth="1"/>
    <col min="8449" max="8452" width="13.7109375" style="863" customWidth="1"/>
    <col min="8453" max="8453" width="32.7109375" style="863" customWidth="1"/>
    <col min="8454" max="8454" width="20.7109375" style="863" customWidth="1"/>
    <col min="8455" max="8475" width="11" style="863" customWidth="1"/>
    <col min="8476" max="8476" width="9.85546875" style="863" customWidth="1"/>
    <col min="8477" max="8489" width="11" style="863" customWidth="1"/>
    <col min="8490" max="8490" width="14.42578125" style="863" customWidth="1"/>
    <col min="8491" max="8491" width="4.140625" style="863" customWidth="1"/>
    <col min="8492" max="8492" width="13.28515625" style="863" customWidth="1"/>
    <col min="8493" max="8493" width="28.140625" style="863" customWidth="1"/>
    <col min="8494" max="8494" width="11" style="863" customWidth="1"/>
    <col min="8495" max="8495" width="14.42578125" style="863" customWidth="1"/>
    <col min="8496" max="8496" width="4.140625" style="863" customWidth="1"/>
    <col min="8497" max="8498" width="11" style="863" customWidth="1"/>
    <col min="8499" max="8499" width="14.42578125" style="863" customWidth="1"/>
    <col min="8500" max="8500" width="4.140625" style="863" customWidth="1"/>
    <col min="8501" max="8501" width="14.42578125" style="863" customWidth="1"/>
    <col min="8502" max="8698" width="11" style="863"/>
    <col min="8699" max="8699" width="29.42578125" style="863" customWidth="1"/>
    <col min="8700" max="8700" width="12.28515625" style="863" customWidth="1"/>
    <col min="8701" max="8701" width="10.42578125" style="863" customWidth="1"/>
    <col min="8702" max="8702" width="12.28515625" style="863" customWidth="1"/>
    <col min="8703" max="8703" width="10.7109375" style="863" customWidth="1"/>
    <col min="8704" max="8704" width="31.7109375" style="863" customWidth="1"/>
    <col min="8705" max="8708" width="13.7109375" style="863" customWidth="1"/>
    <col min="8709" max="8709" width="32.7109375" style="863" customWidth="1"/>
    <col min="8710" max="8710" width="20.7109375" style="863" customWidth="1"/>
    <col min="8711" max="8731" width="11" style="863" customWidth="1"/>
    <col min="8732" max="8732" width="9.85546875" style="863" customWidth="1"/>
    <col min="8733" max="8745" width="11" style="863" customWidth="1"/>
    <col min="8746" max="8746" width="14.42578125" style="863" customWidth="1"/>
    <col min="8747" max="8747" width="4.140625" style="863" customWidth="1"/>
    <col min="8748" max="8748" width="13.28515625" style="863" customWidth="1"/>
    <col min="8749" max="8749" width="28.140625" style="863" customWidth="1"/>
    <col min="8750" max="8750" width="11" style="863" customWidth="1"/>
    <col min="8751" max="8751" width="14.42578125" style="863" customWidth="1"/>
    <col min="8752" max="8752" width="4.140625" style="863" customWidth="1"/>
    <col min="8753" max="8754" width="11" style="863" customWidth="1"/>
    <col min="8755" max="8755" width="14.42578125" style="863" customWidth="1"/>
    <col min="8756" max="8756" width="4.140625" style="863" customWidth="1"/>
    <col min="8757" max="8757" width="14.42578125" style="863" customWidth="1"/>
    <col min="8758" max="8954" width="11" style="863"/>
    <col min="8955" max="8955" width="29.42578125" style="863" customWidth="1"/>
    <col min="8956" max="8956" width="12.28515625" style="863" customWidth="1"/>
    <col min="8957" max="8957" width="10.42578125" style="863" customWidth="1"/>
    <col min="8958" max="8958" width="12.28515625" style="863" customWidth="1"/>
    <col min="8959" max="8959" width="10.7109375" style="863" customWidth="1"/>
    <col min="8960" max="8960" width="31.7109375" style="863" customWidth="1"/>
    <col min="8961" max="8964" width="13.7109375" style="863" customWidth="1"/>
    <col min="8965" max="8965" width="32.7109375" style="863" customWidth="1"/>
    <col min="8966" max="8966" width="20.7109375" style="863" customWidth="1"/>
    <col min="8967" max="8987" width="11" style="863" customWidth="1"/>
    <col min="8988" max="8988" width="9.85546875" style="863" customWidth="1"/>
    <col min="8989" max="9001" width="11" style="863" customWidth="1"/>
    <col min="9002" max="9002" width="14.42578125" style="863" customWidth="1"/>
    <col min="9003" max="9003" width="4.140625" style="863" customWidth="1"/>
    <col min="9004" max="9004" width="13.28515625" style="863" customWidth="1"/>
    <col min="9005" max="9005" width="28.140625" style="863" customWidth="1"/>
    <col min="9006" max="9006" width="11" style="863" customWidth="1"/>
    <col min="9007" max="9007" width="14.42578125" style="863" customWidth="1"/>
    <col min="9008" max="9008" width="4.140625" style="863" customWidth="1"/>
    <col min="9009" max="9010" width="11" style="863" customWidth="1"/>
    <col min="9011" max="9011" width="14.42578125" style="863" customWidth="1"/>
    <col min="9012" max="9012" width="4.140625" style="863" customWidth="1"/>
    <col min="9013" max="9013" width="14.42578125" style="863" customWidth="1"/>
    <col min="9014" max="9210" width="11" style="863"/>
    <col min="9211" max="9211" width="29.42578125" style="863" customWidth="1"/>
    <col min="9212" max="9212" width="12.28515625" style="863" customWidth="1"/>
    <col min="9213" max="9213" width="10.42578125" style="863" customWidth="1"/>
    <col min="9214" max="9214" width="12.28515625" style="863" customWidth="1"/>
    <col min="9215" max="9215" width="10.7109375" style="863" customWidth="1"/>
    <col min="9216" max="9216" width="31.7109375" style="863" customWidth="1"/>
    <col min="9217" max="9220" width="13.7109375" style="863" customWidth="1"/>
    <col min="9221" max="9221" width="32.7109375" style="863" customWidth="1"/>
    <col min="9222" max="9222" width="20.7109375" style="863" customWidth="1"/>
    <col min="9223" max="9243" width="11" style="863" customWidth="1"/>
    <col min="9244" max="9244" width="9.85546875" style="863" customWidth="1"/>
    <col min="9245" max="9257" width="11" style="863" customWidth="1"/>
    <col min="9258" max="9258" width="14.42578125" style="863" customWidth="1"/>
    <col min="9259" max="9259" width="4.140625" style="863" customWidth="1"/>
    <col min="9260" max="9260" width="13.28515625" style="863" customWidth="1"/>
    <col min="9261" max="9261" width="28.140625" style="863" customWidth="1"/>
    <col min="9262" max="9262" width="11" style="863" customWidth="1"/>
    <col min="9263" max="9263" width="14.42578125" style="863" customWidth="1"/>
    <col min="9264" max="9264" width="4.140625" style="863" customWidth="1"/>
    <col min="9265" max="9266" width="11" style="863" customWidth="1"/>
    <col min="9267" max="9267" width="14.42578125" style="863" customWidth="1"/>
    <col min="9268" max="9268" width="4.140625" style="863" customWidth="1"/>
    <col min="9269" max="9269" width="14.42578125" style="863" customWidth="1"/>
    <col min="9270" max="9466" width="11" style="863"/>
    <col min="9467" max="9467" width="29.42578125" style="863" customWidth="1"/>
    <col min="9468" max="9468" width="12.28515625" style="863" customWidth="1"/>
    <col min="9469" max="9469" width="10.42578125" style="863" customWidth="1"/>
    <col min="9470" max="9470" width="12.28515625" style="863" customWidth="1"/>
    <col min="9471" max="9471" width="10.7109375" style="863" customWidth="1"/>
    <col min="9472" max="9472" width="31.7109375" style="863" customWidth="1"/>
    <col min="9473" max="9476" width="13.7109375" style="863" customWidth="1"/>
    <col min="9477" max="9477" width="32.7109375" style="863" customWidth="1"/>
    <col min="9478" max="9478" width="20.7109375" style="863" customWidth="1"/>
    <col min="9479" max="9499" width="11" style="863" customWidth="1"/>
    <col min="9500" max="9500" width="9.85546875" style="863" customWidth="1"/>
    <col min="9501" max="9513" width="11" style="863" customWidth="1"/>
    <col min="9514" max="9514" width="14.42578125" style="863" customWidth="1"/>
    <col min="9515" max="9515" width="4.140625" style="863" customWidth="1"/>
    <col min="9516" max="9516" width="13.28515625" style="863" customWidth="1"/>
    <col min="9517" max="9517" width="28.140625" style="863" customWidth="1"/>
    <col min="9518" max="9518" width="11" style="863" customWidth="1"/>
    <col min="9519" max="9519" width="14.42578125" style="863" customWidth="1"/>
    <col min="9520" max="9520" width="4.140625" style="863" customWidth="1"/>
    <col min="9521" max="9522" width="11" style="863" customWidth="1"/>
    <col min="9523" max="9523" width="14.42578125" style="863" customWidth="1"/>
    <col min="9524" max="9524" width="4.140625" style="863" customWidth="1"/>
    <col min="9525" max="9525" width="14.42578125" style="863" customWidth="1"/>
    <col min="9526" max="9722" width="11" style="863"/>
    <col min="9723" max="9723" width="29.42578125" style="863" customWidth="1"/>
    <col min="9724" max="9724" width="12.28515625" style="863" customWidth="1"/>
    <col min="9725" max="9725" width="10.42578125" style="863" customWidth="1"/>
    <col min="9726" max="9726" width="12.28515625" style="863" customWidth="1"/>
    <col min="9727" max="9727" width="10.7109375" style="863" customWidth="1"/>
    <col min="9728" max="9728" width="31.7109375" style="863" customWidth="1"/>
    <col min="9729" max="9732" width="13.7109375" style="863" customWidth="1"/>
    <col min="9733" max="9733" width="32.7109375" style="863" customWidth="1"/>
    <col min="9734" max="9734" width="20.7109375" style="863" customWidth="1"/>
    <col min="9735" max="9755" width="11" style="863" customWidth="1"/>
    <col min="9756" max="9756" width="9.85546875" style="863" customWidth="1"/>
    <col min="9757" max="9769" width="11" style="863" customWidth="1"/>
    <col min="9770" max="9770" width="14.42578125" style="863" customWidth="1"/>
    <col min="9771" max="9771" width="4.140625" style="863" customWidth="1"/>
    <col min="9772" max="9772" width="13.28515625" style="863" customWidth="1"/>
    <col min="9773" max="9773" width="28.140625" style="863" customWidth="1"/>
    <col min="9774" max="9774" width="11" style="863" customWidth="1"/>
    <col min="9775" max="9775" width="14.42578125" style="863" customWidth="1"/>
    <col min="9776" max="9776" width="4.140625" style="863" customWidth="1"/>
    <col min="9777" max="9778" width="11" style="863" customWidth="1"/>
    <col min="9779" max="9779" width="14.42578125" style="863" customWidth="1"/>
    <col min="9780" max="9780" width="4.140625" style="863" customWidth="1"/>
    <col min="9781" max="9781" width="14.42578125" style="863" customWidth="1"/>
    <col min="9782" max="9978" width="11" style="863"/>
    <col min="9979" max="9979" width="29.42578125" style="863" customWidth="1"/>
    <col min="9980" max="9980" width="12.28515625" style="863" customWidth="1"/>
    <col min="9981" max="9981" width="10.42578125" style="863" customWidth="1"/>
    <col min="9982" max="9982" width="12.28515625" style="863" customWidth="1"/>
    <col min="9983" max="9983" width="10.7109375" style="863" customWidth="1"/>
    <col min="9984" max="9984" width="31.7109375" style="863" customWidth="1"/>
    <col min="9985" max="9988" width="13.7109375" style="863" customWidth="1"/>
    <col min="9989" max="9989" width="32.7109375" style="863" customWidth="1"/>
    <col min="9990" max="9990" width="20.7109375" style="863" customWidth="1"/>
    <col min="9991" max="10011" width="11" style="863" customWidth="1"/>
    <col min="10012" max="10012" width="9.85546875" style="863" customWidth="1"/>
    <col min="10013" max="10025" width="11" style="863" customWidth="1"/>
    <col min="10026" max="10026" width="14.42578125" style="863" customWidth="1"/>
    <col min="10027" max="10027" width="4.140625" style="863" customWidth="1"/>
    <col min="10028" max="10028" width="13.28515625" style="863" customWidth="1"/>
    <col min="10029" max="10029" width="28.140625" style="863" customWidth="1"/>
    <col min="10030" max="10030" width="11" style="863" customWidth="1"/>
    <col min="10031" max="10031" width="14.42578125" style="863" customWidth="1"/>
    <col min="10032" max="10032" width="4.140625" style="863" customWidth="1"/>
    <col min="10033" max="10034" width="11" style="863" customWidth="1"/>
    <col min="10035" max="10035" width="14.42578125" style="863" customWidth="1"/>
    <col min="10036" max="10036" width="4.140625" style="863" customWidth="1"/>
    <col min="10037" max="10037" width="14.42578125" style="863" customWidth="1"/>
    <col min="10038" max="10234" width="11" style="863"/>
    <col min="10235" max="10235" width="29.42578125" style="863" customWidth="1"/>
    <col min="10236" max="10236" width="12.28515625" style="863" customWidth="1"/>
    <col min="10237" max="10237" width="10.42578125" style="863" customWidth="1"/>
    <col min="10238" max="10238" width="12.28515625" style="863" customWidth="1"/>
    <col min="10239" max="10239" width="10.7109375" style="863" customWidth="1"/>
    <col min="10240" max="10240" width="31.7109375" style="863" customWidth="1"/>
    <col min="10241" max="10244" width="13.7109375" style="863" customWidth="1"/>
    <col min="10245" max="10245" width="32.7109375" style="863" customWidth="1"/>
    <col min="10246" max="10246" width="20.7109375" style="863" customWidth="1"/>
    <col min="10247" max="10267" width="11" style="863" customWidth="1"/>
    <col min="10268" max="10268" width="9.85546875" style="863" customWidth="1"/>
    <col min="10269" max="10281" width="11" style="863" customWidth="1"/>
    <col min="10282" max="10282" width="14.42578125" style="863" customWidth="1"/>
    <col min="10283" max="10283" width="4.140625" style="863" customWidth="1"/>
    <col min="10284" max="10284" width="13.28515625" style="863" customWidth="1"/>
    <col min="10285" max="10285" width="28.140625" style="863" customWidth="1"/>
    <col min="10286" max="10286" width="11" style="863" customWidth="1"/>
    <col min="10287" max="10287" width="14.42578125" style="863" customWidth="1"/>
    <col min="10288" max="10288" width="4.140625" style="863" customWidth="1"/>
    <col min="10289" max="10290" width="11" style="863" customWidth="1"/>
    <col min="10291" max="10291" width="14.42578125" style="863" customWidth="1"/>
    <col min="10292" max="10292" width="4.140625" style="863" customWidth="1"/>
    <col min="10293" max="10293" width="14.42578125" style="863" customWidth="1"/>
    <col min="10294" max="10490" width="11" style="863"/>
    <col min="10491" max="10491" width="29.42578125" style="863" customWidth="1"/>
    <col min="10492" max="10492" width="12.28515625" style="863" customWidth="1"/>
    <col min="10493" max="10493" width="10.42578125" style="863" customWidth="1"/>
    <col min="10494" max="10494" width="12.28515625" style="863" customWidth="1"/>
    <col min="10495" max="10495" width="10.7109375" style="863" customWidth="1"/>
    <col min="10496" max="10496" width="31.7109375" style="863" customWidth="1"/>
    <col min="10497" max="10500" width="13.7109375" style="863" customWidth="1"/>
    <col min="10501" max="10501" width="32.7109375" style="863" customWidth="1"/>
    <col min="10502" max="10502" width="20.7109375" style="863" customWidth="1"/>
    <col min="10503" max="10523" width="11" style="863" customWidth="1"/>
    <col min="10524" max="10524" width="9.85546875" style="863" customWidth="1"/>
    <col min="10525" max="10537" width="11" style="863" customWidth="1"/>
    <col min="10538" max="10538" width="14.42578125" style="863" customWidth="1"/>
    <col min="10539" max="10539" width="4.140625" style="863" customWidth="1"/>
    <col min="10540" max="10540" width="13.28515625" style="863" customWidth="1"/>
    <col min="10541" max="10541" width="28.140625" style="863" customWidth="1"/>
    <col min="10542" max="10542" width="11" style="863" customWidth="1"/>
    <col min="10543" max="10543" width="14.42578125" style="863" customWidth="1"/>
    <col min="10544" max="10544" width="4.140625" style="863" customWidth="1"/>
    <col min="10545" max="10546" width="11" style="863" customWidth="1"/>
    <col min="10547" max="10547" width="14.42578125" style="863" customWidth="1"/>
    <col min="10548" max="10548" width="4.140625" style="863" customWidth="1"/>
    <col min="10549" max="10549" width="14.42578125" style="863" customWidth="1"/>
    <col min="10550" max="10746" width="11" style="863"/>
    <col min="10747" max="10747" width="29.42578125" style="863" customWidth="1"/>
    <col min="10748" max="10748" width="12.28515625" style="863" customWidth="1"/>
    <col min="10749" max="10749" width="10.42578125" style="863" customWidth="1"/>
    <col min="10750" max="10750" width="12.28515625" style="863" customWidth="1"/>
    <col min="10751" max="10751" width="10.7109375" style="863" customWidth="1"/>
    <col min="10752" max="10752" width="31.7109375" style="863" customWidth="1"/>
    <col min="10753" max="10756" width="13.7109375" style="863" customWidth="1"/>
    <col min="10757" max="10757" width="32.7109375" style="863" customWidth="1"/>
    <col min="10758" max="10758" width="20.7109375" style="863" customWidth="1"/>
    <col min="10759" max="10779" width="11" style="863" customWidth="1"/>
    <col min="10780" max="10780" width="9.85546875" style="863" customWidth="1"/>
    <col min="10781" max="10793" width="11" style="863" customWidth="1"/>
    <col min="10794" max="10794" width="14.42578125" style="863" customWidth="1"/>
    <col min="10795" max="10795" width="4.140625" style="863" customWidth="1"/>
    <col min="10796" max="10796" width="13.28515625" style="863" customWidth="1"/>
    <col min="10797" max="10797" width="28.140625" style="863" customWidth="1"/>
    <col min="10798" max="10798" width="11" style="863" customWidth="1"/>
    <col min="10799" max="10799" width="14.42578125" style="863" customWidth="1"/>
    <col min="10800" max="10800" width="4.140625" style="863" customWidth="1"/>
    <col min="10801" max="10802" width="11" style="863" customWidth="1"/>
    <col min="10803" max="10803" width="14.42578125" style="863" customWidth="1"/>
    <col min="10804" max="10804" width="4.140625" style="863" customWidth="1"/>
    <col min="10805" max="10805" width="14.42578125" style="863" customWidth="1"/>
    <col min="10806" max="11002" width="11" style="863"/>
    <col min="11003" max="11003" width="29.42578125" style="863" customWidth="1"/>
    <col min="11004" max="11004" width="12.28515625" style="863" customWidth="1"/>
    <col min="11005" max="11005" width="10.42578125" style="863" customWidth="1"/>
    <col min="11006" max="11006" width="12.28515625" style="863" customWidth="1"/>
    <col min="11007" max="11007" width="10.7109375" style="863" customWidth="1"/>
    <col min="11008" max="11008" width="31.7109375" style="863" customWidth="1"/>
    <col min="11009" max="11012" width="13.7109375" style="863" customWidth="1"/>
    <col min="11013" max="11013" width="32.7109375" style="863" customWidth="1"/>
    <col min="11014" max="11014" width="20.7109375" style="863" customWidth="1"/>
    <col min="11015" max="11035" width="11" style="863" customWidth="1"/>
    <col min="11036" max="11036" width="9.85546875" style="863" customWidth="1"/>
    <col min="11037" max="11049" width="11" style="863" customWidth="1"/>
    <col min="11050" max="11050" width="14.42578125" style="863" customWidth="1"/>
    <col min="11051" max="11051" width="4.140625" style="863" customWidth="1"/>
    <col min="11052" max="11052" width="13.28515625" style="863" customWidth="1"/>
    <col min="11053" max="11053" width="28.140625" style="863" customWidth="1"/>
    <col min="11054" max="11054" width="11" style="863" customWidth="1"/>
    <col min="11055" max="11055" width="14.42578125" style="863" customWidth="1"/>
    <col min="11056" max="11056" width="4.140625" style="863" customWidth="1"/>
    <col min="11057" max="11058" width="11" style="863" customWidth="1"/>
    <col min="11059" max="11059" width="14.42578125" style="863" customWidth="1"/>
    <col min="11060" max="11060" width="4.140625" style="863" customWidth="1"/>
    <col min="11061" max="11061" width="14.42578125" style="863" customWidth="1"/>
    <col min="11062" max="11258" width="11" style="863"/>
    <col min="11259" max="11259" width="29.42578125" style="863" customWidth="1"/>
    <col min="11260" max="11260" width="12.28515625" style="863" customWidth="1"/>
    <col min="11261" max="11261" width="10.42578125" style="863" customWidth="1"/>
    <col min="11262" max="11262" width="12.28515625" style="863" customWidth="1"/>
    <col min="11263" max="11263" width="10.7109375" style="863" customWidth="1"/>
    <col min="11264" max="11264" width="31.7109375" style="863" customWidth="1"/>
    <col min="11265" max="11268" width="13.7109375" style="863" customWidth="1"/>
    <col min="11269" max="11269" width="32.7109375" style="863" customWidth="1"/>
    <col min="11270" max="11270" width="20.7109375" style="863" customWidth="1"/>
    <col min="11271" max="11291" width="11" style="863" customWidth="1"/>
    <col min="11292" max="11292" width="9.85546875" style="863" customWidth="1"/>
    <col min="11293" max="11305" width="11" style="863" customWidth="1"/>
    <col min="11306" max="11306" width="14.42578125" style="863" customWidth="1"/>
    <col min="11307" max="11307" width="4.140625" style="863" customWidth="1"/>
    <col min="11308" max="11308" width="13.28515625" style="863" customWidth="1"/>
    <col min="11309" max="11309" width="28.140625" style="863" customWidth="1"/>
    <col min="11310" max="11310" width="11" style="863" customWidth="1"/>
    <col min="11311" max="11311" width="14.42578125" style="863" customWidth="1"/>
    <col min="11312" max="11312" width="4.140625" style="863" customWidth="1"/>
    <col min="11313" max="11314" width="11" style="863" customWidth="1"/>
    <col min="11315" max="11315" width="14.42578125" style="863" customWidth="1"/>
    <col min="11316" max="11316" width="4.140625" style="863" customWidth="1"/>
    <col min="11317" max="11317" width="14.42578125" style="863" customWidth="1"/>
    <col min="11318" max="11514" width="11" style="863"/>
    <col min="11515" max="11515" width="29.42578125" style="863" customWidth="1"/>
    <col min="11516" max="11516" width="12.28515625" style="863" customWidth="1"/>
    <col min="11517" max="11517" width="10.42578125" style="863" customWidth="1"/>
    <col min="11518" max="11518" width="12.28515625" style="863" customWidth="1"/>
    <col min="11519" max="11519" width="10.7109375" style="863" customWidth="1"/>
    <col min="11520" max="11520" width="31.7109375" style="863" customWidth="1"/>
    <col min="11521" max="11524" width="13.7109375" style="863" customWidth="1"/>
    <col min="11525" max="11525" width="32.7109375" style="863" customWidth="1"/>
    <col min="11526" max="11526" width="20.7109375" style="863" customWidth="1"/>
    <col min="11527" max="11547" width="11" style="863" customWidth="1"/>
    <col min="11548" max="11548" width="9.85546875" style="863" customWidth="1"/>
    <col min="11549" max="11561" width="11" style="863" customWidth="1"/>
    <col min="11562" max="11562" width="14.42578125" style="863" customWidth="1"/>
    <col min="11563" max="11563" width="4.140625" style="863" customWidth="1"/>
    <col min="11564" max="11564" width="13.28515625" style="863" customWidth="1"/>
    <col min="11565" max="11565" width="28.140625" style="863" customWidth="1"/>
    <col min="11566" max="11566" width="11" style="863" customWidth="1"/>
    <col min="11567" max="11567" width="14.42578125" style="863" customWidth="1"/>
    <col min="11568" max="11568" width="4.140625" style="863" customWidth="1"/>
    <col min="11569" max="11570" width="11" style="863" customWidth="1"/>
    <col min="11571" max="11571" width="14.42578125" style="863" customWidth="1"/>
    <col min="11572" max="11572" width="4.140625" style="863" customWidth="1"/>
    <col min="11573" max="11573" width="14.42578125" style="863" customWidth="1"/>
    <col min="11574" max="11770" width="11" style="863"/>
    <col min="11771" max="11771" width="29.42578125" style="863" customWidth="1"/>
    <col min="11772" max="11772" width="12.28515625" style="863" customWidth="1"/>
    <col min="11773" max="11773" width="10.42578125" style="863" customWidth="1"/>
    <col min="11774" max="11774" width="12.28515625" style="863" customWidth="1"/>
    <col min="11775" max="11775" width="10.7109375" style="863" customWidth="1"/>
    <col min="11776" max="11776" width="31.7109375" style="863" customWidth="1"/>
    <col min="11777" max="11780" width="13.7109375" style="863" customWidth="1"/>
    <col min="11781" max="11781" width="32.7109375" style="863" customWidth="1"/>
    <col min="11782" max="11782" width="20.7109375" style="863" customWidth="1"/>
    <col min="11783" max="11803" width="11" style="863" customWidth="1"/>
    <col min="11804" max="11804" width="9.85546875" style="863" customWidth="1"/>
    <col min="11805" max="11817" width="11" style="863" customWidth="1"/>
    <col min="11818" max="11818" width="14.42578125" style="863" customWidth="1"/>
    <col min="11819" max="11819" width="4.140625" style="863" customWidth="1"/>
    <col min="11820" max="11820" width="13.28515625" style="863" customWidth="1"/>
    <col min="11821" max="11821" width="28.140625" style="863" customWidth="1"/>
    <col min="11822" max="11822" width="11" style="863" customWidth="1"/>
    <col min="11823" max="11823" width="14.42578125" style="863" customWidth="1"/>
    <col min="11824" max="11824" width="4.140625" style="863" customWidth="1"/>
    <col min="11825" max="11826" width="11" style="863" customWidth="1"/>
    <col min="11827" max="11827" width="14.42578125" style="863" customWidth="1"/>
    <col min="11828" max="11828" width="4.140625" style="863" customWidth="1"/>
    <col min="11829" max="11829" width="14.42578125" style="863" customWidth="1"/>
    <col min="11830" max="12026" width="11" style="863"/>
    <col min="12027" max="12027" width="29.42578125" style="863" customWidth="1"/>
    <col min="12028" max="12028" width="12.28515625" style="863" customWidth="1"/>
    <col min="12029" max="12029" width="10.42578125" style="863" customWidth="1"/>
    <col min="12030" max="12030" width="12.28515625" style="863" customWidth="1"/>
    <col min="12031" max="12031" width="10.7109375" style="863" customWidth="1"/>
    <col min="12032" max="12032" width="31.7109375" style="863" customWidth="1"/>
    <col min="12033" max="12036" width="13.7109375" style="863" customWidth="1"/>
    <col min="12037" max="12037" width="32.7109375" style="863" customWidth="1"/>
    <col min="12038" max="12038" width="20.7109375" style="863" customWidth="1"/>
    <col min="12039" max="12059" width="11" style="863" customWidth="1"/>
    <col min="12060" max="12060" width="9.85546875" style="863" customWidth="1"/>
    <col min="12061" max="12073" width="11" style="863" customWidth="1"/>
    <col min="12074" max="12074" width="14.42578125" style="863" customWidth="1"/>
    <col min="12075" max="12075" width="4.140625" style="863" customWidth="1"/>
    <col min="12076" max="12076" width="13.28515625" style="863" customWidth="1"/>
    <col min="12077" max="12077" width="28.140625" style="863" customWidth="1"/>
    <col min="12078" max="12078" width="11" style="863" customWidth="1"/>
    <col min="12079" max="12079" width="14.42578125" style="863" customWidth="1"/>
    <col min="12080" max="12080" width="4.140625" style="863" customWidth="1"/>
    <col min="12081" max="12082" width="11" style="863" customWidth="1"/>
    <col min="12083" max="12083" width="14.42578125" style="863" customWidth="1"/>
    <col min="12084" max="12084" width="4.140625" style="863" customWidth="1"/>
    <col min="12085" max="12085" width="14.42578125" style="863" customWidth="1"/>
    <col min="12086" max="12282" width="11" style="863"/>
    <col min="12283" max="12283" width="29.42578125" style="863" customWidth="1"/>
    <col min="12284" max="12284" width="12.28515625" style="863" customWidth="1"/>
    <col min="12285" max="12285" width="10.42578125" style="863" customWidth="1"/>
    <col min="12286" max="12286" width="12.28515625" style="863" customWidth="1"/>
    <col min="12287" max="12287" width="10.7109375" style="863" customWidth="1"/>
    <col min="12288" max="12288" width="31.7109375" style="863" customWidth="1"/>
    <col min="12289" max="12292" width="13.7109375" style="863" customWidth="1"/>
    <col min="12293" max="12293" width="32.7109375" style="863" customWidth="1"/>
    <col min="12294" max="12294" width="20.7109375" style="863" customWidth="1"/>
    <col min="12295" max="12315" width="11" style="863" customWidth="1"/>
    <col min="12316" max="12316" width="9.85546875" style="863" customWidth="1"/>
    <col min="12317" max="12329" width="11" style="863" customWidth="1"/>
    <col min="12330" max="12330" width="14.42578125" style="863" customWidth="1"/>
    <col min="12331" max="12331" width="4.140625" style="863" customWidth="1"/>
    <col min="12332" max="12332" width="13.28515625" style="863" customWidth="1"/>
    <col min="12333" max="12333" width="28.140625" style="863" customWidth="1"/>
    <col min="12334" max="12334" width="11" style="863" customWidth="1"/>
    <col min="12335" max="12335" width="14.42578125" style="863" customWidth="1"/>
    <col min="12336" max="12336" width="4.140625" style="863" customWidth="1"/>
    <col min="12337" max="12338" width="11" style="863" customWidth="1"/>
    <col min="12339" max="12339" width="14.42578125" style="863" customWidth="1"/>
    <col min="12340" max="12340" width="4.140625" style="863" customWidth="1"/>
    <col min="12341" max="12341" width="14.42578125" style="863" customWidth="1"/>
    <col min="12342" max="12538" width="11" style="863"/>
    <col min="12539" max="12539" width="29.42578125" style="863" customWidth="1"/>
    <col min="12540" max="12540" width="12.28515625" style="863" customWidth="1"/>
    <col min="12541" max="12541" width="10.42578125" style="863" customWidth="1"/>
    <col min="12542" max="12542" width="12.28515625" style="863" customWidth="1"/>
    <col min="12543" max="12543" width="10.7109375" style="863" customWidth="1"/>
    <col min="12544" max="12544" width="31.7109375" style="863" customWidth="1"/>
    <col min="12545" max="12548" width="13.7109375" style="863" customWidth="1"/>
    <col min="12549" max="12549" width="32.7109375" style="863" customWidth="1"/>
    <col min="12550" max="12550" width="20.7109375" style="863" customWidth="1"/>
    <col min="12551" max="12571" width="11" style="863" customWidth="1"/>
    <col min="12572" max="12572" width="9.85546875" style="863" customWidth="1"/>
    <col min="12573" max="12585" width="11" style="863" customWidth="1"/>
    <col min="12586" max="12586" width="14.42578125" style="863" customWidth="1"/>
    <col min="12587" max="12587" width="4.140625" style="863" customWidth="1"/>
    <col min="12588" max="12588" width="13.28515625" style="863" customWidth="1"/>
    <col min="12589" max="12589" width="28.140625" style="863" customWidth="1"/>
    <col min="12590" max="12590" width="11" style="863" customWidth="1"/>
    <col min="12591" max="12591" width="14.42578125" style="863" customWidth="1"/>
    <col min="12592" max="12592" width="4.140625" style="863" customWidth="1"/>
    <col min="12593" max="12594" width="11" style="863" customWidth="1"/>
    <col min="12595" max="12595" width="14.42578125" style="863" customWidth="1"/>
    <col min="12596" max="12596" width="4.140625" style="863" customWidth="1"/>
    <col min="12597" max="12597" width="14.42578125" style="863" customWidth="1"/>
    <col min="12598" max="12794" width="11" style="863"/>
    <col min="12795" max="12795" width="29.42578125" style="863" customWidth="1"/>
    <col min="12796" max="12796" width="12.28515625" style="863" customWidth="1"/>
    <col min="12797" max="12797" width="10.42578125" style="863" customWidth="1"/>
    <col min="12798" max="12798" width="12.28515625" style="863" customWidth="1"/>
    <col min="12799" max="12799" width="10.7109375" style="863" customWidth="1"/>
    <col min="12800" max="12800" width="31.7109375" style="863" customWidth="1"/>
    <col min="12801" max="12804" width="13.7109375" style="863" customWidth="1"/>
    <col min="12805" max="12805" width="32.7109375" style="863" customWidth="1"/>
    <col min="12806" max="12806" width="20.7109375" style="863" customWidth="1"/>
    <col min="12807" max="12827" width="11" style="863" customWidth="1"/>
    <col min="12828" max="12828" width="9.85546875" style="863" customWidth="1"/>
    <col min="12829" max="12841" width="11" style="863" customWidth="1"/>
    <col min="12842" max="12842" width="14.42578125" style="863" customWidth="1"/>
    <col min="12843" max="12843" width="4.140625" style="863" customWidth="1"/>
    <col min="12844" max="12844" width="13.28515625" style="863" customWidth="1"/>
    <col min="12845" max="12845" width="28.140625" style="863" customWidth="1"/>
    <col min="12846" max="12846" width="11" style="863" customWidth="1"/>
    <col min="12847" max="12847" width="14.42578125" style="863" customWidth="1"/>
    <col min="12848" max="12848" width="4.140625" style="863" customWidth="1"/>
    <col min="12849" max="12850" width="11" style="863" customWidth="1"/>
    <col min="12851" max="12851" width="14.42578125" style="863" customWidth="1"/>
    <col min="12852" max="12852" width="4.140625" style="863" customWidth="1"/>
    <col min="12853" max="12853" width="14.42578125" style="863" customWidth="1"/>
    <col min="12854" max="13050" width="11" style="863"/>
    <col min="13051" max="13051" width="29.42578125" style="863" customWidth="1"/>
    <col min="13052" max="13052" width="12.28515625" style="863" customWidth="1"/>
    <col min="13053" max="13053" width="10.42578125" style="863" customWidth="1"/>
    <col min="13054" max="13054" width="12.28515625" style="863" customWidth="1"/>
    <col min="13055" max="13055" width="10.7109375" style="863" customWidth="1"/>
    <col min="13056" max="13056" width="31.7109375" style="863" customWidth="1"/>
    <col min="13057" max="13060" width="13.7109375" style="863" customWidth="1"/>
    <col min="13061" max="13061" width="32.7109375" style="863" customWidth="1"/>
    <col min="13062" max="13062" width="20.7109375" style="863" customWidth="1"/>
    <col min="13063" max="13083" width="11" style="863" customWidth="1"/>
    <col min="13084" max="13084" width="9.85546875" style="863" customWidth="1"/>
    <col min="13085" max="13097" width="11" style="863" customWidth="1"/>
    <col min="13098" max="13098" width="14.42578125" style="863" customWidth="1"/>
    <col min="13099" max="13099" width="4.140625" style="863" customWidth="1"/>
    <col min="13100" max="13100" width="13.28515625" style="863" customWidth="1"/>
    <col min="13101" max="13101" width="28.140625" style="863" customWidth="1"/>
    <col min="13102" max="13102" width="11" style="863" customWidth="1"/>
    <col min="13103" max="13103" width="14.42578125" style="863" customWidth="1"/>
    <col min="13104" max="13104" width="4.140625" style="863" customWidth="1"/>
    <col min="13105" max="13106" width="11" style="863" customWidth="1"/>
    <col min="13107" max="13107" width="14.42578125" style="863" customWidth="1"/>
    <col min="13108" max="13108" width="4.140625" style="863" customWidth="1"/>
    <col min="13109" max="13109" width="14.42578125" style="863" customWidth="1"/>
    <col min="13110" max="13306" width="11" style="863"/>
    <col min="13307" max="13307" width="29.42578125" style="863" customWidth="1"/>
    <col min="13308" max="13308" width="12.28515625" style="863" customWidth="1"/>
    <col min="13309" max="13309" width="10.42578125" style="863" customWidth="1"/>
    <col min="13310" max="13310" width="12.28515625" style="863" customWidth="1"/>
    <col min="13311" max="13311" width="10.7109375" style="863" customWidth="1"/>
    <col min="13312" max="13312" width="31.7109375" style="863" customWidth="1"/>
    <col min="13313" max="13316" width="13.7109375" style="863" customWidth="1"/>
    <col min="13317" max="13317" width="32.7109375" style="863" customWidth="1"/>
    <col min="13318" max="13318" width="20.7109375" style="863" customWidth="1"/>
    <col min="13319" max="13339" width="11" style="863" customWidth="1"/>
    <col min="13340" max="13340" width="9.85546875" style="863" customWidth="1"/>
    <col min="13341" max="13353" width="11" style="863" customWidth="1"/>
    <col min="13354" max="13354" width="14.42578125" style="863" customWidth="1"/>
    <col min="13355" max="13355" width="4.140625" style="863" customWidth="1"/>
    <col min="13356" max="13356" width="13.28515625" style="863" customWidth="1"/>
    <col min="13357" max="13357" width="28.140625" style="863" customWidth="1"/>
    <col min="13358" max="13358" width="11" style="863" customWidth="1"/>
    <col min="13359" max="13359" width="14.42578125" style="863" customWidth="1"/>
    <col min="13360" max="13360" width="4.140625" style="863" customWidth="1"/>
    <col min="13361" max="13362" width="11" style="863" customWidth="1"/>
    <col min="13363" max="13363" width="14.42578125" style="863" customWidth="1"/>
    <col min="13364" max="13364" width="4.140625" style="863" customWidth="1"/>
    <col min="13365" max="13365" width="14.42578125" style="863" customWidth="1"/>
    <col min="13366" max="13562" width="11" style="863"/>
    <col min="13563" max="13563" width="29.42578125" style="863" customWidth="1"/>
    <col min="13564" max="13564" width="12.28515625" style="863" customWidth="1"/>
    <col min="13565" max="13565" width="10.42578125" style="863" customWidth="1"/>
    <col min="13566" max="13566" width="12.28515625" style="863" customWidth="1"/>
    <col min="13567" max="13567" width="10.7109375" style="863" customWidth="1"/>
    <col min="13568" max="13568" width="31.7109375" style="863" customWidth="1"/>
    <col min="13569" max="13572" width="13.7109375" style="863" customWidth="1"/>
    <col min="13573" max="13573" width="32.7109375" style="863" customWidth="1"/>
    <col min="13574" max="13574" width="20.7109375" style="863" customWidth="1"/>
    <col min="13575" max="13595" width="11" style="863" customWidth="1"/>
    <col min="13596" max="13596" width="9.85546875" style="863" customWidth="1"/>
    <col min="13597" max="13609" width="11" style="863" customWidth="1"/>
    <col min="13610" max="13610" width="14.42578125" style="863" customWidth="1"/>
    <col min="13611" max="13611" width="4.140625" style="863" customWidth="1"/>
    <col min="13612" max="13612" width="13.28515625" style="863" customWidth="1"/>
    <col min="13613" max="13613" width="28.140625" style="863" customWidth="1"/>
    <col min="13614" max="13614" width="11" style="863" customWidth="1"/>
    <col min="13615" max="13615" width="14.42578125" style="863" customWidth="1"/>
    <col min="13616" max="13616" width="4.140625" style="863" customWidth="1"/>
    <col min="13617" max="13618" width="11" style="863" customWidth="1"/>
    <col min="13619" max="13619" width="14.42578125" style="863" customWidth="1"/>
    <col min="13620" max="13620" width="4.140625" style="863" customWidth="1"/>
    <col min="13621" max="13621" width="14.42578125" style="863" customWidth="1"/>
    <col min="13622" max="13818" width="11" style="863"/>
    <col min="13819" max="13819" width="29.42578125" style="863" customWidth="1"/>
    <col min="13820" max="13820" width="12.28515625" style="863" customWidth="1"/>
    <col min="13821" max="13821" width="10.42578125" style="863" customWidth="1"/>
    <col min="13822" max="13822" width="12.28515625" style="863" customWidth="1"/>
    <col min="13823" max="13823" width="10.7109375" style="863" customWidth="1"/>
    <col min="13824" max="13824" width="31.7109375" style="863" customWidth="1"/>
    <col min="13825" max="13828" width="13.7109375" style="863" customWidth="1"/>
    <col min="13829" max="13829" width="32.7109375" style="863" customWidth="1"/>
    <col min="13830" max="13830" width="20.7109375" style="863" customWidth="1"/>
    <col min="13831" max="13851" width="11" style="863" customWidth="1"/>
    <col min="13852" max="13852" width="9.85546875" style="863" customWidth="1"/>
    <col min="13853" max="13865" width="11" style="863" customWidth="1"/>
    <col min="13866" max="13866" width="14.42578125" style="863" customWidth="1"/>
    <col min="13867" max="13867" width="4.140625" style="863" customWidth="1"/>
    <col min="13868" max="13868" width="13.28515625" style="863" customWidth="1"/>
    <col min="13869" max="13869" width="28.140625" style="863" customWidth="1"/>
    <col min="13870" max="13870" width="11" style="863" customWidth="1"/>
    <col min="13871" max="13871" width="14.42578125" style="863" customWidth="1"/>
    <col min="13872" max="13872" width="4.140625" style="863" customWidth="1"/>
    <col min="13873" max="13874" width="11" style="863" customWidth="1"/>
    <col min="13875" max="13875" width="14.42578125" style="863" customWidth="1"/>
    <col min="13876" max="13876" width="4.140625" style="863" customWidth="1"/>
    <col min="13877" max="13877" width="14.42578125" style="863" customWidth="1"/>
    <col min="13878" max="14074" width="11" style="863"/>
    <col min="14075" max="14075" width="29.42578125" style="863" customWidth="1"/>
    <col min="14076" max="14076" width="12.28515625" style="863" customWidth="1"/>
    <col min="14077" max="14077" width="10.42578125" style="863" customWidth="1"/>
    <col min="14078" max="14078" width="12.28515625" style="863" customWidth="1"/>
    <col min="14079" max="14079" width="10.7109375" style="863" customWidth="1"/>
    <col min="14080" max="14080" width="31.7109375" style="863" customWidth="1"/>
    <col min="14081" max="14084" width="13.7109375" style="863" customWidth="1"/>
    <col min="14085" max="14085" width="32.7109375" style="863" customWidth="1"/>
    <col min="14086" max="14086" width="20.7109375" style="863" customWidth="1"/>
    <col min="14087" max="14107" width="11" style="863" customWidth="1"/>
    <col min="14108" max="14108" width="9.85546875" style="863" customWidth="1"/>
    <col min="14109" max="14121" width="11" style="863" customWidth="1"/>
    <col min="14122" max="14122" width="14.42578125" style="863" customWidth="1"/>
    <col min="14123" max="14123" width="4.140625" style="863" customWidth="1"/>
    <col min="14124" max="14124" width="13.28515625" style="863" customWidth="1"/>
    <col min="14125" max="14125" width="28.140625" style="863" customWidth="1"/>
    <col min="14126" max="14126" width="11" style="863" customWidth="1"/>
    <col min="14127" max="14127" width="14.42578125" style="863" customWidth="1"/>
    <col min="14128" max="14128" width="4.140625" style="863" customWidth="1"/>
    <col min="14129" max="14130" width="11" style="863" customWidth="1"/>
    <col min="14131" max="14131" width="14.42578125" style="863" customWidth="1"/>
    <col min="14132" max="14132" width="4.140625" style="863" customWidth="1"/>
    <col min="14133" max="14133" width="14.42578125" style="863" customWidth="1"/>
    <col min="14134" max="14330" width="11" style="863"/>
    <col min="14331" max="14331" width="29.42578125" style="863" customWidth="1"/>
    <col min="14332" max="14332" width="12.28515625" style="863" customWidth="1"/>
    <col min="14333" max="14333" width="10.42578125" style="863" customWidth="1"/>
    <col min="14334" max="14334" width="12.28515625" style="863" customWidth="1"/>
    <col min="14335" max="14335" width="10.7109375" style="863" customWidth="1"/>
    <col min="14336" max="14336" width="31.7109375" style="863" customWidth="1"/>
    <col min="14337" max="14340" width="13.7109375" style="863" customWidth="1"/>
    <col min="14341" max="14341" width="32.7109375" style="863" customWidth="1"/>
    <col min="14342" max="14342" width="20.7109375" style="863" customWidth="1"/>
    <col min="14343" max="14363" width="11" style="863" customWidth="1"/>
    <col min="14364" max="14364" width="9.85546875" style="863" customWidth="1"/>
    <col min="14365" max="14377" width="11" style="863" customWidth="1"/>
    <col min="14378" max="14378" width="14.42578125" style="863" customWidth="1"/>
    <col min="14379" max="14379" width="4.140625" style="863" customWidth="1"/>
    <col min="14380" max="14380" width="13.28515625" style="863" customWidth="1"/>
    <col min="14381" max="14381" width="28.140625" style="863" customWidth="1"/>
    <col min="14382" max="14382" width="11" style="863" customWidth="1"/>
    <col min="14383" max="14383" width="14.42578125" style="863" customWidth="1"/>
    <col min="14384" max="14384" width="4.140625" style="863" customWidth="1"/>
    <col min="14385" max="14386" width="11" style="863" customWidth="1"/>
    <col min="14387" max="14387" width="14.42578125" style="863" customWidth="1"/>
    <col min="14388" max="14388" width="4.140625" style="863" customWidth="1"/>
    <col min="14389" max="14389" width="14.42578125" style="863" customWidth="1"/>
    <col min="14390" max="14586" width="11" style="863"/>
    <col min="14587" max="14587" width="29.42578125" style="863" customWidth="1"/>
    <col min="14588" max="14588" width="12.28515625" style="863" customWidth="1"/>
    <col min="14589" max="14589" width="10.42578125" style="863" customWidth="1"/>
    <col min="14590" max="14590" width="12.28515625" style="863" customWidth="1"/>
    <col min="14591" max="14591" width="10.7109375" style="863" customWidth="1"/>
    <col min="14592" max="14592" width="31.7109375" style="863" customWidth="1"/>
    <col min="14593" max="14596" width="13.7109375" style="863" customWidth="1"/>
    <col min="14597" max="14597" width="32.7109375" style="863" customWidth="1"/>
    <col min="14598" max="14598" width="20.7109375" style="863" customWidth="1"/>
    <col min="14599" max="14619" width="11" style="863" customWidth="1"/>
    <col min="14620" max="14620" width="9.85546875" style="863" customWidth="1"/>
    <col min="14621" max="14633" width="11" style="863" customWidth="1"/>
    <col min="14634" max="14634" width="14.42578125" style="863" customWidth="1"/>
    <col min="14635" max="14635" width="4.140625" style="863" customWidth="1"/>
    <col min="14636" max="14636" width="13.28515625" style="863" customWidth="1"/>
    <col min="14637" max="14637" width="28.140625" style="863" customWidth="1"/>
    <col min="14638" max="14638" width="11" style="863" customWidth="1"/>
    <col min="14639" max="14639" width="14.42578125" style="863" customWidth="1"/>
    <col min="14640" max="14640" width="4.140625" style="863" customWidth="1"/>
    <col min="14641" max="14642" width="11" style="863" customWidth="1"/>
    <col min="14643" max="14643" width="14.42578125" style="863" customWidth="1"/>
    <col min="14644" max="14644" width="4.140625" style="863" customWidth="1"/>
    <col min="14645" max="14645" width="14.42578125" style="863" customWidth="1"/>
    <col min="14646" max="14842" width="11" style="863"/>
    <col min="14843" max="14843" width="29.42578125" style="863" customWidth="1"/>
    <col min="14844" max="14844" width="12.28515625" style="863" customWidth="1"/>
    <col min="14845" max="14845" width="10.42578125" style="863" customWidth="1"/>
    <col min="14846" max="14846" width="12.28515625" style="863" customWidth="1"/>
    <col min="14847" max="14847" width="10.7109375" style="863" customWidth="1"/>
    <col min="14848" max="14848" width="31.7109375" style="863" customWidth="1"/>
    <col min="14849" max="14852" width="13.7109375" style="863" customWidth="1"/>
    <col min="14853" max="14853" width="32.7109375" style="863" customWidth="1"/>
    <col min="14854" max="14854" width="20.7109375" style="863" customWidth="1"/>
    <col min="14855" max="14875" width="11" style="863" customWidth="1"/>
    <col min="14876" max="14876" width="9.85546875" style="863" customWidth="1"/>
    <col min="14877" max="14889" width="11" style="863" customWidth="1"/>
    <col min="14890" max="14890" width="14.42578125" style="863" customWidth="1"/>
    <col min="14891" max="14891" width="4.140625" style="863" customWidth="1"/>
    <col min="14892" max="14892" width="13.28515625" style="863" customWidth="1"/>
    <col min="14893" max="14893" width="28.140625" style="863" customWidth="1"/>
    <col min="14894" max="14894" width="11" style="863" customWidth="1"/>
    <col min="14895" max="14895" width="14.42578125" style="863" customWidth="1"/>
    <col min="14896" max="14896" width="4.140625" style="863" customWidth="1"/>
    <col min="14897" max="14898" width="11" style="863" customWidth="1"/>
    <col min="14899" max="14899" width="14.42578125" style="863" customWidth="1"/>
    <col min="14900" max="14900" width="4.140625" style="863" customWidth="1"/>
    <col min="14901" max="14901" width="14.42578125" style="863" customWidth="1"/>
    <col min="14902" max="15098" width="11" style="863"/>
    <col min="15099" max="15099" width="29.42578125" style="863" customWidth="1"/>
    <col min="15100" max="15100" width="12.28515625" style="863" customWidth="1"/>
    <col min="15101" max="15101" width="10.42578125" style="863" customWidth="1"/>
    <col min="15102" max="15102" width="12.28515625" style="863" customWidth="1"/>
    <col min="15103" max="15103" width="10.7109375" style="863" customWidth="1"/>
    <col min="15104" max="15104" width="31.7109375" style="863" customWidth="1"/>
    <col min="15105" max="15108" width="13.7109375" style="863" customWidth="1"/>
    <col min="15109" max="15109" width="32.7109375" style="863" customWidth="1"/>
    <col min="15110" max="15110" width="20.7109375" style="863" customWidth="1"/>
    <col min="15111" max="15131" width="11" style="863" customWidth="1"/>
    <col min="15132" max="15132" width="9.85546875" style="863" customWidth="1"/>
    <col min="15133" max="15145" width="11" style="863" customWidth="1"/>
    <col min="15146" max="15146" width="14.42578125" style="863" customWidth="1"/>
    <col min="15147" max="15147" width="4.140625" style="863" customWidth="1"/>
    <col min="15148" max="15148" width="13.28515625" style="863" customWidth="1"/>
    <col min="15149" max="15149" width="28.140625" style="863" customWidth="1"/>
    <col min="15150" max="15150" width="11" style="863" customWidth="1"/>
    <col min="15151" max="15151" width="14.42578125" style="863" customWidth="1"/>
    <col min="15152" max="15152" width="4.140625" style="863" customWidth="1"/>
    <col min="15153" max="15154" width="11" style="863" customWidth="1"/>
    <col min="15155" max="15155" width="14.42578125" style="863" customWidth="1"/>
    <col min="15156" max="15156" width="4.140625" style="863" customWidth="1"/>
    <col min="15157" max="15157" width="14.42578125" style="863" customWidth="1"/>
    <col min="15158" max="15354" width="11" style="863"/>
    <col min="15355" max="15355" width="29.42578125" style="863" customWidth="1"/>
    <col min="15356" max="15356" width="12.28515625" style="863" customWidth="1"/>
    <col min="15357" max="15357" width="10.42578125" style="863" customWidth="1"/>
    <col min="15358" max="15358" width="12.28515625" style="863" customWidth="1"/>
    <col min="15359" max="15359" width="10.7109375" style="863" customWidth="1"/>
    <col min="15360" max="15360" width="31.7109375" style="863" customWidth="1"/>
    <col min="15361" max="15364" width="13.7109375" style="863" customWidth="1"/>
    <col min="15365" max="15365" width="32.7109375" style="863" customWidth="1"/>
    <col min="15366" max="15366" width="20.7109375" style="863" customWidth="1"/>
    <col min="15367" max="15387" width="11" style="863" customWidth="1"/>
    <col min="15388" max="15388" width="9.85546875" style="863" customWidth="1"/>
    <col min="15389" max="15401" width="11" style="863" customWidth="1"/>
    <col min="15402" max="15402" width="14.42578125" style="863" customWidth="1"/>
    <col min="15403" max="15403" width="4.140625" style="863" customWidth="1"/>
    <col min="15404" max="15404" width="13.28515625" style="863" customWidth="1"/>
    <col min="15405" max="15405" width="28.140625" style="863" customWidth="1"/>
    <col min="15406" max="15406" width="11" style="863" customWidth="1"/>
    <col min="15407" max="15407" width="14.42578125" style="863" customWidth="1"/>
    <col min="15408" max="15408" width="4.140625" style="863" customWidth="1"/>
    <col min="15409" max="15410" width="11" style="863" customWidth="1"/>
    <col min="15411" max="15411" width="14.42578125" style="863" customWidth="1"/>
    <col min="15412" max="15412" width="4.140625" style="863" customWidth="1"/>
    <col min="15413" max="15413" width="14.42578125" style="863" customWidth="1"/>
    <col min="15414" max="15610" width="11" style="863"/>
    <col min="15611" max="15611" width="29.42578125" style="863" customWidth="1"/>
    <col min="15612" max="15612" width="12.28515625" style="863" customWidth="1"/>
    <col min="15613" max="15613" width="10.42578125" style="863" customWidth="1"/>
    <col min="15614" max="15614" width="12.28515625" style="863" customWidth="1"/>
    <col min="15615" max="15615" width="10.7109375" style="863" customWidth="1"/>
    <col min="15616" max="15616" width="31.7109375" style="863" customWidth="1"/>
    <col min="15617" max="15620" width="13.7109375" style="863" customWidth="1"/>
    <col min="15621" max="15621" width="32.7109375" style="863" customWidth="1"/>
    <col min="15622" max="15622" width="20.7109375" style="863" customWidth="1"/>
    <col min="15623" max="15643" width="11" style="863" customWidth="1"/>
    <col min="15644" max="15644" width="9.85546875" style="863" customWidth="1"/>
    <col min="15645" max="15657" width="11" style="863" customWidth="1"/>
    <col min="15658" max="15658" width="14.42578125" style="863" customWidth="1"/>
    <col min="15659" max="15659" width="4.140625" style="863" customWidth="1"/>
    <col min="15660" max="15660" width="13.28515625" style="863" customWidth="1"/>
    <col min="15661" max="15661" width="28.140625" style="863" customWidth="1"/>
    <col min="15662" max="15662" width="11" style="863" customWidth="1"/>
    <col min="15663" max="15663" width="14.42578125" style="863" customWidth="1"/>
    <col min="15664" max="15664" width="4.140625" style="863" customWidth="1"/>
    <col min="15665" max="15666" width="11" style="863" customWidth="1"/>
    <col min="15667" max="15667" width="14.42578125" style="863" customWidth="1"/>
    <col min="15668" max="15668" width="4.140625" style="863" customWidth="1"/>
    <col min="15669" max="15669" width="14.42578125" style="863" customWidth="1"/>
    <col min="15670" max="15866" width="11" style="863"/>
    <col min="15867" max="15867" width="29.42578125" style="863" customWidth="1"/>
    <col min="15868" max="15868" width="12.28515625" style="863" customWidth="1"/>
    <col min="15869" max="15869" width="10.42578125" style="863" customWidth="1"/>
    <col min="15870" max="15870" width="12.28515625" style="863" customWidth="1"/>
    <col min="15871" max="15871" width="10.7109375" style="863" customWidth="1"/>
    <col min="15872" max="15872" width="31.7109375" style="863" customWidth="1"/>
    <col min="15873" max="15876" width="13.7109375" style="863" customWidth="1"/>
    <col min="15877" max="15877" width="32.7109375" style="863" customWidth="1"/>
    <col min="15878" max="15878" width="20.7109375" style="863" customWidth="1"/>
    <col min="15879" max="15899" width="11" style="863" customWidth="1"/>
    <col min="15900" max="15900" width="9.85546875" style="863" customWidth="1"/>
    <col min="15901" max="15913" width="11" style="863" customWidth="1"/>
    <col min="15914" max="15914" width="14.42578125" style="863" customWidth="1"/>
    <col min="15915" max="15915" width="4.140625" style="863" customWidth="1"/>
    <col min="15916" max="15916" width="13.28515625" style="863" customWidth="1"/>
    <col min="15917" max="15917" width="28.140625" style="863" customWidth="1"/>
    <col min="15918" max="15918" width="11" style="863" customWidth="1"/>
    <col min="15919" max="15919" width="14.42578125" style="863" customWidth="1"/>
    <col min="15920" max="15920" width="4.140625" style="863" customWidth="1"/>
    <col min="15921" max="15922" width="11" style="863" customWidth="1"/>
    <col min="15923" max="15923" width="14.42578125" style="863" customWidth="1"/>
    <col min="15924" max="15924" width="4.140625" style="863" customWidth="1"/>
    <col min="15925" max="15925" width="14.42578125" style="863" customWidth="1"/>
    <col min="15926" max="16122" width="11" style="863"/>
    <col min="16123" max="16123" width="29.42578125" style="863" customWidth="1"/>
    <col min="16124" max="16124" width="12.28515625" style="863" customWidth="1"/>
    <col min="16125" max="16125" width="10.42578125" style="863" customWidth="1"/>
    <col min="16126" max="16126" width="12.28515625" style="863" customWidth="1"/>
    <col min="16127" max="16127" width="10.7109375" style="863" customWidth="1"/>
    <col min="16128" max="16128" width="31.7109375" style="863" customWidth="1"/>
    <col min="16129" max="16132" width="13.7109375" style="863" customWidth="1"/>
    <col min="16133" max="16133" width="32.7109375" style="863" customWidth="1"/>
    <col min="16134" max="16134" width="20.7109375" style="863" customWidth="1"/>
    <col min="16135" max="16155" width="11" style="863" customWidth="1"/>
    <col min="16156" max="16156" width="9.85546875" style="863" customWidth="1"/>
    <col min="16157" max="16169" width="11" style="863" customWidth="1"/>
    <col min="16170" max="16170" width="14.42578125" style="863" customWidth="1"/>
    <col min="16171" max="16171" width="4.140625" style="863" customWidth="1"/>
    <col min="16172" max="16172" width="13.28515625" style="863" customWidth="1"/>
    <col min="16173" max="16173" width="28.140625" style="863" customWidth="1"/>
    <col min="16174" max="16174" width="11" style="863" customWidth="1"/>
    <col min="16175" max="16175" width="14.42578125" style="863" customWidth="1"/>
    <col min="16176" max="16176" width="4.140625" style="863" customWidth="1"/>
    <col min="16177" max="16178" width="11" style="863" customWidth="1"/>
    <col min="16179" max="16179" width="14.42578125" style="863" customWidth="1"/>
    <col min="16180" max="16180" width="4.140625" style="863" customWidth="1"/>
    <col min="16181" max="16181" width="14.42578125" style="863" customWidth="1"/>
    <col min="16182" max="16384" width="11" style="863"/>
  </cols>
  <sheetData>
    <row r="1" spans="1:9" ht="24.75" customHeight="1">
      <c r="A1" s="845" t="s">
        <v>534</v>
      </c>
      <c r="E1" s="2588" t="s">
        <v>535</v>
      </c>
      <c r="F1" s="2588"/>
    </row>
    <row r="2" spans="1:9" ht="18.95" customHeight="1">
      <c r="F2" s="864"/>
    </row>
    <row r="3" spans="1:9" ht="18.95" customHeight="1">
      <c r="A3" s="865" t="s">
        <v>548</v>
      </c>
      <c r="E3" s="2590" t="s">
        <v>549</v>
      </c>
      <c r="F3" s="2590"/>
      <c r="I3" s="866"/>
    </row>
    <row r="4" spans="1:9" ht="18.95" customHeight="1">
      <c r="A4" s="865" t="s">
        <v>414</v>
      </c>
      <c r="F4" s="867" t="s">
        <v>415</v>
      </c>
    </row>
    <row r="5" spans="1:9" ht="18.95" customHeight="1">
      <c r="F5" s="868"/>
    </row>
    <row r="6" spans="1:9" ht="16.5" customHeight="1">
      <c r="A6" s="1845" t="s">
        <v>2043</v>
      </c>
      <c r="B6" s="2591" t="s">
        <v>550</v>
      </c>
      <c r="C6" s="2591"/>
      <c r="D6" s="2591" t="s">
        <v>551</v>
      </c>
      <c r="E6" s="2591"/>
      <c r="F6" s="790" t="s">
        <v>2052</v>
      </c>
    </row>
    <row r="7" spans="1:9" ht="12.95" customHeight="1">
      <c r="B7" s="2592" t="s">
        <v>488</v>
      </c>
      <c r="C7" s="2592"/>
      <c r="D7" s="2593" t="s">
        <v>362</v>
      </c>
      <c r="E7" s="2593"/>
    </row>
    <row r="8" spans="1:9" ht="12.95" customHeight="1">
      <c r="B8" s="672" t="s">
        <v>1906</v>
      </c>
      <c r="C8" s="870" t="s">
        <v>553</v>
      </c>
      <c r="D8" s="666" t="s">
        <v>552</v>
      </c>
      <c r="E8" s="870" t="s">
        <v>553</v>
      </c>
      <c r="F8" s="868"/>
    </row>
    <row r="9" spans="1:9" ht="12.95" customHeight="1">
      <c r="A9" s="263"/>
      <c r="B9" s="1756" t="s">
        <v>554</v>
      </c>
      <c r="C9" s="871" t="s">
        <v>555</v>
      </c>
      <c r="D9" s="1756" t="s">
        <v>554</v>
      </c>
      <c r="E9" s="871" t="s">
        <v>555</v>
      </c>
      <c r="F9" s="267"/>
    </row>
    <row r="10" spans="1:9" s="872" customFormat="1" ht="8.1" customHeight="1">
      <c r="B10" s="873"/>
      <c r="C10" s="873"/>
      <c r="D10" s="873"/>
      <c r="E10" s="873"/>
      <c r="F10" s="874"/>
    </row>
    <row r="11" spans="1:9" s="869" customFormat="1" ht="17.100000000000001" customHeight="1">
      <c r="A11" s="440" t="s">
        <v>37</v>
      </c>
      <c r="B11" s="229">
        <f>SUM(B12:B19)</f>
        <v>149</v>
      </c>
      <c r="C11" s="229">
        <f>SUM(C12:C19)</f>
        <v>1</v>
      </c>
      <c r="D11" s="229">
        <f>SUM(D12:D19)</f>
        <v>61</v>
      </c>
      <c r="E11" s="229">
        <f>SUM(E12:E19)</f>
        <v>1</v>
      </c>
      <c r="F11" s="441" t="s">
        <v>38</v>
      </c>
    </row>
    <row r="12" spans="1:9" s="869" customFormat="1" ht="17.100000000000001" customHeight="1">
      <c r="A12" s="103" t="s">
        <v>39</v>
      </c>
      <c r="B12" s="57">
        <v>23</v>
      </c>
      <c r="C12" s="57">
        <v>0</v>
      </c>
      <c r="D12" s="57">
        <v>11</v>
      </c>
      <c r="E12" s="57">
        <v>0</v>
      </c>
      <c r="F12" s="444" t="s">
        <v>40</v>
      </c>
    </row>
    <row r="13" spans="1:9" s="872" customFormat="1" ht="17.100000000000001" customHeight="1">
      <c r="A13" s="103" t="s">
        <v>41</v>
      </c>
      <c r="B13" s="57">
        <v>22</v>
      </c>
      <c r="C13" s="57">
        <v>0</v>
      </c>
      <c r="D13" s="57">
        <v>17</v>
      </c>
      <c r="E13" s="57">
        <v>0</v>
      </c>
      <c r="F13" s="444" t="s">
        <v>42</v>
      </c>
    </row>
    <row r="14" spans="1:9" s="869" customFormat="1" ht="17.100000000000001" customHeight="1">
      <c r="A14" s="445" t="s">
        <v>43</v>
      </c>
      <c r="B14" s="57">
        <v>7</v>
      </c>
      <c r="C14" s="57">
        <v>0</v>
      </c>
      <c r="D14" s="57">
        <v>7</v>
      </c>
      <c r="E14" s="57">
        <v>0</v>
      </c>
      <c r="F14" s="444" t="s">
        <v>44</v>
      </c>
    </row>
    <row r="15" spans="1:9" s="872" customFormat="1" ht="17.100000000000001" customHeight="1">
      <c r="A15" s="446" t="s">
        <v>45</v>
      </c>
      <c r="B15" s="57">
        <v>16</v>
      </c>
      <c r="C15" s="57">
        <v>0</v>
      </c>
      <c r="D15" s="57">
        <v>4</v>
      </c>
      <c r="E15" s="57">
        <v>0</v>
      </c>
      <c r="F15" s="444" t="s">
        <v>46</v>
      </c>
    </row>
    <row r="16" spans="1:9" s="872" customFormat="1" ht="17.100000000000001" customHeight="1">
      <c r="A16" s="446" t="s">
        <v>47</v>
      </c>
      <c r="B16" s="57">
        <v>17</v>
      </c>
      <c r="C16" s="57">
        <v>1</v>
      </c>
      <c r="D16" s="57">
        <v>13</v>
      </c>
      <c r="E16" s="57">
        <v>1</v>
      </c>
      <c r="F16" s="444" t="s">
        <v>48</v>
      </c>
    </row>
    <row r="17" spans="1:6" s="869" customFormat="1" ht="17.100000000000001" customHeight="1">
      <c r="A17" s="446" t="s">
        <v>49</v>
      </c>
      <c r="B17" s="57">
        <v>32</v>
      </c>
      <c r="C17" s="57">
        <v>0</v>
      </c>
      <c r="D17" s="57">
        <v>2</v>
      </c>
      <c r="E17" s="57">
        <v>0</v>
      </c>
      <c r="F17" s="444" t="s">
        <v>50</v>
      </c>
    </row>
    <row r="18" spans="1:6" s="872" customFormat="1" ht="17.100000000000001" customHeight="1">
      <c r="A18" s="446" t="s">
        <v>51</v>
      </c>
      <c r="B18" s="57">
        <v>24</v>
      </c>
      <c r="C18" s="57">
        <v>0</v>
      </c>
      <c r="D18" s="57">
        <v>7</v>
      </c>
      <c r="E18" s="57">
        <v>0</v>
      </c>
      <c r="F18" s="444" t="s">
        <v>52</v>
      </c>
    </row>
    <row r="19" spans="1:6" s="872" customFormat="1" ht="17.100000000000001" customHeight="1">
      <c r="A19" s="446" t="s">
        <v>53</v>
      </c>
      <c r="B19" s="57">
        <v>8</v>
      </c>
      <c r="C19" s="57">
        <v>0</v>
      </c>
      <c r="D19" s="57">
        <v>0</v>
      </c>
      <c r="E19" s="57">
        <v>0</v>
      </c>
      <c r="F19" s="444" t="s">
        <v>54</v>
      </c>
    </row>
    <row r="20" spans="1:6" s="872" customFormat="1" ht="17.100000000000001" customHeight="1">
      <c r="A20" s="100" t="s">
        <v>55</v>
      </c>
      <c r="B20" s="229">
        <f>SUM(B21:B28)</f>
        <v>107</v>
      </c>
      <c r="C20" s="57">
        <v>0</v>
      </c>
      <c r="D20" s="229">
        <f>SUM(D21:D28)</f>
        <v>23</v>
      </c>
      <c r="E20" s="57">
        <v>0</v>
      </c>
      <c r="F20" s="447" t="s">
        <v>56</v>
      </c>
    </row>
    <row r="21" spans="1:6" s="872" customFormat="1" ht="17.100000000000001" customHeight="1">
      <c r="A21" s="448" t="s">
        <v>57</v>
      </c>
      <c r="B21" s="57">
        <v>13</v>
      </c>
      <c r="C21" s="57">
        <v>0</v>
      </c>
      <c r="D21" s="57">
        <v>1</v>
      </c>
      <c r="E21" s="57">
        <v>0</v>
      </c>
      <c r="F21" s="449" t="s">
        <v>58</v>
      </c>
    </row>
    <row r="22" spans="1:6" s="872" customFormat="1" ht="17.100000000000001" customHeight="1">
      <c r="A22" s="103" t="s">
        <v>59</v>
      </c>
      <c r="B22" s="57">
        <v>11</v>
      </c>
      <c r="C22" s="57">
        <v>0</v>
      </c>
      <c r="D22" s="57">
        <v>8</v>
      </c>
      <c r="E22" s="57">
        <v>0</v>
      </c>
      <c r="F22" s="450" t="s">
        <v>60</v>
      </c>
    </row>
    <row r="23" spans="1:6" s="869" customFormat="1" ht="17.100000000000001" customHeight="1">
      <c r="A23" s="103" t="s">
        <v>61</v>
      </c>
      <c r="B23" s="57">
        <v>8</v>
      </c>
      <c r="C23" s="57">
        <v>0</v>
      </c>
      <c r="D23" s="57">
        <v>4</v>
      </c>
      <c r="E23" s="57">
        <v>0</v>
      </c>
      <c r="F23" s="450" t="s">
        <v>62</v>
      </c>
    </row>
    <row r="24" spans="1:6" s="872" customFormat="1" ht="17.100000000000001" customHeight="1">
      <c r="A24" s="103" t="s">
        <v>63</v>
      </c>
      <c r="B24" s="57">
        <v>9</v>
      </c>
      <c r="C24" s="57">
        <v>0</v>
      </c>
      <c r="D24" s="57">
        <v>5</v>
      </c>
      <c r="E24" s="57">
        <v>0</v>
      </c>
      <c r="F24" s="444" t="s">
        <v>64</v>
      </c>
    </row>
    <row r="25" spans="1:6" s="872" customFormat="1" ht="17.100000000000001" customHeight="1">
      <c r="A25" s="103" t="s">
        <v>65</v>
      </c>
      <c r="B25" s="57">
        <v>7</v>
      </c>
      <c r="C25" s="57">
        <v>0</v>
      </c>
      <c r="D25" s="57">
        <v>1</v>
      </c>
      <c r="E25" s="57">
        <v>0</v>
      </c>
      <c r="F25" s="450" t="s">
        <v>66</v>
      </c>
    </row>
    <row r="26" spans="1:6" s="872" customFormat="1" ht="17.100000000000001" customHeight="1">
      <c r="A26" s="103" t="s">
        <v>67</v>
      </c>
      <c r="B26" s="57">
        <v>23</v>
      </c>
      <c r="C26" s="57">
        <v>0</v>
      </c>
      <c r="D26" s="57">
        <v>4</v>
      </c>
      <c r="E26" s="57">
        <v>0</v>
      </c>
      <c r="F26" s="450" t="s">
        <v>68</v>
      </c>
    </row>
    <row r="27" spans="1:6" s="869" customFormat="1" ht="17.100000000000001" customHeight="1">
      <c r="A27" s="103" t="s">
        <v>69</v>
      </c>
      <c r="B27" s="57">
        <v>27</v>
      </c>
      <c r="C27" s="57">
        <v>0</v>
      </c>
      <c r="D27" s="57">
        <v>0</v>
      </c>
      <c r="E27" s="57">
        <v>0</v>
      </c>
      <c r="F27" s="450" t="s">
        <v>70</v>
      </c>
    </row>
    <row r="28" spans="1:6" s="872" customFormat="1" ht="17.100000000000001" customHeight="1">
      <c r="A28" s="103" t="s">
        <v>71</v>
      </c>
      <c r="B28" s="57">
        <v>9</v>
      </c>
      <c r="C28" s="57">
        <v>0</v>
      </c>
      <c r="D28" s="57">
        <v>0</v>
      </c>
      <c r="E28" s="57">
        <v>0</v>
      </c>
      <c r="F28" s="450" t="s">
        <v>72</v>
      </c>
    </row>
    <row r="29" spans="1:6" s="872" customFormat="1" ht="17.100000000000001" customHeight="1">
      <c r="A29" s="440" t="s">
        <v>73</v>
      </c>
      <c r="B29" s="229">
        <f>SUM(B30:B38)</f>
        <v>166</v>
      </c>
      <c r="C29" s="57">
        <v>0</v>
      </c>
      <c r="D29" s="229">
        <f>SUM(D30:D38)</f>
        <v>48</v>
      </c>
      <c r="E29" s="57">
        <v>0</v>
      </c>
      <c r="F29" s="441" t="s">
        <v>74</v>
      </c>
    </row>
    <row r="30" spans="1:6" s="872" customFormat="1" ht="17.100000000000001" customHeight="1">
      <c r="A30" s="451" t="s">
        <v>75</v>
      </c>
      <c r="B30" s="57">
        <v>33</v>
      </c>
      <c r="C30" s="57">
        <v>0</v>
      </c>
      <c r="D30" s="57">
        <v>4</v>
      </c>
      <c r="E30" s="57">
        <v>0</v>
      </c>
      <c r="F30" s="444" t="s">
        <v>76</v>
      </c>
    </row>
    <row r="31" spans="1:6" s="869" customFormat="1" ht="17.100000000000001" customHeight="1">
      <c r="A31" s="452" t="s">
        <v>77</v>
      </c>
      <c r="B31" s="57">
        <v>8</v>
      </c>
      <c r="C31" s="57">
        <v>0</v>
      </c>
      <c r="D31" s="57">
        <v>3</v>
      </c>
      <c r="E31" s="57">
        <v>0</v>
      </c>
      <c r="F31" s="444" t="s">
        <v>78</v>
      </c>
    </row>
    <row r="32" spans="1:6" s="872" customFormat="1" ht="17.100000000000001" customHeight="1">
      <c r="A32" s="451" t="s">
        <v>79</v>
      </c>
      <c r="B32" s="57">
        <v>10</v>
      </c>
      <c r="C32" s="57">
        <v>0</v>
      </c>
      <c r="D32" s="57">
        <v>3</v>
      </c>
      <c r="E32" s="57">
        <v>0</v>
      </c>
      <c r="F32" s="444" t="s">
        <v>80</v>
      </c>
    </row>
    <row r="33" spans="1:6" s="872" customFormat="1" ht="17.100000000000001" customHeight="1">
      <c r="A33" s="103" t="s">
        <v>81</v>
      </c>
      <c r="B33" s="57">
        <v>46</v>
      </c>
      <c r="C33" s="57">
        <v>0</v>
      </c>
      <c r="D33" s="57">
        <v>1</v>
      </c>
      <c r="E33" s="57">
        <v>0</v>
      </c>
      <c r="F33" s="444" t="s">
        <v>82</v>
      </c>
    </row>
    <row r="34" spans="1:6" s="869" customFormat="1" ht="17.100000000000001" customHeight="1">
      <c r="A34" s="452" t="s">
        <v>83</v>
      </c>
      <c r="B34" s="57">
        <v>8</v>
      </c>
      <c r="C34" s="57">
        <v>0</v>
      </c>
      <c r="D34" s="57">
        <v>3</v>
      </c>
      <c r="E34" s="57">
        <v>0</v>
      </c>
      <c r="F34" s="444" t="s">
        <v>1719</v>
      </c>
    </row>
    <row r="35" spans="1:6" s="872" customFormat="1" ht="17.100000000000001" customHeight="1">
      <c r="A35" s="103" t="s">
        <v>85</v>
      </c>
      <c r="B35" s="57">
        <v>10</v>
      </c>
      <c r="C35" s="57">
        <v>0</v>
      </c>
      <c r="D35" s="57">
        <v>2</v>
      </c>
      <c r="E35" s="57">
        <v>0</v>
      </c>
      <c r="F35" s="444" t="s">
        <v>86</v>
      </c>
    </row>
    <row r="36" spans="1:6" s="869" customFormat="1" ht="17.100000000000001" customHeight="1">
      <c r="A36" s="103" t="s">
        <v>87</v>
      </c>
      <c r="B36" s="57">
        <v>20</v>
      </c>
      <c r="C36" s="57">
        <v>0</v>
      </c>
      <c r="D36" s="57">
        <v>13</v>
      </c>
      <c r="E36" s="57">
        <v>0</v>
      </c>
      <c r="F36" s="444" t="s">
        <v>88</v>
      </c>
    </row>
    <row r="37" spans="1:6" s="872" customFormat="1" ht="17.100000000000001" customHeight="1">
      <c r="A37" s="103" t="s">
        <v>89</v>
      </c>
      <c r="B37" s="57">
        <v>22</v>
      </c>
      <c r="C37" s="57">
        <v>0</v>
      </c>
      <c r="D37" s="57">
        <v>11</v>
      </c>
      <c r="E37" s="57">
        <v>0</v>
      </c>
      <c r="F37" s="444" t="s">
        <v>90</v>
      </c>
    </row>
    <row r="38" spans="1:6" s="869" customFormat="1" ht="17.100000000000001" customHeight="1">
      <c r="A38" s="103" t="s">
        <v>91</v>
      </c>
      <c r="B38" s="57">
        <v>9</v>
      </c>
      <c r="C38" s="57">
        <v>0</v>
      </c>
      <c r="D38" s="57">
        <v>8</v>
      </c>
      <c r="E38" s="57">
        <v>0</v>
      </c>
      <c r="F38" s="444" t="s">
        <v>92</v>
      </c>
    </row>
    <row r="39" spans="1:6" s="872" customFormat="1" ht="17.100000000000001" customHeight="1">
      <c r="A39" s="87" t="s">
        <v>93</v>
      </c>
      <c r="B39" s="229">
        <f>SUM(B40:B46)</f>
        <v>174</v>
      </c>
      <c r="C39" s="229">
        <f>SUM(C40:C46)</f>
        <v>1</v>
      </c>
      <c r="D39" s="229">
        <f>SUM(D40:D46)</f>
        <v>42</v>
      </c>
      <c r="E39" s="229">
        <f>SUM(E40:E46)</f>
        <v>1</v>
      </c>
      <c r="F39" s="441" t="s">
        <v>94</v>
      </c>
    </row>
    <row r="40" spans="1:6" s="872" customFormat="1" ht="17.100000000000001" customHeight="1">
      <c r="A40" s="451" t="s">
        <v>95</v>
      </c>
      <c r="B40" s="57">
        <v>30</v>
      </c>
      <c r="C40" s="57">
        <v>0</v>
      </c>
      <c r="D40" s="57">
        <v>8</v>
      </c>
      <c r="E40" s="57">
        <v>0</v>
      </c>
      <c r="F40" s="450" t="s">
        <v>96</v>
      </c>
    </row>
    <row r="41" spans="1:6" s="872" customFormat="1" ht="17.100000000000001" customHeight="1">
      <c r="A41" s="451" t="s">
        <v>97</v>
      </c>
      <c r="B41" s="57">
        <v>21</v>
      </c>
      <c r="C41" s="57">
        <v>1</v>
      </c>
      <c r="D41" s="57">
        <v>10</v>
      </c>
      <c r="E41" s="57">
        <v>1</v>
      </c>
      <c r="F41" s="444" t="s">
        <v>98</v>
      </c>
    </row>
    <row r="42" spans="1:6" s="872" customFormat="1" ht="17.100000000000001" customHeight="1">
      <c r="A42" s="451" t="s">
        <v>99</v>
      </c>
      <c r="B42" s="57">
        <v>22</v>
      </c>
      <c r="C42" s="57">
        <v>0</v>
      </c>
      <c r="D42" s="57">
        <v>0</v>
      </c>
      <c r="E42" s="57">
        <v>0</v>
      </c>
      <c r="F42" s="444" t="s">
        <v>100</v>
      </c>
    </row>
    <row r="43" spans="1:6" s="872" customFormat="1" ht="17.100000000000001" customHeight="1">
      <c r="A43" s="451" t="s">
        <v>101</v>
      </c>
      <c r="B43" s="57">
        <v>39</v>
      </c>
      <c r="C43" s="57">
        <v>0</v>
      </c>
      <c r="D43" s="57">
        <v>1</v>
      </c>
      <c r="E43" s="57">
        <v>0</v>
      </c>
      <c r="F43" s="444" t="s">
        <v>102</v>
      </c>
    </row>
    <row r="44" spans="1:6" s="869" customFormat="1" ht="17.100000000000001" customHeight="1">
      <c r="A44" s="451" t="s">
        <v>103</v>
      </c>
      <c r="B44" s="57">
        <v>21</v>
      </c>
      <c r="C44" s="57">
        <v>0</v>
      </c>
      <c r="D44" s="57">
        <v>9</v>
      </c>
      <c r="E44" s="57">
        <v>0</v>
      </c>
      <c r="F44" s="450" t="s">
        <v>104</v>
      </c>
    </row>
    <row r="45" spans="1:6" s="872" customFormat="1" ht="17.100000000000001" customHeight="1">
      <c r="A45" s="451" t="s">
        <v>105</v>
      </c>
      <c r="B45" s="57">
        <v>9</v>
      </c>
      <c r="C45" s="57">
        <v>0</v>
      </c>
      <c r="D45" s="57">
        <v>4</v>
      </c>
      <c r="E45" s="57">
        <v>0</v>
      </c>
      <c r="F45" s="450" t="s">
        <v>106</v>
      </c>
    </row>
    <row r="46" spans="1:6" s="872" customFormat="1" ht="17.100000000000001" customHeight="1">
      <c r="A46" s="451" t="s">
        <v>107</v>
      </c>
      <c r="B46" s="57">
        <v>32</v>
      </c>
      <c r="C46" s="57">
        <v>0</v>
      </c>
      <c r="D46" s="57">
        <v>10</v>
      </c>
      <c r="E46" s="57">
        <v>0</v>
      </c>
      <c r="F46" s="444" t="s">
        <v>108</v>
      </c>
    </row>
    <row r="47" spans="1:6" s="153" customFormat="1" ht="17.100000000000001" customHeight="1">
      <c r="A47" s="97" t="s">
        <v>109</v>
      </c>
      <c r="B47" s="229">
        <f>SUM(B48:B52)</f>
        <v>102</v>
      </c>
      <c r="C47" s="229">
        <f>SUM(C48:C52)</f>
        <v>1</v>
      </c>
      <c r="D47" s="229">
        <f>SUM(D48:D52)</f>
        <v>53</v>
      </c>
      <c r="E47" s="57">
        <f>SUM(E48:E52)</f>
        <v>0</v>
      </c>
      <c r="F47" s="441" t="s">
        <v>110</v>
      </c>
    </row>
    <row r="48" spans="1:6" s="872" customFormat="1" ht="17.100000000000001" customHeight="1">
      <c r="A48" s="453" t="s">
        <v>111</v>
      </c>
      <c r="B48" s="57">
        <v>19</v>
      </c>
      <c r="C48" s="57">
        <v>0</v>
      </c>
      <c r="D48" s="57">
        <v>14</v>
      </c>
      <c r="E48" s="57">
        <v>0</v>
      </c>
      <c r="F48" s="444" t="s">
        <v>112</v>
      </c>
    </row>
    <row r="49" spans="1:6" s="872" customFormat="1" ht="17.100000000000001" customHeight="1">
      <c r="A49" s="451" t="s">
        <v>113</v>
      </c>
      <c r="B49" s="57">
        <v>23</v>
      </c>
      <c r="C49" s="57">
        <v>1</v>
      </c>
      <c r="D49" s="57">
        <v>11</v>
      </c>
      <c r="E49" s="57">
        <v>0</v>
      </c>
      <c r="F49" s="444" t="s">
        <v>114</v>
      </c>
    </row>
    <row r="50" spans="1:6" s="872" customFormat="1" ht="17.100000000000001" customHeight="1">
      <c r="A50" s="451" t="s">
        <v>115</v>
      </c>
      <c r="B50" s="57">
        <v>18</v>
      </c>
      <c r="C50" s="57">
        <v>0</v>
      </c>
      <c r="D50" s="57">
        <v>12</v>
      </c>
      <c r="E50" s="57">
        <v>0</v>
      </c>
      <c r="F50" s="444" t="s">
        <v>116</v>
      </c>
    </row>
    <row r="51" spans="1:6" s="872" customFormat="1" ht="17.100000000000001" customHeight="1">
      <c r="A51" s="451" t="s">
        <v>117</v>
      </c>
      <c r="B51" s="57">
        <v>19</v>
      </c>
      <c r="C51" s="57">
        <v>0</v>
      </c>
      <c r="D51" s="57">
        <v>10</v>
      </c>
      <c r="E51" s="57">
        <v>0</v>
      </c>
      <c r="F51" s="444" t="s">
        <v>118</v>
      </c>
    </row>
    <row r="52" spans="1:6" s="872" customFormat="1" ht="17.100000000000001" customHeight="1">
      <c r="A52" s="451" t="s">
        <v>119</v>
      </c>
      <c r="B52" s="57">
        <v>23</v>
      </c>
      <c r="C52" s="57">
        <v>0</v>
      </c>
      <c r="D52" s="57">
        <v>6</v>
      </c>
      <c r="E52" s="57">
        <v>0</v>
      </c>
      <c r="F52" s="450" t="s">
        <v>120</v>
      </c>
    </row>
    <row r="53" spans="1:6" s="872" customFormat="1" ht="15" customHeight="1">
      <c r="A53" s="878"/>
      <c r="B53" s="879"/>
      <c r="C53" s="880"/>
      <c r="D53" s="881"/>
      <c r="E53" s="879"/>
      <c r="F53" s="882"/>
    </row>
    <row r="54" spans="1:6" s="872" customFormat="1" ht="18" customHeight="1">
      <c r="A54" s="845" t="s">
        <v>534</v>
      </c>
      <c r="B54" s="861"/>
      <c r="C54" s="862"/>
      <c r="D54" s="861"/>
      <c r="E54" s="2588" t="s">
        <v>535</v>
      </c>
      <c r="F54" s="2588"/>
    </row>
    <row r="55" spans="1:6" s="872" customFormat="1" ht="15" customHeight="1">
      <c r="A55" s="863"/>
      <c r="B55" s="861"/>
      <c r="C55" s="862"/>
      <c r="D55" s="861"/>
      <c r="E55" s="861"/>
      <c r="F55" s="886"/>
    </row>
    <row r="56" spans="1:6" s="872" customFormat="1" ht="20.25" customHeight="1">
      <c r="A56" s="865" t="s">
        <v>548</v>
      </c>
      <c r="B56" s="861"/>
      <c r="C56" s="862"/>
      <c r="D56" s="861"/>
      <c r="E56" s="2594" t="s">
        <v>556</v>
      </c>
      <c r="F56" s="2594"/>
    </row>
    <row r="57" spans="1:6" s="872" customFormat="1" ht="21" customHeight="1">
      <c r="A57" s="865" t="s">
        <v>557</v>
      </c>
      <c r="B57" s="861"/>
      <c r="C57" s="862"/>
      <c r="D57" s="861"/>
      <c r="E57" s="861"/>
      <c r="F57" s="887" t="s">
        <v>558</v>
      </c>
    </row>
    <row r="58" spans="1:6" s="869" customFormat="1" ht="15" customHeight="1">
      <c r="A58" s="863"/>
      <c r="B58" s="861"/>
      <c r="C58" s="862"/>
      <c r="D58" s="861"/>
      <c r="E58" s="861"/>
      <c r="F58" s="888"/>
    </row>
    <row r="59" spans="1:6" s="872" customFormat="1" ht="15" customHeight="1">
      <c r="A59" s="1845" t="s">
        <v>2043</v>
      </c>
      <c r="B59" s="2591" t="s">
        <v>550</v>
      </c>
      <c r="C59" s="2591"/>
      <c r="D59" s="2591" t="s">
        <v>551</v>
      </c>
      <c r="E59" s="2591"/>
      <c r="F59" s="790" t="s">
        <v>2052</v>
      </c>
    </row>
    <row r="60" spans="1:6" s="872" customFormat="1" ht="15" customHeight="1">
      <c r="A60" s="863"/>
      <c r="B60" s="2592" t="s">
        <v>488</v>
      </c>
      <c r="C60" s="2592"/>
      <c r="D60" s="2593" t="s">
        <v>362</v>
      </c>
      <c r="E60" s="2593"/>
      <c r="F60" s="863"/>
    </row>
    <row r="61" spans="1:6" s="872" customFormat="1" ht="15" customHeight="1">
      <c r="A61" s="863"/>
      <c r="B61" s="666" t="s">
        <v>240</v>
      </c>
      <c r="C61" s="889" t="s">
        <v>446</v>
      </c>
      <c r="D61" s="666" t="s">
        <v>240</v>
      </c>
      <c r="E61" s="889" t="s">
        <v>446</v>
      </c>
      <c r="F61" s="868"/>
    </row>
    <row r="62" spans="1:6" s="872" customFormat="1" ht="15" customHeight="1">
      <c r="A62" s="263"/>
      <c r="B62" s="890" t="s">
        <v>272</v>
      </c>
      <c r="C62" s="891" t="s">
        <v>559</v>
      </c>
      <c r="D62" s="890" t="s">
        <v>395</v>
      </c>
      <c r="E62" s="891" t="s">
        <v>559</v>
      </c>
      <c r="F62" s="267"/>
    </row>
    <row r="63" spans="1:6" s="872" customFormat="1" ht="15" customHeight="1">
      <c r="B63" s="892"/>
      <c r="C63" s="892"/>
      <c r="D63" s="892"/>
      <c r="E63" s="892"/>
      <c r="F63" s="893"/>
    </row>
    <row r="64" spans="1:6" s="869" customFormat="1" ht="15" customHeight="1">
      <c r="A64" s="87" t="s">
        <v>123</v>
      </c>
      <c r="B64" s="271">
        <f>SUM(B65:B73)</f>
        <v>252</v>
      </c>
      <c r="C64" s="271">
        <f>SUM(C65:C73)</f>
        <v>4</v>
      </c>
      <c r="D64" s="271">
        <f>SUM(D65:D73)</f>
        <v>51</v>
      </c>
      <c r="E64" s="271">
        <f>SUM(E65:E73)</f>
        <v>2</v>
      </c>
      <c r="F64" s="98" t="s">
        <v>124</v>
      </c>
    </row>
    <row r="65" spans="1:6" s="872" customFormat="1" ht="15" customHeight="1">
      <c r="A65" s="272" t="s">
        <v>125</v>
      </c>
      <c r="B65" s="57">
        <v>10</v>
      </c>
      <c r="C65" s="57">
        <v>0</v>
      </c>
      <c r="D65" s="57">
        <v>4</v>
      </c>
      <c r="E65" s="57">
        <v>0</v>
      </c>
      <c r="F65" s="273" t="s">
        <v>126</v>
      </c>
    </row>
    <row r="66" spans="1:6" s="872" customFormat="1" ht="15" customHeight="1">
      <c r="A66" s="272" t="s">
        <v>127</v>
      </c>
      <c r="B66" s="57">
        <v>19</v>
      </c>
      <c r="C66" s="57">
        <v>1</v>
      </c>
      <c r="D66" s="57">
        <v>4</v>
      </c>
      <c r="E66" s="57">
        <v>0</v>
      </c>
      <c r="F66" s="273" t="s">
        <v>128</v>
      </c>
    </row>
    <row r="67" spans="1:6" s="872" customFormat="1" ht="15" customHeight="1">
      <c r="A67" s="274" t="s">
        <v>226</v>
      </c>
      <c r="B67" s="275">
        <v>114</v>
      </c>
      <c r="C67" s="275">
        <v>0</v>
      </c>
      <c r="D67" s="275">
        <v>0</v>
      </c>
      <c r="E67" s="275">
        <v>0</v>
      </c>
      <c r="F67" s="273" t="s">
        <v>130</v>
      </c>
    </row>
    <row r="68" spans="1:6" s="872" customFormat="1" ht="15" customHeight="1">
      <c r="A68" s="272" t="s">
        <v>131</v>
      </c>
      <c r="B68" s="57">
        <v>21</v>
      </c>
      <c r="C68" s="57">
        <v>0</v>
      </c>
      <c r="D68" s="57">
        <v>8</v>
      </c>
      <c r="E68" s="57">
        <v>0</v>
      </c>
      <c r="F68" s="273" t="s">
        <v>132</v>
      </c>
    </row>
    <row r="69" spans="1:6" s="872" customFormat="1" ht="15" customHeight="1">
      <c r="A69" s="272" t="s">
        <v>133</v>
      </c>
      <c r="B69" s="57">
        <v>16</v>
      </c>
      <c r="C69" s="57">
        <v>1</v>
      </c>
      <c r="D69" s="57">
        <v>8</v>
      </c>
      <c r="E69" s="57">
        <v>1</v>
      </c>
      <c r="F69" s="273" t="s">
        <v>134</v>
      </c>
    </row>
    <row r="70" spans="1:6" s="872" customFormat="1" ht="15" customHeight="1">
      <c r="A70" s="272" t="s">
        <v>135</v>
      </c>
      <c r="B70" s="57">
        <v>20</v>
      </c>
      <c r="C70" s="57">
        <v>0</v>
      </c>
      <c r="D70" s="57">
        <v>10</v>
      </c>
      <c r="E70" s="57">
        <v>0</v>
      </c>
      <c r="F70" s="273" t="s">
        <v>136</v>
      </c>
    </row>
    <row r="71" spans="1:6" s="869" customFormat="1" ht="15" customHeight="1">
      <c r="A71" s="272" t="s">
        <v>137</v>
      </c>
      <c r="B71" s="57">
        <v>19</v>
      </c>
      <c r="C71" s="57">
        <v>1</v>
      </c>
      <c r="D71" s="57">
        <v>3</v>
      </c>
      <c r="E71" s="57">
        <v>1</v>
      </c>
      <c r="F71" s="273" t="s">
        <v>138</v>
      </c>
    </row>
    <row r="72" spans="1:6" ht="15" customHeight="1">
      <c r="A72" s="272" t="s">
        <v>139</v>
      </c>
      <c r="B72" s="57">
        <v>22</v>
      </c>
      <c r="C72" s="57">
        <v>1</v>
      </c>
      <c r="D72" s="57">
        <v>8</v>
      </c>
      <c r="E72" s="57">
        <v>0</v>
      </c>
      <c r="F72" s="273" t="s">
        <v>140</v>
      </c>
    </row>
    <row r="73" spans="1:6" s="153" customFormat="1" ht="12" customHeight="1">
      <c r="A73" s="272" t="s">
        <v>141</v>
      </c>
      <c r="B73" s="57">
        <v>11</v>
      </c>
      <c r="C73" s="57">
        <v>0</v>
      </c>
      <c r="D73" s="57">
        <v>6</v>
      </c>
      <c r="E73" s="57">
        <v>0</v>
      </c>
      <c r="F73" s="273" t="s">
        <v>142</v>
      </c>
    </row>
    <row r="74" spans="1:6" ht="14.25">
      <c r="A74" s="95" t="s">
        <v>143</v>
      </c>
      <c r="B74" s="271">
        <f>SUM(B75:B82)</f>
        <v>143</v>
      </c>
      <c r="C74" s="57">
        <v>0</v>
      </c>
      <c r="D74" s="271">
        <f>SUM(D75:D82)</f>
        <v>50</v>
      </c>
      <c r="E74" s="57">
        <v>0</v>
      </c>
      <c r="F74" s="96" t="s">
        <v>144</v>
      </c>
    </row>
    <row r="75" spans="1:6" ht="15">
      <c r="A75" s="272" t="s">
        <v>145</v>
      </c>
      <c r="B75" s="57">
        <v>13</v>
      </c>
      <c r="C75" s="57">
        <v>0</v>
      </c>
      <c r="D75" s="57">
        <v>6</v>
      </c>
      <c r="E75" s="57">
        <v>0</v>
      </c>
      <c r="F75" s="273" t="s">
        <v>146</v>
      </c>
    </row>
    <row r="76" spans="1:6" ht="15">
      <c r="A76" s="272" t="s">
        <v>147</v>
      </c>
      <c r="B76" s="57">
        <v>12</v>
      </c>
      <c r="C76" s="57">
        <v>0</v>
      </c>
      <c r="D76" s="57">
        <v>8</v>
      </c>
      <c r="E76" s="57">
        <v>0</v>
      </c>
      <c r="F76" s="273" t="s">
        <v>148</v>
      </c>
    </row>
    <row r="77" spans="1:6" ht="15">
      <c r="A77" s="272" t="s">
        <v>149</v>
      </c>
      <c r="B77" s="57">
        <v>19</v>
      </c>
      <c r="C77" s="57">
        <v>0</v>
      </c>
      <c r="D77" s="57">
        <v>11</v>
      </c>
      <c r="E77" s="57">
        <v>0</v>
      </c>
      <c r="F77" s="273" t="s">
        <v>150</v>
      </c>
    </row>
    <row r="78" spans="1:6" ht="15">
      <c r="A78" s="272" t="s">
        <v>151</v>
      </c>
      <c r="B78" s="57">
        <v>13</v>
      </c>
      <c r="C78" s="57">
        <v>0</v>
      </c>
      <c r="D78" s="57">
        <v>4</v>
      </c>
      <c r="E78" s="57">
        <v>0</v>
      </c>
      <c r="F78" s="273" t="s">
        <v>152</v>
      </c>
    </row>
    <row r="79" spans="1:6" ht="15">
      <c r="A79" s="272" t="s">
        <v>153</v>
      </c>
      <c r="B79" s="57">
        <v>47</v>
      </c>
      <c r="C79" s="57">
        <v>0</v>
      </c>
      <c r="D79" s="57">
        <v>9</v>
      </c>
      <c r="E79" s="57">
        <v>0</v>
      </c>
      <c r="F79" s="273" t="s">
        <v>154</v>
      </c>
    </row>
    <row r="80" spans="1:6" ht="15">
      <c r="A80" s="272" t="s">
        <v>155</v>
      </c>
      <c r="B80" s="57">
        <v>12</v>
      </c>
      <c r="C80" s="57">
        <v>0</v>
      </c>
      <c r="D80" s="57">
        <v>5</v>
      </c>
      <c r="E80" s="57">
        <v>0</v>
      </c>
      <c r="F80" s="273" t="s">
        <v>156</v>
      </c>
    </row>
    <row r="81" spans="1:6" ht="15">
      <c r="A81" s="272" t="s">
        <v>157</v>
      </c>
      <c r="B81" s="57">
        <v>19</v>
      </c>
      <c r="C81" s="57">
        <v>0</v>
      </c>
      <c r="D81" s="57">
        <v>4</v>
      </c>
      <c r="E81" s="57">
        <v>0</v>
      </c>
      <c r="F81" s="273" t="s">
        <v>2046</v>
      </c>
    </row>
    <row r="82" spans="1:6" ht="15">
      <c r="A82" s="272" t="s">
        <v>159</v>
      </c>
      <c r="B82" s="57">
        <v>8</v>
      </c>
      <c r="C82" s="57">
        <v>0</v>
      </c>
      <c r="D82" s="57">
        <v>3</v>
      </c>
      <c r="E82" s="57">
        <v>0</v>
      </c>
      <c r="F82" s="273" t="s">
        <v>160</v>
      </c>
    </row>
    <row r="83" spans="1:6" ht="14.25">
      <c r="A83" s="97" t="s">
        <v>161</v>
      </c>
      <c r="B83" s="271">
        <f>SUM(B84:B88)</f>
        <v>93</v>
      </c>
      <c r="C83" s="57">
        <f>SUM(C84:C88)</f>
        <v>0</v>
      </c>
      <c r="D83" s="271">
        <f>SUM(D84:D88)</f>
        <v>52</v>
      </c>
      <c r="E83" s="57">
        <f>SUM(E84:E88)</f>
        <v>0</v>
      </c>
      <c r="F83" s="98" t="s">
        <v>162</v>
      </c>
    </row>
    <row r="84" spans="1:6" ht="15">
      <c r="A84" s="272" t="s">
        <v>163</v>
      </c>
      <c r="B84" s="57">
        <v>23</v>
      </c>
      <c r="C84" s="57">
        <v>0</v>
      </c>
      <c r="D84" s="57">
        <v>7</v>
      </c>
      <c r="E84" s="57">
        <v>0</v>
      </c>
      <c r="F84" s="273" t="s">
        <v>164</v>
      </c>
    </row>
    <row r="85" spans="1:6" ht="15">
      <c r="A85" s="272" t="s">
        <v>165</v>
      </c>
      <c r="B85" s="57">
        <v>13</v>
      </c>
      <c r="C85" s="57">
        <v>0</v>
      </c>
      <c r="D85" s="57">
        <v>8</v>
      </c>
      <c r="E85" s="57">
        <v>0</v>
      </c>
      <c r="F85" s="273" t="s">
        <v>166</v>
      </c>
    </row>
    <row r="86" spans="1:6" ht="15">
      <c r="A86" s="272" t="s">
        <v>167</v>
      </c>
      <c r="B86" s="57">
        <v>14</v>
      </c>
      <c r="C86" s="57">
        <v>0</v>
      </c>
      <c r="D86" s="57">
        <v>6</v>
      </c>
      <c r="E86" s="57">
        <v>0</v>
      </c>
      <c r="F86" s="273" t="s">
        <v>168</v>
      </c>
    </row>
    <row r="87" spans="1:6" ht="15">
      <c r="A87" s="272" t="s">
        <v>169</v>
      </c>
      <c r="B87" s="57">
        <v>19</v>
      </c>
      <c r="C87" s="57">
        <v>0</v>
      </c>
      <c r="D87" s="57">
        <v>12</v>
      </c>
      <c r="E87" s="57">
        <v>0</v>
      </c>
      <c r="F87" s="273" t="s">
        <v>170</v>
      </c>
    </row>
    <row r="88" spans="1:6" ht="15">
      <c r="A88" s="272" t="s">
        <v>171</v>
      </c>
      <c r="B88" s="57">
        <v>24</v>
      </c>
      <c r="C88" s="57">
        <v>0</v>
      </c>
      <c r="D88" s="57">
        <v>19</v>
      </c>
      <c r="E88" s="57">
        <v>0</v>
      </c>
      <c r="F88" s="273" t="s">
        <v>172</v>
      </c>
    </row>
    <row r="89" spans="1:6" ht="14.25">
      <c r="A89" s="95" t="s">
        <v>173</v>
      </c>
      <c r="B89" s="271">
        <f>SUM(B90:B95)</f>
        <v>117</v>
      </c>
      <c r="C89" s="271">
        <f>SUM(C90:C95)</f>
        <v>6</v>
      </c>
      <c r="D89" s="271">
        <f>SUM(D90:D95)</f>
        <v>46</v>
      </c>
      <c r="E89" s="271">
        <f>SUM(E90:E95)</f>
        <v>6</v>
      </c>
      <c r="F89" s="96" t="s">
        <v>174</v>
      </c>
    </row>
    <row r="90" spans="1:6" ht="15">
      <c r="A90" s="272" t="s">
        <v>175</v>
      </c>
      <c r="B90" s="57">
        <v>24</v>
      </c>
      <c r="C90" s="57">
        <v>0</v>
      </c>
      <c r="D90" s="57">
        <v>4</v>
      </c>
      <c r="E90" s="57">
        <v>0</v>
      </c>
      <c r="F90" s="273" t="s">
        <v>176</v>
      </c>
    </row>
    <row r="91" spans="1:6" ht="15">
      <c r="A91" s="272" t="s">
        <v>177</v>
      </c>
      <c r="B91" s="57">
        <v>16</v>
      </c>
      <c r="C91" s="57">
        <v>0</v>
      </c>
      <c r="D91" s="57">
        <v>12</v>
      </c>
      <c r="E91" s="57">
        <v>0</v>
      </c>
      <c r="F91" s="273" t="s">
        <v>2048</v>
      </c>
    </row>
    <row r="92" spans="1:6" ht="15">
      <c r="A92" s="272" t="s">
        <v>179</v>
      </c>
      <c r="B92" s="57">
        <v>19</v>
      </c>
      <c r="C92" s="57">
        <v>0</v>
      </c>
      <c r="D92" s="57">
        <v>2</v>
      </c>
      <c r="E92" s="57">
        <v>0</v>
      </c>
      <c r="F92" s="273" t="s">
        <v>2061</v>
      </c>
    </row>
    <row r="93" spans="1:6" ht="15">
      <c r="A93" s="272" t="s">
        <v>181</v>
      </c>
      <c r="B93" s="57">
        <v>31</v>
      </c>
      <c r="C93" s="57">
        <v>0</v>
      </c>
      <c r="D93" s="57">
        <v>13</v>
      </c>
      <c r="E93" s="57">
        <v>0</v>
      </c>
      <c r="F93" s="273" t="s">
        <v>182</v>
      </c>
    </row>
    <row r="94" spans="1:6" ht="15">
      <c r="A94" s="272" t="s">
        <v>183</v>
      </c>
      <c r="B94" s="57">
        <v>13</v>
      </c>
      <c r="C94" s="57">
        <v>0</v>
      </c>
      <c r="D94" s="57">
        <v>7</v>
      </c>
      <c r="E94" s="57">
        <v>0</v>
      </c>
      <c r="F94" s="273" t="s">
        <v>184</v>
      </c>
    </row>
    <row r="95" spans="1:6" ht="15">
      <c r="A95" s="272" t="s">
        <v>185</v>
      </c>
      <c r="B95" s="57">
        <v>14</v>
      </c>
      <c r="C95" s="57">
        <v>6</v>
      </c>
      <c r="D95" s="57">
        <v>8</v>
      </c>
      <c r="E95" s="57">
        <v>6</v>
      </c>
      <c r="F95" s="273" t="s">
        <v>186</v>
      </c>
    </row>
    <row r="96" spans="1:6" ht="14.25">
      <c r="A96" s="100" t="s">
        <v>187</v>
      </c>
      <c r="B96" s="271">
        <f>SUM(B97:B100)</f>
        <v>42</v>
      </c>
      <c r="C96" s="57">
        <f>SUM(C97:C100)</f>
        <v>0</v>
      </c>
      <c r="D96" s="271">
        <f>SUM(D97:D100)</f>
        <v>17</v>
      </c>
      <c r="E96" s="57">
        <f>SUM(E97:E100)</f>
        <v>0</v>
      </c>
      <c r="F96" s="96" t="s">
        <v>188</v>
      </c>
    </row>
    <row r="97" spans="1:6" ht="15">
      <c r="A97" s="272" t="s">
        <v>189</v>
      </c>
      <c r="B97" s="57">
        <v>6</v>
      </c>
      <c r="C97" s="57">
        <v>0</v>
      </c>
      <c r="D97" s="57">
        <v>2</v>
      </c>
      <c r="E97" s="57">
        <v>0</v>
      </c>
      <c r="F97" s="273" t="s">
        <v>190</v>
      </c>
    </row>
    <row r="98" spans="1:6" ht="15">
      <c r="A98" s="272" t="s">
        <v>191</v>
      </c>
      <c r="B98" s="57">
        <v>20</v>
      </c>
      <c r="C98" s="57">
        <v>0</v>
      </c>
      <c r="D98" s="57">
        <v>9</v>
      </c>
      <c r="E98" s="57">
        <v>0</v>
      </c>
      <c r="F98" s="273" t="s">
        <v>192</v>
      </c>
    </row>
    <row r="99" spans="1:6" ht="15">
      <c r="A99" s="272" t="s">
        <v>193</v>
      </c>
      <c r="B99" s="57">
        <v>9</v>
      </c>
      <c r="C99" s="57">
        <v>0</v>
      </c>
      <c r="D99" s="57">
        <v>6</v>
      </c>
      <c r="E99" s="57">
        <v>0</v>
      </c>
      <c r="F99" s="273" t="s">
        <v>194</v>
      </c>
    </row>
    <row r="100" spans="1:6" ht="15">
      <c r="A100" s="272" t="s">
        <v>195</v>
      </c>
      <c r="B100" s="57">
        <v>7</v>
      </c>
      <c r="C100" s="57">
        <v>0</v>
      </c>
      <c r="D100" s="57">
        <v>0</v>
      </c>
      <c r="E100" s="57">
        <v>0</v>
      </c>
      <c r="F100" s="273" t="s">
        <v>196</v>
      </c>
    </row>
    <row r="101" spans="1:6" ht="14.25">
      <c r="A101" s="87" t="s">
        <v>197</v>
      </c>
      <c r="B101" s="271">
        <f>SUM(B102:B105)</f>
        <v>27</v>
      </c>
      <c r="C101" s="57">
        <f>SUM(C102:C105)</f>
        <v>0</v>
      </c>
      <c r="D101" s="271">
        <f>SUM(D102:D105)</f>
        <v>1</v>
      </c>
      <c r="E101" s="57">
        <f>SUM(E102:E105)</f>
        <v>0</v>
      </c>
      <c r="F101" s="96" t="s">
        <v>198</v>
      </c>
    </row>
    <row r="102" spans="1:6" ht="15">
      <c r="A102" s="272" t="s">
        <v>199</v>
      </c>
      <c r="B102" s="57">
        <v>4</v>
      </c>
      <c r="C102" s="57">
        <v>0</v>
      </c>
      <c r="D102" s="57">
        <v>0</v>
      </c>
      <c r="E102" s="57">
        <v>0</v>
      </c>
      <c r="F102" s="273" t="s">
        <v>200</v>
      </c>
    </row>
    <row r="103" spans="1:6" ht="15">
      <c r="A103" s="272" t="s">
        <v>201</v>
      </c>
      <c r="B103" s="57">
        <v>5</v>
      </c>
      <c r="C103" s="57">
        <v>0</v>
      </c>
      <c r="D103" s="57">
        <v>0</v>
      </c>
      <c r="E103" s="57">
        <v>0</v>
      </c>
      <c r="F103" s="273" t="s">
        <v>202</v>
      </c>
    </row>
    <row r="104" spans="1:6" ht="15">
      <c r="A104" s="272" t="s">
        <v>203</v>
      </c>
      <c r="B104" s="57">
        <v>16</v>
      </c>
      <c r="C104" s="57">
        <v>0</v>
      </c>
      <c r="D104" s="57">
        <v>0</v>
      </c>
      <c r="E104" s="57">
        <v>0</v>
      </c>
      <c r="F104" s="273" t="s">
        <v>204</v>
      </c>
    </row>
    <row r="105" spans="1:6" ht="15">
      <c r="A105" s="272" t="s">
        <v>205</v>
      </c>
      <c r="B105" s="57">
        <v>2</v>
      </c>
      <c r="C105" s="57">
        <v>0</v>
      </c>
      <c r="D105" s="57">
        <v>1</v>
      </c>
      <c r="E105" s="57">
        <v>0</v>
      </c>
      <c r="F105" s="273" t="s">
        <v>206</v>
      </c>
    </row>
    <row r="106" spans="1:6" ht="14.25">
      <c r="A106" s="100" t="s">
        <v>207</v>
      </c>
      <c r="B106" s="271">
        <f>SUM(B107:B108)</f>
        <v>9</v>
      </c>
      <c r="C106" s="57">
        <f>SUM(C107:C108)</f>
        <v>0</v>
      </c>
      <c r="D106" s="271">
        <f>SUM(D107:D108)</f>
        <v>1</v>
      </c>
      <c r="E106" s="57">
        <f>SUM(E107:E108)</f>
        <v>0</v>
      </c>
      <c r="F106" s="96" t="s">
        <v>208</v>
      </c>
    </row>
    <row r="107" spans="1:6" ht="15">
      <c r="A107" s="101" t="s">
        <v>209</v>
      </c>
      <c r="B107" s="57">
        <v>1</v>
      </c>
      <c r="C107" s="57">
        <v>0</v>
      </c>
      <c r="D107" s="57">
        <v>1</v>
      </c>
      <c r="E107" s="57">
        <v>0</v>
      </c>
      <c r="F107" s="102" t="s">
        <v>210</v>
      </c>
    </row>
    <row r="108" spans="1:6" ht="15">
      <c r="A108" s="103" t="s">
        <v>211</v>
      </c>
      <c r="B108" s="57">
        <v>8</v>
      </c>
      <c r="C108" s="57">
        <v>0</v>
      </c>
      <c r="D108" s="57">
        <v>0</v>
      </c>
      <c r="E108" s="57">
        <v>0</v>
      </c>
      <c r="F108" s="102" t="s">
        <v>212</v>
      </c>
    </row>
    <row r="109" spans="1:6" ht="14.25">
      <c r="A109" s="276" t="s">
        <v>229</v>
      </c>
      <c r="B109" s="277">
        <f>SUM(B106+B101+B96+B89+B83+B74+B64+B47+B39+B29+B20+B11)</f>
        <v>1381</v>
      </c>
      <c r="C109" s="277">
        <f t="shared" ref="C109:E109" si="0">SUM(C106+C101+C96+C89+C83+C74+C64+C47+C39+C29+C20+C11)</f>
        <v>13</v>
      </c>
      <c r="D109" s="277">
        <f t="shared" si="0"/>
        <v>445</v>
      </c>
      <c r="E109" s="277">
        <f t="shared" si="0"/>
        <v>10</v>
      </c>
      <c r="F109" s="278" t="s">
        <v>17</v>
      </c>
    </row>
    <row r="110" spans="1:6" ht="15.75">
      <c r="A110" s="276"/>
      <c r="B110" s="823"/>
      <c r="C110" s="823"/>
      <c r="D110" s="823"/>
      <c r="E110" s="823"/>
      <c r="F110" s="279"/>
    </row>
    <row r="111" spans="1:6" ht="15.75">
      <c r="A111" s="276"/>
      <c r="B111" s="823"/>
      <c r="C111" s="823"/>
      <c r="D111" s="823"/>
      <c r="E111" s="823"/>
      <c r="F111" s="279"/>
    </row>
    <row r="112" spans="1:6" ht="15.75">
      <c r="A112" s="276"/>
      <c r="B112" s="823"/>
      <c r="C112" s="823"/>
      <c r="D112" s="823"/>
      <c r="E112" s="823"/>
      <c r="F112" s="279"/>
    </row>
    <row r="113" spans="1:6">
      <c r="A113" s="677"/>
      <c r="B113" s="846"/>
      <c r="C113" s="846"/>
      <c r="D113" s="846"/>
      <c r="E113" s="847"/>
      <c r="F113" s="727"/>
    </row>
    <row r="114" spans="1:6" ht="15">
      <c r="A114" s="34" t="s">
        <v>2051</v>
      </c>
      <c r="B114" s="34"/>
      <c r="C114" s="34"/>
      <c r="D114" s="671"/>
      <c r="F114" s="648" t="s">
        <v>2050</v>
      </c>
    </row>
    <row r="115" spans="1:6">
      <c r="A115" s="885"/>
      <c r="B115" s="299"/>
      <c r="C115" s="299"/>
      <c r="D115" s="894"/>
      <c r="E115" s="894"/>
      <c r="F115" s="885"/>
    </row>
  </sheetData>
  <mergeCells count="12">
    <mergeCell ref="E54:F54"/>
    <mergeCell ref="E56:F56"/>
    <mergeCell ref="B59:C59"/>
    <mergeCell ref="D59:E59"/>
    <mergeCell ref="B60:C60"/>
    <mergeCell ref="D60:E60"/>
    <mergeCell ref="E1:F1"/>
    <mergeCell ref="E3:F3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6">
    <tabColor theme="4" tint="0.39997558519241921"/>
  </sheetPr>
  <dimension ref="A1:G192"/>
  <sheetViews>
    <sheetView showGridLines="0" view="pageLayout" topLeftCell="A46" zoomScale="70" zoomScaleSheetLayoutView="93" zoomScalePageLayoutView="70" workbookViewId="0">
      <selection activeCell="H79" sqref="H79"/>
    </sheetView>
  </sheetViews>
  <sheetFormatPr baseColWidth="10" defaultColWidth="11" defaultRowHeight="12.75"/>
  <cols>
    <col min="1" max="1" width="31.28515625" style="897" customWidth="1"/>
    <col min="2" max="2" width="12.42578125" style="896" customWidth="1"/>
    <col min="3" max="3" width="12.42578125" style="299" customWidth="1"/>
    <col min="4" max="5" width="12.42578125" style="896" customWidth="1"/>
    <col min="6" max="6" width="32.140625" style="897" customWidth="1"/>
    <col min="7" max="7" width="11.42578125" style="311" customWidth="1"/>
    <col min="8" max="9" width="9.85546875" style="897" customWidth="1"/>
    <col min="10" max="13" width="11" style="897" customWidth="1"/>
    <col min="14" max="14" width="14.42578125" style="897" customWidth="1"/>
    <col min="15" max="15" width="4.140625" style="897" customWidth="1"/>
    <col min="16" max="16" width="13.28515625" style="897" customWidth="1"/>
    <col min="17" max="17" width="28.140625" style="897" customWidth="1"/>
    <col min="18" max="18" width="11" style="897" customWidth="1"/>
    <col min="19" max="19" width="14.42578125" style="897" customWidth="1"/>
    <col min="20" max="20" width="4.140625" style="897" customWidth="1"/>
    <col min="21" max="22" width="11" style="897" customWidth="1"/>
    <col min="23" max="23" width="14.42578125" style="897" customWidth="1"/>
    <col min="24" max="24" width="4.140625" style="897" customWidth="1"/>
    <col min="25" max="25" width="14.42578125" style="897" customWidth="1"/>
    <col min="26" max="250" width="11" style="897"/>
    <col min="251" max="251" width="31.28515625" style="897" customWidth="1"/>
    <col min="252" max="255" width="10.7109375" style="897" customWidth="1"/>
    <col min="256" max="256" width="31.7109375" style="897" customWidth="1"/>
    <col min="257" max="257" width="11.42578125" style="897" customWidth="1"/>
    <col min="258" max="265" width="9.85546875" style="897" customWidth="1"/>
    <col min="266" max="269" width="11" style="897" customWidth="1"/>
    <col min="270" max="270" width="14.42578125" style="897" customWidth="1"/>
    <col min="271" max="271" width="4.140625" style="897" customWidth="1"/>
    <col min="272" max="272" width="13.28515625" style="897" customWidth="1"/>
    <col min="273" max="273" width="28.140625" style="897" customWidth="1"/>
    <col min="274" max="274" width="11" style="897" customWidth="1"/>
    <col min="275" max="275" width="14.42578125" style="897" customWidth="1"/>
    <col min="276" max="276" width="4.140625" style="897" customWidth="1"/>
    <col min="277" max="278" width="11" style="897" customWidth="1"/>
    <col min="279" max="279" width="14.42578125" style="897" customWidth="1"/>
    <col min="280" max="280" width="4.140625" style="897" customWidth="1"/>
    <col min="281" max="281" width="14.42578125" style="897" customWidth="1"/>
    <col min="282" max="506" width="11" style="897"/>
    <col min="507" max="507" width="31.28515625" style="897" customWidth="1"/>
    <col min="508" max="511" width="10.7109375" style="897" customWidth="1"/>
    <col min="512" max="512" width="31.7109375" style="897" customWidth="1"/>
    <col min="513" max="513" width="11.42578125" style="897" customWidth="1"/>
    <col min="514" max="521" width="9.85546875" style="897" customWidth="1"/>
    <col min="522" max="525" width="11" style="897" customWidth="1"/>
    <col min="526" max="526" width="14.42578125" style="897" customWidth="1"/>
    <col min="527" max="527" width="4.140625" style="897" customWidth="1"/>
    <col min="528" max="528" width="13.28515625" style="897" customWidth="1"/>
    <col min="529" max="529" width="28.140625" style="897" customWidth="1"/>
    <col min="530" max="530" width="11" style="897" customWidth="1"/>
    <col min="531" max="531" width="14.42578125" style="897" customWidth="1"/>
    <col min="532" max="532" width="4.140625" style="897" customWidth="1"/>
    <col min="533" max="534" width="11" style="897" customWidth="1"/>
    <col min="535" max="535" width="14.42578125" style="897" customWidth="1"/>
    <col min="536" max="536" width="4.140625" style="897" customWidth="1"/>
    <col min="537" max="537" width="14.42578125" style="897" customWidth="1"/>
    <col min="538" max="762" width="11" style="897"/>
    <col min="763" max="763" width="31.28515625" style="897" customWidth="1"/>
    <col min="764" max="767" width="10.7109375" style="897" customWidth="1"/>
    <col min="768" max="768" width="31.7109375" style="897" customWidth="1"/>
    <col min="769" max="769" width="11.42578125" style="897" customWidth="1"/>
    <col min="770" max="777" width="9.85546875" style="897" customWidth="1"/>
    <col min="778" max="781" width="11" style="897" customWidth="1"/>
    <col min="782" max="782" width="14.42578125" style="897" customWidth="1"/>
    <col min="783" max="783" width="4.140625" style="897" customWidth="1"/>
    <col min="784" max="784" width="13.28515625" style="897" customWidth="1"/>
    <col min="785" max="785" width="28.140625" style="897" customWidth="1"/>
    <col min="786" max="786" width="11" style="897" customWidth="1"/>
    <col min="787" max="787" width="14.42578125" style="897" customWidth="1"/>
    <col min="788" max="788" width="4.140625" style="897" customWidth="1"/>
    <col min="789" max="790" width="11" style="897" customWidth="1"/>
    <col min="791" max="791" width="14.42578125" style="897" customWidth="1"/>
    <col min="792" max="792" width="4.140625" style="897" customWidth="1"/>
    <col min="793" max="793" width="14.42578125" style="897" customWidth="1"/>
    <col min="794" max="1018" width="11" style="897"/>
    <col min="1019" max="1019" width="31.28515625" style="897" customWidth="1"/>
    <col min="1020" max="1023" width="10.7109375" style="897" customWidth="1"/>
    <col min="1024" max="1024" width="31.7109375" style="897" customWidth="1"/>
    <col min="1025" max="1025" width="11.42578125" style="897" customWidth="1"/>
    <col min="1026" max="1033" width="9.85546875" style="897" customWidth="1"/>
    <col min="1034" max="1037" width="11" style="897" customWidth="1"/>
    <col min="1038" max="1038" width="14.42578125" style="897" customWidth="1"/>
    <col min="1039" max="1039" width="4.140625" style="897" customWidth="1"/>
    <col min="1040" max="1040" width="13.28515625" style="897" customWidth="1"/>
    <col min="1041" max="1041" width="28.140625" style="897" customWidth="1"/>
    <col min="1042" max="1042" width="11" style="897" customWidth="1"/>
    <col min="1043" max="1043" width="14.42578125" style="897" customWidth="1"/>
    <col min="1044" max="1044" width="4.140625" style="897" customWidth="1"/>
    <col min="1045" max="1046" width="11" style="897" customWidth="1"/>
    <col min="1047" max="1047" width="14.42578125" style="897" customWidth="1"/>
    <col min="1048" max="1048" width="4.140625" style="897" customWidth="1"/>
    <col min="1049" max="1049" width="14.42578125" style="897" customWidth="1"/>
    <col min="1050" max="1274" width="11" style="897"/>
    <col min="1275" max="1275" width="31.28515625" style="897" customWidth="1"/>
    <col min="1276" max="1279" width="10.7109375" style="897" customWidth="1"/>
    <col min="1280" max="1280" width="31.7109375" style="897" customWidth="1"/>
    <col min="1281" max="1281" width="11.42578125" style="897" customWidth="1"/>
    <col min="1282" max="1289" width="9.85546875" style="897" customWidth="1"/>
    <col min="1290" max="1293" width="11" style="897" customWidth="1"/>
    <col min="1294" max="1294" width="14.42578125" style="897" customWidth="1"/>
    <col min="1295" max="1295" width="4.140625" style="897" customWidth="1"/>
    <col min="1296" max="1296" width="13.28515625" style="897" customWidth="1"/>
    <col min="1297" max="1297" width="28.140625" style="897" customWidth="1"/>
    <col min="1298" max="1298" width="11" style="897" customWidth="1"/>
    <col min="1299" max="1299" width="14.42578125" style="897" customWidth="1"/>
    <col min="1300" max="1300" width="4.140625" style="897" customWidth="1"/>
    <col min="1301" max="1302" width="11" style="897" customWidth="1"/>
    <col min="1303" max="1303" width="14.42578125" style="897" customWidth="1"/>
    <col min="1304" max="1304" width="4.140625" style="897" customWidth="1"/>
    <col min="1305" max="1305" width="14.42578125" style="897" customWidth="1"/>
    <col min="1306" max="1530" width="11" style="897"/>
    <col min="1531" max="1531" width="31.28515625" style="897" customWidth="1"/>
    <col min="1532" max="1535" width="10.7109375" style="897" customWidth="1"/>
    <col min="1536" max="1536" width="31.7109375" style="897" customWidth="1"/>
    <col min="1537" max="1537" width="11.42578125" style="897" customWidth="1"/>
    <col min="1538" max="1545" width="9.85546875" style="897" customWidth="1"/>
    <col min="1546" max="1549" width="11" style="897" customWidth="1"/>
    <col min="1550" max="1550" width="14.42578125" style="897" customWidth="1"/>
    <col min="1551" max="1551" width="4.140625" style="897" customWidth="1"/>
    <col min="1552" max="1552" width="13.28515625" style="897" customWidth="1"/>
    <col min="1553" max="1553" width="28.140625" style="897" customWidth="1"/>
    <col min="1554" max="1554" width="11" style="897" customWidth="1"/>
    <col min="1555" max="1555" width="14.42578125" style="897" customWidth="1"/>
    <col min="1556" max="1556" width="4.140625" style="897" customWidth="1"/>
    <col min="1557" max="1558" width="11" style="897" customWidth="1"/>
    <col min="1559" max="1559" width="14.42578125" style="897" customWidth="1"/>
    <col min="1560" max="1560" width="4.140625" style="897" customWidth="1"/>
    <col min="1561" max="1561" width="14.42578125" style="897" customWidth="1"/>
    <col min="1562" max="1786" width="11" style="897"/>
    <col min="1787" max="1787" width="31.28515625" style="897" customWidth="1"/>
    <col min="1788" max="1791" width="10.7109375" style="897" customWidth="1"/>
    <col min="1792" max="1792" width="31.7109375" style="897" customWidth="1"/>
    <col min="1793" max="1793" width="11.42578125" style="897" customWidth="1"/>
    <col min="1794" max="1801" width="9.85546875" style="897" customWidth="1"/>
    <col min="1802" max="1805" width="11" style="897" customWidth="1"/>
    <col min="1806" max="1806" width="14.42578125" style="897" customWidth="1"/>
    <col min="1807" max="1807" width="4.140625" style="897" customWidth="1"/>
    <col min="1808" max="1808" width="13.28515625" style="897" customWidth="1"/>
    <col min="1809" max="1809" width="28.140625" style="897" customWidth="1"/>
    <col min="1810" max="1810" width="11" style="897" customWidth="1"/>
    <col min="1811" max="1811" width="14.42578125" style="897" customWidth="1"/>
    <col min="1812" max="1812" width="4.140625" style="897" customWidth="1"/>
    <col min="1813" max="1814" width="11" style="897" customWidth="1"/>
    <col min="1815" max="1815" width="14.42578125" style="897" customWidth="1"/>
    <col min="1816" max="1816" width="4.140625" style="897" customWidth="1"/>
    <col min="1817" max="1817" width="14.42578125" style="897" customWidth="1"/>
    <col min="1818" max="2042" width="11" style="897"/>
    <col min="2043" max="2043" width="31.28515625" style="897" customWidth="1"/>
    <col min="2044" max="2047" width="10.7109375" style="897" customWidth="1"/>
    <col min="2048" max="2048" width="31.7109375" style="897" customWidth="1"/>
    <col min="2049" max="2049" width="11.42578125" style="897" customWidth="1"/>
    <col min="2050" max="2057" width="9.85546875" style="897" customWidth="1"/>
    <col min="2058" max="2061" width="11" style="897" customWidth="1"/>
    <col min="2062" max="2062" width="14.42578125" style="897" customWidth="1"/>
    <col min="2063" max="2063" width="4.140625" style="897" customWidth="1"/>
    <col min="2064" max="2064" width="13.28515625" style="897" customWidth="1"/>
    <col min="2065" max="2065" width="28.140625" style="897" customWidth="1"/>
    <col min="2066" max="2066" width="11" style="897" customWidth="1"/>
    <col min="2067" max="2067" width="14.42578125" style="897" customWidth="1"/>
    <col min="2068" max="2068" width="4.140625" style="897" customWidth="1"/>
    <col min="2069" max="2070" width="11" style="897" customWidth="1"/>
    <col min="2071" max="2071" width="14.42578125" style="897" customWidth="1"/>
    <col min="2072" max="2072" width="4.140625" style="897" customWidth="1"/>
    <col min="2073" max="2073" width="14.42578125" style="897" customWidth="1"/>
    <col min="2074" max="2298" width="11" style="897"/>
    <col min="2299" max="2299" width="31.28515625" style="897" customWidth="1"/>
    <col min="2300" max="2303" width="10.7109375" style="897" customWidth="1"/>
    <col min="2304" max="2304" width="31.7109375" style="897" customWidth="1"/>
    <col min="2305" max="2305" width="11.42578125" style="897" customWidth="1"/>
    <col min="2306" max="2313" width="9.85546875" style="897" customWidth="1"/>
    <col min="2314" max="2317" width="11" style="897" customWidth="1"/>
    <col min="2318" max="2318" width="14.42578125" style="897" customWidth="1"/>
    <col min="2319" max="2319" width="4.140625" style="897" customWidth="1"/>
    <col min="2320" max="2320" width="13.28515625" style="897" customWidth="1"/>
    <col min="2321" max="2321" width="28.140625" style="897" customWidth="1"/>
    <col min="2322" max="2322" width="11" style="897" customWidth="1"/>
    <col min="2323" max="2323" width="14.42578125" style="897" customWidth="1"/>
    <col min="2324" max="2324" width="4.140625" style="897" customWidth="1"/>
    <col min="2325" max="2326" width="11" style="897" customWidth="1"/>
    <col min="2327" max="2327" width="14.42578125" style="897" customWidth="1"/>
    <col min="2328" max="2328" width="4.140625" style="897" customWidth="1"/>
    <col min="2329" max="2329" width="14.42578125" style="897" customWidth="1"/>
    <col min="2330" max="2554" width="11" style="897"/>
    <col min="2555" max="2555" width="31.28515625" style="897" customWidth="1"/>
    <col min="2556" max="2559" width="10.7109375" style="897" customWidth="1"/>
    <col min="2560" max="2560" width="31.7109375" style="897" customWidth="1"/>
    <col min="2561" max="2561" width="11.42578125" style="897" customWidth="1"/>
    <col min="2562" max="2569" width="9.85546875" style="897" customWidth="1"/>
    <col min="2570" max="2573" width="11" style="897" customWidth="1"/>
    <col min="2574" max="2574" width="14.42578125" style="897" customWidth="1"/>
    <col min="2575" max="2575" width="4.140625" style="897" customWidth="1"/>
    <col min="2576" max="2576" width="13.28515625" style="897" customWidth="1"/>
    <col min="2577" max="2577" width="28.140625" style="897" customWidth="1"/>
    <col min="2578" max="2578" width="11" style="897" customWidth="1"/>
    <col min="2579" max="2579" width="14.42578125" style="897" customWidth="1"/>
    <col min="2580" max="2580" width="4.140625" style="897" customWidth="1"/>
    <col min="2581" max="2582" width="11" style="897" customWidth="1"/>
    <col min="2583" max="2583" width="14.42578125" style="897" customWidth="1"/>
    <col min="2584" max="2584" width="4.140625" style="897" customWidth="1"/>
    <col min="2585" max="2585" width="14.42578125" style="897" customWidth="1"/>
    <col min="2586" max="2810" width="11" style="897"/>
    <col min="2811" max="2811" width="31.28515625" style="897" customWidth="1"/>
    <col min="2812" max="2815" width="10.7109375" style="897" customWidth="1"/>
    <col min="2816" max="2816" width="31.7109375" style="897" customWidth="1"/>
    <col min="2817" max="2817" width="11.42578125" style="897" customWidth="1"/>
    <col min="2818" max="2825" width="9.85546875" style="897" customWidth="1"/>
    <col min="2826" max="2829" width="11" style="897" customWidth="1"/>
    <col min="2830" max="2830" width="14.42578125" style="897" customWidth="1"/>
    <col min="2831" max="2831" width="4.140625" style="897" customWidth="1"/>
    <col min="2832" max="2832" width="13.28515625" style="897" customWidth="1"/>
    <col min="2833" max="2833" width="28.140625" style="897" customWidth="1"/>
    <col min="2834" max="2834" width="11" style="897" customWidth="1"/>
    <col min="2835" max="2835" width="14.42578125" style="897" customWidth="1"/>
    <col min="2836" max="2836" width="4.140625" style="897" customWidth="1"/>
    <col min="2837" max="2838" width="11" style="897" customWidth="1"/>
    <col min="2839" max="2839" width="14.42578125" style="897" customWidth="1"/>
    <col min="2840" max="2840" width="4.140625" style="897" customWidth="1"/>
    <col min="2841" max="2841" width="14.42578125" style="897" customWidth="1"/>
    <col min="2842" max="3066" width="11" style="897"/>
    <col min="3067" max="3067" width="31.28515625" style="897" customWidth="1"/>
    <col min="3068" max="3071" width="10.7109375" style="897" customWidth="1"/>
    <col min="3072" max="3072" width="31.7109375" style="897" customWidth="1"/>
    <col min="3073" max="3073" width="11.42578125" style="897" customWidth="1"/>
    <col min="3074" max="3081" width="9.85546875" style="897" customWidth="1"/>
    <col min="3082" max="3085" width="11" style="897" customWidth="1"/>
    <col min="3086" max="3086" width="14.42578125" style="897" customWidth="1"/>
    <col min="3087" max="3087" width="4.140625" style="897" customWidth="1"/>
    <col min="3088" max="3088" width="13.28515625" style="897" customWidth="1"/>
    <col min="3089" max="3089" width="28.140625" style="897" customWidth="1"/>
    <col min="3090" max="3090" width="11" style="897" customWidth="1"/>
    <col min="3091" max="3091" width="14.42578125" style="897" customWidth="1"/>
    <col min="3092" max="3092" width="4.140625" style="897" customWidth="1"/>
    <col min="3093" max="3094" width="11" style="897" customWidth="1"/>
    <col min="3095" max="3095" width="14.42578125" style="897" customWidth="1"/>
    <col min="3096" max="3096" width="4.140625" style="897" customWidth="1"/>
    <col min="3097" max="3097" width="14.42578125" style="897" customWidth="1"/>
    <col min="3098" max="3322" width="11" style="897"/>
    <col min="3323" max="3323" width="31.28515625" style="897" customWidth="1"/>
    <col min="3324" max="3327" width="10.7109375" style="897" customWidth="1"/>
    <col min="3328" max="3328" width="31.7109375" style="897" customWidth="1"/>
    <col min="3329" max="3329" width="11.42578125" style="897" customWidth="1"/>
    <col min="3330" max="3337" width="9.85546875" style="897" customWidth="1"/>
    <col min="3338" max="3341" width="11" style="897" customWidth="1"/>
    <col min="3342" max="3342" width="14.42578125" style="897" customWidth="1"/>
    <col min="3343" max="3343" width="4.140625" style="897" customWidth="1"/>
    <col min="3344" max="3344" width="13.28515625" style="897" customWidth="1"/>
    <col min="3345" max="3345" width="28.140625" style="897" customWidth="1"/>
    <col min="3346" max="3346" width="11" style="897" customWidth="1"/>
    <col min="3347" max="3347" width="14.42578125" style="897" customWidth="1"/>
    <col min="3348" max="3348" width="4.140625" style="897" customWidth="1"/>
    <col min="3349" max="3350" width="11" style="897" customWidth="1"/>
    <col min="3351" max="3351" width="14.42578125" style="897" customWidth="1"/>
    <col min="3352" max="3352" width="4.140625" style="897" customWidth="1"/>
    <col min="3353" max="3353" width="14.42578125" style="897" customWidth="1"/>
    <col min="3354" max="3578" width="11" style="897"/>
    <col min="3579" max="3579" width="31.28515625" style="897" customWidth="1"/>
    <col min="3580" max="3583" width="10.7109375" style="897" customWidth="1"/>
    <col min="3584" max="3584" width="31.7109375" style="897" customWidth="1"/>
    <col min="3585" max="3585" width="11.42578125" style="897" customWidth="1"/>
    <col min="3586" max="3593" width="9.85546875" style="897" customWidth="1"/>
    <col min="3594" max="3597" width="11" style="897" customWidth="1"/>
    <col min="3598" max="3598" width="14.42578125" style="897" customWidth="1"/>
    <col min="3599" max="3599" width="4.140625" style="897" customWidth="1"/>
    <col min="3600" max="3600" width="13.28515625" style="897" customWidth="1"/>
    <col min="3601" max="3601" width="28.140625" style="897" customWidth="1"/>
    <col min="3602" max="3602" width="11" style="897" customWidth="1"/>
    <col min="3603" max="3603" width="14.42578125" style="897" customWidth="1"/>
    <col min="3604" max="3604" width="4.140625" style="897" customWidth="1"/>
    <col min="3605" max="3606" width="11" style="897" customWidth="1"/>
    <col min="3607" max="3607" width="14.42578125" style="897" customWidth="1"/>
    <col min="3608" max="3608" width="4.140625" style="897" customWidth="1"/>
    <col min="3609" max="3609" width="14.42578125" style="897" customWidth="1"/>
    <col min="3610" max="3834" width="11" style="897"/>
    <col min="3835" max="3835" width="31.28515625" style="897" customWidth="1"/>
    <col min="3836" max="3839" width="10.7109375" style="897" customWidth="1"/>
    <col min="3840" max="3840" width="31.7109375" style="897" customWidth="1"/>
    <col min="3841" max="3841" width="11.42578125" style="897" customWidth="1"/>
    <col min="3842" max="3849" width="9.85546875" style="897" customWidth="1"/>
    <col min="3850" max="3853" width="11" style="897" customWidth="1"/>
    <col min="3854" max="3854" width="14.42578125" style="897" customWidth="1"/>
    <col min="3855" max="3855" width="4.140625" style="897" customWidth="1"/>
    <col min="3856" max="3856" width="13.28515625" style="897" customWidth="1"/>
    <col min="3857" max="3857" width="28.140625" style="897" customWidth="1"/>
    <col min="3858" max="3858" width="11" style="897" customWidth="1"/>
    <col min="3859" max="3859" width="14.42578125" style="897" customWidth="1"/>
    <col min="3860" max="3860" width="4.140625" style="897" customWidth="1"/>
    <col min="3861" max="3862" width="11" style="897" customWidth="1"/>
    <col min="3863" max="3863" width="14.42578125" style="897" customWidth="1"/>
    <col min="3864" max="3864" width="4.140625" style="897" customWidth="1"/>
    <col min="3865" max="3865" width="14.42578125" style="897" customWidth="1"/>
    <col min="3866" max="4090" width="11" style="897"/>
    <col min="4091" max="4091" width="31.28515625" style="897" customWidth="1"/>
    <col min="4092" max="4095" width="10.7109375" style="897" customWidth="1"/>
    <col min="4096" max="4096" width="31.7109375" style="897" customWidth="1"/>
    <col min="4097" max="4097" width="11.42578125" style="897" customWidth="1"/>
    <col min="4098" max="4105" width="9.85546875" style="897" customWidth="1"/>
    <col min="4106" max="4109" width="11" style="897" customWidth="1"/>
    <col min="4110" max="4110" width="14.42578125" style="897" customWidth="1"/>
    <col min="4111" max="4111" width="4.140625" style="897" customWidth="1"/>
    <col min="4112" max="4112" width="13.28515625" style="897" customWidth="1"/>
    <col min="4113" max="4113" width="28.140625" style="897" customWidth="1"/>
    <col min="4114" max="4114" width="11" style="897" customWidth="1"/>
    <col min="4115" max="4115" width="14.42578125" style="897" customWidth="1"/>
    <col min="4116" max="4116" width="4.140625" style="897" customWidth="1"/>
    <col min="4117" max="4118" width="11" style="897" customWidth="1"/>
    <col min="4119" max="4119" width="14.42578125" style="897" customWidth="1"/>
    <col min="4120" max="4120" width="4.140625" style="897" customWidth="1"/>
    <col min="4121" max="4121" width="14.42578125" style="897" customWidth="1"/>
    <col min="4122" max="4346" width="11" style="897"/>
    <col min="4347" max="4347" width="31.28515625" style="897" customWidth="1"/>
    <col min="4348" max="4351" width="10.7109375" style="897" customWidth="1"/>
    <col min="4352" max="4352" width="31.7109375" style="897" customWidth="1"/>
    <col min="4353" max="4353" width="11.42578125" style="897" customWidth="1"/>
    <col min="4354" max="4361" width="9.85546875" style="897" customWidth="1"/>
    <col min="4362" max="4365" width="11" style="897" customWidth="1"/>
    <col min="4366" max="4366" width="14.42578125" style="897" customWidth="1"/>
    <col min="4367" max="4367" width="4.140625" style="897" customWidth="1"/>
    <col min="4368" max="4368" width="13.28515625" style="897" customWidth="1"/>
    <col min="4369" max="4369" width="28.140625" style="897" customWidth="1"/>
    <col min="4370" max="4370" width="11" style="897" customWidth="1"/>
    <col min="4371" max="4371" width="14.42578125" style="897" customWidth="1"/>
    <col min="4372" max="4372" width="4.140625" style="897" customWidth="1"/>
    <col min="4373" max="4374" width="11" style="897" customWidth="1"/>
    <col min="4375" max="4375" width="14.42578125" style="897" customWidth="1"/>
    <col min="4376" max="4376" width="4.140625" style="897" customWidth="1"/>
    <col min="4377" max="4377" width="14.42578125" style="897" customWidth="1"/>
    <col min="4378" max="4602" width="11" style="897"/>
    <col min="4603" max="4603" width="31.28515625" style="897" customWidth="1"/>
    <col min="4604" max="4607" width="10.7109375" style="897" customWidth="1"/>
    <col min="4608" max="4608" width="31.7109375" style="897" customWidth="1"/>
    <col min="4609" max="4609" width="11.42578125" style="897" customWidth="1"/>
    <col min="4610" max="4617" width="9.85546875" style="897" customWidth="1"/>
    <col min="4618" max="4621" width="11" style="897" customWidth="1"/>
    <col min="4622" max="4622" width="14.42578125" style="897" customWidth="1"/>
    <col min="4623" max="4623" width="4.140625" style="897" customWidth="1"/>
    <col min="4624" max="4624" width="13.28515625" style="897" customWidth="1"/>
    <col min="4625" max="4625" width="28.140625" style="897" customWidth="1"/>
    <col min="4626" max="4626" width="11" style="897" customWidth="1"/>
    <col min="4627" max="4627" width="14.42578125" style="897" customWidth="1"/>
    <col min="4628" max="4628" width="4.140625" style="897" customWidth="1"/>
    <col min="4629" max="4630" width="11" style="897" customWidth="1"/>
    <col min="4631" max="4631" width="14.42578125" style="897" customWidth="1"/>
    <col min="4632" max="4632" width="4.140625" style="897" customWidth="1"/>
    <col min="4633" max="4633" width="14.42578125" style="897" customWidth="1"/>
    <col min="4634" max="4858" width="11" style="897"/>
    <col min="4859" max="4859" width="31.28515625" style="897" customWidth="1"/>
    <col min="4860" max="4863" width="10.7109375" style="897" customWidth="1"/>
    <col min="4864" max="4864" width="31.7109375" style="897" customWidth="1"/>
    <col min="4865" max="4865" width="11.42578125" style="897" customWidth="1"/>
    <col min="4866" max="4873" width="9.85546875" style="897" customWidth="1"/>
    <col min="4874" max="4877" width="11" style="897" customWidth="1"/>
    <col min="4878" max="4878" width="14.42578125" style="897" customWidth="1"/>
    <col min="4879" max="4879" width="4.140625" style="897" customWidth="1"/>
    <col min="4880" max="4880" width="13.28515625" style="897" customWidth="1"/>
    <col min="4881" max="4881" width="28.140625" style="897" customWidth="1"/>
    <col min="4882" max="4882" width="11" style="897" customWidth="1"/>
    <col min="4883" max="4883" width="14.42578125" style="897" customWidth="1"/>
    <col min="4884" max="4884" width="4.140625" style="897" customWidth="1"/>
    <col min="4885" max="4886" width="11" style="897" customWidth="1"/>
    <col min="4887" max="4887" width="14.42578125" style="897" customWidth="1"/>
    <col min="4888" max="4888" width="4.140625" style="897" customWidth="1"/>
    <col min="4889" max="4889" width="14.42578125" style="897" customWidth="1"/>
    <col min="4890" max="5114" width="11" style="897"/>
    <col min="5115" max="5115" width="31.28515625" style="897" customWidth="1"/>
    <col min="5116" max="5119" width="10.7109375" style="897" customWidth="1"/>
    <col min="5120" max="5120" width="31.7109375" style="897" customWidth="1"/>
    <col min="5121" max="5121" width="11.42578125" style="897" customWidth="1"/>
    <col min="5122" max="5129" width="9.85546875" style="897" customWidth="1"/>
    <col min="5130" max="5133" width="11" style="897" customWidth="1"/>
    <col min="5134" max="5134" width="14.42578125" style="897" customWidth="1"/>
    <col min="5135" max="5135" width="4.140625" style="897" customWidth="1"/>
    <col min="5136" max="5136" width="13.28515625" style="897" customWidth="1"/>
    <col min="5137" max="5137" width="28.140625" style="897" customWidth="1"/>
    <col min="5138" max="5138" width="11" style="897" customWidth="1"/>
    <col min="5139" max="5139" width="14.42578125" style="897" customWidth="1"/>
    <col min="5140" max="5140" width="4.140625" style="897" customWidth="1"/>
    <col min="5141" max="5142" width="11" style="897" customWidth="1"/>
    <col min="5143" max="5143" width="14.42578125" style="897" customWidth="1"/>
    <col min="5144" max="5144" width="4.140625" style="897" customWidth="1"/>
    <col min="5145" max="5145" width="14.42578125" style="897" customWidth="1"/>
    <col min="5146" max="5370" width="11" style="897"/>
    <col min="5371" max="5371" width="31.28515625" style="897" customWidth="1"/>
    <col min="5372" max="5375" width="10.7109375" style="897" customWidth="1"/>
    <col min="5376" max="5376" width="31.7109375" style="897" customWidth="1"/>
    <col min="5377" max="5377" width="11.42578125" style="897" customWidth="1"/>
    <col min="5378" max="5385" width="9.85546875" style="897" customWidth="1"/>
    <col min="5386" max="5389" width="11" style="897" customWidth="1"/>
    <col min="5390" max="5390" width="14.42578125" style="897" customWidth="1"/>
    <col min="5391" max="5391" width="4.140625" style="897" customWidth="1"/>
    <col min="5392" max="5392" width="13.28515625" style="897" customWidth="1"/>
    <col min="5393" max="5393" width="28.140625" style="897" customWidth="1"/>
    <col min="5394" max="5394" width="11" style="897" customWidth="1"/>
    <col min="5395" max="5395" width="14.42578125" style="897" customWidth="1"/>
    <col min="5396" max="5396" width="4.140625" style="897" customWidth="1"/>
    <col min="5397" max="5398" width="11" style="897" customWidth="1"/>
    <col min="5399" max="5399" width="14.42578125" style="897" customWidth="1"/>
    <col min="5400" max="5400" width="4.140625" style="897" customWidth="1"/>
    <col min="5401" max="5401" width="14.42578125" style="897" customWidth="1"/>
    <col min="5402" max="5626" width="11" style="897"/>
    <col min="5627" max="5627" width="31.28515625" style="897" customWidth="1"/>
    <col min="5628" max="5631" width="10.7109375" style="897" customWidth="1"/>
    <col min="5632" max="5632" width="31.7109375" style="897" customWidth="1"/>
    <col min="5633" max="5633" width="11.42578125" style="897" customWidth="1"/>
    <col min="5634" max="5641" width="9.85546875" style="897" customWidth="1"/>
    <col min="5642" max="5645" width="11" style="897" customWidth="1"/>
    <col min="5646" max="5646" width="14.42578125" style="897" customWidth="1"/>
    <col min="5647" max="5647" width="4.140625" style="897" customWidth="1"/>
    <col min="5648" max="5648" width="13.28515625" style="897" customWidth="1"/>
    <col min="5649" max="5649" width="28.140625" style="897" customWidth="1"/>
    <col min="5650" max="5650" width="11" style="897" customWidth="1"/>
    <col min="5651" max="5651" width="14.42578125" style="897" customWidth="1"/>
    <col min="5652" max="5652" width="4.140625" style="897" customWidth="1"/>
    <col min="5653" max="5654" width="11" style="897" customWidth="1"/>
    <col min="5655" max="5655" width="14.42578125" style="897" customWidth="1"/>
    <col min="5656" max="5656" width="4.140625" style="897" customWidth="1"/>
    <col min="5657" max="5657" width="14.42578125" style="897" customWidth="1"/>
    <col min="5658" max="5882" width="11" style="897"/>
    <col min="5883" max="5883" width="31.28515625" style="897" customWidth="1"/>
    <col min="5884" max="5887" width="10.7109375" style="897" customWidth="1"/>
    <col min="5888" max="5888" width="31.7109375" style="897" customWidth="1"/>
    <col min="5889" max="5889" width="11.42578125" style="897" customWidth="1"/>
    <col min="5890" max="5897" width="9.85546875" style="897" customWidth="1"/>
    <col min="5898" max="5901" width="11" style="897" customWidth="1"/>
    <col min="5902" max="5902" width="14.42578125" style="897" customWidth="1"/>
    <col min="5903" max="5903" width="4.140625" style="897" customWidth="1"/>
    <col min="5904" max="5904" width="13.28515625" style="897" customWidth="1"/>
    <col min="5905" max="5905" width="28.140625" style="897" customWidth="1"/>
    <col min="5906" max="5906" width="11" style="897" customWidth="1"/>
    <col min="5907" max="5907" width="14.42578125" style="897" customWidth="1"/>
    <col min="5908" max="5908" width="4.140625" style="897" customWidth="1"/>
    <col min="5909" max="5910" width="11" style="897" customWidth="1"/>
    <col min="5911" max="5911" width="14.42578125" style="897" customWidth="1"/>
    <col min="5912" max="5912" width="4.140625" style="897" customWidth="1"/>
    <col min="5913" max="5913" width="14.42578125" style="897" customWidth="1"/>
    <col min="5914" max="6138" width="11" style="897"/>
    <col min="6139" max="6139" width="31.28515625" style="897" customWidth="1"/>
    <col min="6140" max="6143" width="10.7109375" style="897" customWidth="1"/>
    <col min="6144" max="6144" width="31.7109375" style="897" customWidth="1"/>
    <col min="6145" max="6145" width="11.42578125" style="897" customWidth="1"/>
    <col min="6146" max="6153" width="9.85546875" style="897" customWidth="1"/>
    <col min="6154" max="6157" width="11" style="897" customWidth="1"/>
    <col min="6158" max="6158" width="14.42578125" style="897" customWidth="1"/>
    <col min="6159" max="6159" width="4.140625" style="897" customWidth="1"/>
    <col min="6160" max="6160" width="13.28515625" style="897" customWidth="1"/>
    <col min="6161" max="6161" width="28.140625" style="897" customWidth="1"/>
    <col min="6162" max="6162" width="11" style="897" customWidth="1"/>
    <col min="6163" max="6163" width="14.42578125" style="897" customWidth="1"/>
    <col min="6164" max="6164" width="4.140625" style="897" customWidth="1"/>
    <col min="6165" max="6166" width="11" style="897" customWidth="1"/>
    <col min="6167" max="6167" width="14.42578125" style="897" customWidth="1"/>
    <col min="6168" max="6168" width="4.140625" style="897" customWidth="1"/>
    <col min="6169" max="6169" width="14.42578125" style="897" customWidth="1"/>
    <col min="6170" max="6394" width="11" style="897"/>
    <col min="6395" max="6395" width="31.28515625" style="897" customWidth="1"/>
    <col min="6396" max="6399" width="10.7109375" style="897" customWidth="1"/>
    <col min="6400" max="6400" width="31.7109375" style="897" customWidth="1"/>
    <col min="6401" max="6401" width="11.42578125" style="897" customWidth="1"/>
    <col min="6402" max="6409" width="9.85546875" style="897" customWidth="1"/>
    <col min="6410" max="6413" width="11" style="897" customWidth="1"/>
    <col min="6414" max="6414" width="14.42578125" style="897" customWidth="1"/>
    <col min="6415" max="6415" width="4.140625" style="897" customWidth="1"/>
    <col min="6416" max="6416" width="13.28515625" style="897" customWidth="1"/>
    <col min="6417" max="6417" width="28.140625" style="897" customWidth="1"/>
    <col min="6418" max="6418" width="11" style="897" customWidth="1"/>
    <col min="6419" max="6419" width="14.42578125" style="897" customWidth="1"/>
    <col min="6420" max="6420" width="4.140625" style="897" customWidth="1"/>
    <col min="6421" max="6422" width="11" style="897" customWidth="1"/>
    <col min="6423" max="6423" width="14.42578125" style="897" customWidth="1"/>
    <col min="6424" max="6424" width="4.140625" style="897" customWidth="1"/>
    <col min="6425" max="6425" width="14.42578125" style="897" customWidth="1"/>
    <col min="6426" max="6650" width="11" style="897"/>
    <col min="6651" max="6651" width="31.28515625" style="897" customWidth="1"/>
    <col min="6652" max="6655" width="10.7109375" style="897" customWidth="1"/>
    <col min="6656" max="6656" width="31.7109375" style="897" customWidth="1"/>
    <col min="6657" max="6657" width="11.42578125" style="897" customWidth="1"/>
    <col min="6658" max="6665" width="9.85546875" style="897" customWidth="1"/>
    <col min="6666" max="6669" width="11" style="897" customWidth="1"/>
    <col min="6670" max="6670" width="14.42578125" style="897" customWidth="1"/>
    <col min="6671" max="6671" width="4.140625" style="897" customWidth="1"/>
    <col min="6672" max="6672" width="13.28515625" style="897" customWidth="1"/>
    <col min="6673" max="6673" width="28.140625" style="897" customWidth="1"/>
    <col min="6674" max="6674" width="11" style="897" customWidth="1"/>
    <col min="6675" max="6675" width="14.42578125" style="897" customWidth="1"/>
    <col min="6676" max="6676" width="4.140625" style="897" customWidth="1"/>
    <col min="6677" max="6678" width="11" style="897" customWidth="1"/>
    <col min="6679" max="6679" width="14.42578125" style="897" customWidth="1"/>
    <col min="6680" max="6680" width="4.140625" style="897" customWidth="1"/>
    <col min="6681" max="6681" width="14.42578125" style="897" customWidth="1"/>
    <col min="6682" max="6906" width="11" style="897"/>
    <col min="6907" max="6907" width="31.28515625" style="897" customWidth="1"/>
    <col min="6908" max="6911" width="10.7109375" style="897" customWidth="1"/>
    <col min="6912" max="6912" width="31.7109375" style="897" customWidth="1"/>
    <col min="6913" max="6913" width="11.42578125" style="897" customWidth="1"/>
    <col min="6914" max="6921" width="9.85546875" style="897" customWidth="1"/>
    <col min="6922" max="6925" width="11" style="897" customWidth="1"/>
    <col min="6926" max="6926" width="14.42578125" style="897" customWidth="1"/>
    <col min="6927" max="6927" width="4.140625" style="897" customWidth="1"/>
    <col min="6928" max="6928" width="13.28515625" style="897" customWidth="1"/>
    <col min="6929" max="6929" width="28.140625" style="897" customWidth="1"/>
    <col min="6930" max="6930" width="11" style="897" customWidth="1"/>
    <col min="6931" max="6931" width="14.42578125" style="897" customWidth="1"/>
    <col min="6932" max="6932" width="4.140625" style="897" customWidth="1"/>
    <col min="6933" max="6934" width="11" style="897" customWidth="1"/>
    <col min="6935" max="6935" width="14.42578125" style="897" customWidth="1"/>
    <col min="6936" max="6936" width="4.140625" style="897" customWidth="1"/>
    <col min="6937" max="6937" width="14.42578125" style="897" customWidth="1"/>
    <col min="6938" max="7162" width="11" style="897"/>
    <col min="7163" max="7163" width="31.28515625" style="897" customWidth="1"/>
    <col min="7164" max="7167" width="10.7109375" style="897" customWidth="1"/>
    <col min="7168" max="7168" width="31.7109375" style="897" customWidth="1"/>
    <col min="7169" max="7169" width="11.42578125" style="897" customWidth="1"/>
    <col min="7170" max="7177" width="9.85546875" style="897" customWidth="1"/>
    <col min="7178" max="7181" width="11" style="897" customWidth="1"/>
    <col min="7182" max="7182" width="14.42578125" style="897" customWidth="1"/>
    <col min="7183" max="7183" width="4.140625" style="897" customWidth="1"/>
    <col min="7184" max="7184" width="13.28515625" style="897" customWidth="1"/>
    <col min="7185" max="7185" width="28.140625" style="897" customWidth="1"/>
    <col min="7186" max="7186" width="11" style="897" customWidth="1"/>
    <col min="7187" max="7187" width="14.42578125" style="897" customWidth="1"/>
    <col min="7188" max="7188" width="4.140625" style="897" customWidth="1"/>
    <col min="7189" max="7190" width="11" style="897" customWidth="1"/>
    <col min="7191" max="7191" width="14.42578125" style="897" customWidth="1"/>
    <col min="7192" max="7192" width="4.140625" style="897" customWidth="1"/>
    <col min="7193" max="7193" width="14.42578125" style="897" customWidth="1"/>
    <col min="7194" max="7418" width="11" style="897"/>
    <col min="7419" max="7419" width="31.28515625" style="897" customWidth="1"/>
    <col min="7420" max="7423" width="10.7109375" style="897" customWidth="1"/>
    <col min="7424" max="7424" width="31.7109375" style="897" customWidth="1"/>
    <col min="7425" max="7425" width="11.42578125" style="897" customWidth="1"/>
    <col min="7426" max="7433" width="9.85546875" style="897" customWidth="1"/>
    <col min="7434" max="7437" width="11" style="897" customWidth="1"/>
    <col min="7438" max="7438" width="14.42578125" style="897" customWidth="1"/>
    <col min="7439" max="7439" width="4.140625" style="897" customWidth="1"/>
    <col min="7440" max="7440" width="13.28515625" style="897" customWidth="1"/>
    <col min="7441" max="7441" width="28.140625" style="897" customWidth="1"/>
    <col min="7442" max="7442" width="11" style="897" customWidth="1"/>
    <col min="7443" max="7443" width="14.42578125" style="897" customWidth="1"/>
    <col min="7444" max="7444" width="4.140625" style="897" customWidth="1"/>
    <col min="7445" max="7446" width="11" style="897" customWidth="1"/>
    <col min="7447" max="7447" width="14.42578125" style="897" customWidth="1"/>
    <col min="7448" max="7448" width="4.140625" style="897" customWidth="1"/>
    <col min="7449" max="7449" width="14.42578125" style="897" customWidth="1"/>
    <col min="7450" max="7674" width="11" style="897"/>
    <col min="7675" max="7675" width="31.28515625" style="897" customWidth="1"/>
    <col min="7676" max="7679" width="10.7109375" style="897" customWidth="1"/>
    <col min="7680" max="7680" width="31.7109375" style="897" customWidth="1"/>
    <col min="7681" max="7681" width="11.42578125" style="897" customWidth="1"/>
    <col min="7682" max="7689" width="9.85546875" style="897" customWidth="1"/>
    <col min="7690" max="7693" width="11" style="897" customWidth="1"/>
    <col min="7694" max="7694" width="14.42578125" style="897" customWidth="1"/>
    <col min="7695" max="7695" width="4.140625" style="897" customWidth="1"/>
    <col min="7696" max="7696" width="13.28515625" style="897" customWidth="1"/>
    <col min="7697" max="7697" width="28.140625" style="897" customWidth="1"/>
    <col min="7698" max="7698" width="11" style="897" customWidth="1"/>
    <col min="7699" max="7699" width="14.42578125" style="897" customWidth="1"/>
    <col min="7700" max="7700" width="4.140625" style="897" customWidth="1"/>
    <col min="7701" max="7702" width="11" style="897" customWidth="1"/>
    <col min="7703" max="7703" width="14.42578125" style="897" customWidth="1"/>
    <col min="7704" max="7704" width="4.140625" style="897" customWidth="1"/>
    <col min="7705" max="7705" width="14.42578125" style="897" customWidth="1"/>
    <col min="7706" max="7930" width="11" style="897"/>
    <col min="7931" max="7931" width="31.28515625" style="897" customWidth="1"/>
    <col min="7932" max="7935" width="10.7109375" style="897" customWidth="1"/>
    <col min="7936" max="7936" width="31.7109375" style="897" customWidth="1"/>
    <col min="7937" max="7937" width="11.42578125" style="897" customWidth="1"/>
    <col min="7938" max="7945" width="9.85546875" style="897" customWidth="1"/>
    <col min="7946" max="7949" width="11" style="897" customWidth="1"/>
    <col min="7950" max="7950" width="14.42578125" style="897" customWidth="1"/>
    <col min="7951" max="7951" width="4.140625" style="897" customWidth="1"/>
    <col min="7952" max="7952" width="13.28515625" style="897" customWidth="1"/>
    <col min="7953" max="7953" width="28.140625" style="897" customWidth="1"/>
    <col min="7954" max="7954" width="11" style="897" customWidth="1"/>
    <col min="7955" max="7955" width="14.42578125" style="897" customWidth="1"/>
    <col min="7956" max="7956" width="4.140625" style="897" customWidth="1"/>
    <col min="7957" max="7958" width="11" style="897" customWidth="1"/>
    <col min="7959" max="7959" width="14.42578125" style="897" customWidth="1"/>
    <col min="7960" max="7960" width="4.140625" style="897" customWidth="1"/>
    <col min="7961" max="7961" width="14.42578125" style="897" customWidth="1"/>
    <col min="7962" max="8186" width="11" style="897"/>
    <col min="8187" max="8187" width="31.28515625" style="897" customWidth="1"/>
    <col min="8188" max="8191" width="10.7109375" style="897" customWidth="1"/>
    <col min="8192" max="8192" width="31.7109375" style="897" customWidth="1"/>
    <col min="8193" max="8193" width="11.42578125" style="897" customWidth="1"/>
    <col min="8194" max="8201" width="9.85546875" style="897" customWidth="1"/>
    <col min="8202" max="8205" width="11" style="897" customWidth="1"/>
    <col min="8206" max="8206" width="14.42578125" style="897" customWidth="1"/>
    <col min="8207" max="8207" width="4.140625" style="897" customWidth="1"/>
    <col min="8208" max="8208" width="13.28515625" style="897" customWidth="1"/>
    <col min="8209" max="8209" width="28.140625" style="897" customWidth="1"/>
    <col min="8210" max="8210" width="11" style="897" customWidth="1"/>
    <col min="8211" max="8211" width="14.42578125" style="897" customWidth="1"/>
    <col min="8212" max="8212" width="4.140625" style="897" customWidth="1"/>
    <col min="8213" max="8214" width="11" style="897" customWidth="1"/>
    <col min="8215" max="8215" width="14.42578125" style="897" customWidth="1"/>
    <col min="8216" max="8216" width="4.140625" style="897" customWidth="1"/>
    <col min="8217" max="8217" width="14.42578125" style="897" customWidth="1"/>
    <col min="8218" max="8442" width="11" style="897"/>
    <col min="8443" max="8443" width="31.28515625" style="897" customWidth="1"/>
    <col min="8444" max="8447" width="10.7109375" style="897" customWidth="1"/>
    <col min="8448" max="8448" width="31.7109375" style="897" customWidth="1"/>
    <col min="8449" max="8449" width="11.42578125" style="897" customWidth="1"/>
    <col min="8450" max="8457" width="9.85546875" style="897" customWidth="1"/>
    <col min="8458" max="8461" width="11" style="897" customWidth="1"/>
    <col min="8462" max="8462" width="14.42578125" style="897" customWidth="1"/>
    <col min="8463" max="8463" width="4.140625" style="897" customWidth="1"/>
    <col min="8464" max="8464" width="13.28515625" style="897" customWidth="1"/>
    <col min="8465" max="8465" width="28.140625" style="897" customWidth="1"/>
    <col min="8466" max="8466" width="11" style="897" customWidth="1"/>
    <col min="8467" max="8467" width="14.42578125" style="897" customWidth="1"/>
    <col min="8468" max="8468" width="4.140625" style="897" customWidth="1"/>
    <col min="8469" max="8470" width="11" style="897" customWidth="1"/>
    <col min="8471" max="8471" width="14.42578125" style="897" customWidth="1"/>
    <col min="8472" max="8472" width="4.140625" style="897" customWidth="1"/>
    <col min="8473" max="8473" width="14.42578125" style="897" customWidth="1"/>
    <col min="8474" max="8698" width="11" style="897"/>
    <col min="8699" max="8699" width="31.28515625" style="897" customWidth="1"/>
    <col min="8700" max="8703" width="10.7109375" style="897" customWidth="1"/>
    <col min="8704" max="8704" width="31.7109375" style="897" customWidth="1"/>
    <col min="8705" max="8705" width="11.42578125" style="897" customWidth="1"/>
    <col min="8706" max="8713" width="9.85546875" style="897" customWidth="1"/>
    <col min="8714" max="8717" width="11" style="897" customWidth="1"/>
    <col min="8718" max="8718" width="14.42578125" style="897" customWidth="1"/>
    <col min="8719" max="8719" width="4.140625" style="897" customWidth="1"/>
    <col min="8720" max="8720" width="13.28515625" style="897" customWidth="1"/>
    <col min="8721" max="8721" width="28.140625" style="897" customWidth="1"/>
    <col min="8722" max="8722" width="11" style="897" customWidth="1"/>
    <col min="8723" max="8723" width="14.42578125" style="897" customWidth="1"/>
    <col min="8724" max="8724" width="4.140625" style="897" customWidth="1"/>
    <col min="8725" max="8726" width="11" style="897" customWidth="1"/>
    <col min="8727" max="8727" width="14.42578125" style="897" customWidth="1"/>
    <col min="8728" max="8728" width="4.140625" style="897" customWidth="1"/>
    <col min="8729" max="8729" width="14.42578125" style="897" customWidth="1"/>
    <col min="8730" max="8954" width="11" style="897"/>
    <col min="8955" max="8955" width="31.28515625" style="897" customWidth="1"/>
    <col min="8956" max="8959" width="10.7109375" style="897" customWidth="1"/>
    <col min="8960" max="8960" width="31.7109375" style="897" customWidth="1"/>
    <col min="8961" max="8961" width="11.42578125" style="897" customWidth="1"/>
    <col min="8962" max="8969" width="9.85546875" style="897" customWidth="1"/>
    <col min="8970" max="8973" width="11" style="897" customWidth="1"/>
    <col min="8974" max="8974" width="14.42578125" style="897" customWidth="1"/>
    <col min="8975" max="8975" width="4.140625" style="897" customWidth="1"/>
    <col min="8976" max="8976" width="13.28515625" style="897" customWidth="1"/>
    <col min="8977" max="8977" width="28.140625" style="897" customWidth="1"/>
    <col min="8978" max="8978" width="11" style="897" customWidth="1"/>
    <col min="8979" max="8979" width="14.42578125" style="897" customWidth="1"/>
    <col min="8980" max="8980" width="4.140625" style="897" customWidth="1"/>
    <col min="8981" max="8982" width="11" style="897" customWidth="1"/>
    <col min="8983" max="8983" width="14.42578125" style="897" customWidth="1"/>
    <col min="8984" max="8984" width="4.140625" style="897" customWidth="1"/>
    <col min="8985" max="8985" width="14.42578125" style="897" customWidth="1"/>
    <col min="8986" max="9210" width="11" style="897"/>
    <col min="9211" max="9211" width="31.28515625" style="897" customWidth="1"/>
    <col min="9212" max="9215" width="10.7109375" style="897" customWidth="1"/>
    <col min="9216" max="9216" width="31.7109375" style="897" customWidth="1"/>
    <col min="9217" max="9217" width="11.42578125" style="897" customWidth="1"/>
    <col min="9218" max="9225" width="9.85546875" style="897" customWidth="1"/>
    <col min="9226" max="9229" width="11" style="897" customWidth="1"/>
    <col min="9230" max="9230" width="14.42578125" style="897" customWidth="1"/>
    <col min="9231" max="9231" width="4.140625" style="897" customWidth="1"/>
    <col min="9232" max="9232" width="13.28515625" style="897" customWidth="1"/>
    <col min="9233" max="9233" width="28.140625" style="897" customWidth="1"/>
    <col min="9234" max="9234" width="11" style="897" customWidth="1"/>
    <col min="9235" max="9235" width="14.42578125" style="897" customWidth="1"/>
    <col min="9236" max="9236" width="4.140625" style="897" customWidth="1"/>
    <col min="9237" max="9238" width="11" style="897" customWidth="1"/>
    <col min="9239" max="9239" width="14.42578125" style="897" customWidth="1"/>
    <col min="9240" max="9240" width="4.140625" style="897" customWidth="1"/>
    <col min="9241" max="9241" width="14.42578125" style="897" customWidth="1"/>
    <col min="9242" max="9466" width="11" style="897"/>
    <col min="9467" max="9467" width="31.28515625" style="897" customWidth="1"/>
    <col min="9468" max="9471" width="10.7109375" style="897" customWidth="1"/>
    <col min="9472" max="9472" width="31.7109375" style="897" customWidth="1"/>
    <col min="9473" max="9473" width="11.42578125" style="897" customWidth="1"/>
    <col min="9474" max="9481" width="9.85546875" style="897" customWidth="1"/>
    <col min="9482" max="9485" width="11" style="897" customWidth="1"/>
    <col min="9486" max="9486" width="14.42578125" style="897" customWidth="1"/>
    <col min="9487" max="9487" width="4.140625" style="897" customWidth="1"/>
    <col min="9488" max="9488" width="13.28515625" style="897" customWidth="1"/>
    <col min="9489" max="9489" width="28.140625" style="897" customWidth="1"/>
    <col min="9490" max="9490" width="11" style="897" customWidth="1"/>
    <col min="9491" max="9491" width="14.42578125" style="897" customWidth="1"/>
    <col min="9492" max="9492" width="4.140625" style="897" customWidth="1"/>
    <col min="9493" max="9494" width="11" style="897" customWidth="1"/>
    <col min="9495" max="9495" width="14.42578125" style="897" customWidth="1"/>
    <col min="9496" max="9496" width="4.140625" style="897" customWidth="1"/>
    <col min="9497" max="9497" width="14.42578125" style="897" customWidth="1"/>
    <col min="9498" max="9722" width="11" style="897"/>
    <col min="9723" max="9723" width="31.28515625" style="897" customWidth="1"/>
    <col min="9724" max="9727" width="10.7109375" style="897" customWidth="1"/>
    <col min="9728" max="9728" width="31.7109375" style="897" customWidth="1"/>
    <col min="9729" max="9729" width="11.42578125" style="897" customWidth="1"/>
    <col min="9730" max="9737" width="9.85546875" style="897" customWidth="1"/>
    <col min="9738" max="9741" width="11" style="897" customWidth="1"/>
    <col min="9742" max="9742" width="14.42578125" style="897" customWidth="1"/>
    <col min="9743" max="9743" width="4.140625" style="897" customWidth="1"/>
    <col min="9744" max="9744" width="13.28515625" style="897" customWidth="1"/>
    <col min="9745" max="9745" width="28.140625" style="897" customWidth="1"/>
    <col min="9746" max="9746" width="11" style="897" customWidth="1"/>
    <col min="9747" max="9747" width="14.42578125" style="897" customWidth="1"/>
    <col min="9748" max="9748" width="4.140625" style="897" customWidth="1"/>
    <col min="9749" max="9750" width="11" style="897" customWidth="1"/>
    <col min="9751" max="9751" width="14.42578125" style="897" customWidth="1"/>
    <col min="9752" max="9752" width="4.140625" style="897" customWidth="1"/>
    <col min="9753" max="9753" width="14.42578125" style="897" customWidth="1"/>
    <col min="9754" max="9978" width="11" style="897"/>
    <col min="9979" max="9979" width="31.28515625" style="897" customWidth="1"/>
    <col min="9980" max="9983" width="10.7109375" style="897" customWidth="1"/>
    <col min="9984" max="9984" width="31.7109375" style="897" customWidth="1"/>
    <col min="9985" max="9985" width="11.42578125" style="897" customWidth="1"/>
    <col min="9986" max="9993" width="9.85546875" style="897" customWidth="1"/>
    <col min="9994" max="9997" width="11" style="897" customWidth="1"/>
    <col min="9998" max="9998" width="14.42578125" style="897" customWidth="1"/>
    <col min="9999" max="9999" width="4.140625" style="897" customWidth="1"/>
    <col min="10000" max="10000" width="13.28515625" style="897" customWidth="1"/>
    <col min="10001" max="10001" width="28.140625" style="897" customWidth="1"/>
    <col min="10002" max="10002" width="11" style="897" customWidth="1"/>
    <col min="10003" max="10003" width="14.42578125" style="897" customWidth="1"/>
    <col min="10004" max="10004" width="4.140625" style="897" customWidth="1"/>
    <col min="10005" max="10006" width="11" style="897" customWidth="1"/>
    <col min="10007" max="10007" width="14.42578125" style="897" customWidth="1"/>
    <col min="10008" max="10008" width="4.140625" style="897" customWidth="1"/>
    <col min="10009" max="10009" width="14.42578125" style="897" customWidth="1"/>
    <col min="10010" max="10234" width="11" style="897"/>
    <col min="10235" max="10235" width="31.28515625" style="897" customWidth="1"/>
    <col min="10236" max="10239" width="10.7109375" style="897" customWidth="1"/>
    <col min="10240" max="10240" width="31.7109375" style="897" customWidth="1"/>
    <col min="10241" max="10241" width="11.42578125" style="897" customWidth="1"/>
    <col min="10242" max="10249" width="9.85546875" style="897" customWidth="1"/>
    <col min="10250" max="10253" width="11" style="897" customWidth="1"/>
    <col min="10254" max="10254" width="14.42578125" style="897" customWidth="1"/>
    <col min="10255" max="10255" width="4.140625" style="897" customWidth="1"/>
    <col min="10256" max="10256" width="13.28515625" style="897" customWidth="1"/>
    <col min="10257" max="10257" width="28.140625" style="897" customWidth="1"/>
    <col min="10258" max="10258" width="11" style="897" customWidth="1"/>
    <col min="10259" max="10259" width="14.42578125" style="897" customWidth="1"/>
    <col min="10260" max="10260" width="4.140625" style="897" customWidth="1"/>
    <col min="10261" max="10262" width="11" style="897" customWidth="1"/>
    <col min="10263" max="10263" width="14.42578125" style="897" customWidth="1"/>
    <col min="10264" max="10264" width="4.140625" style="897" customWidth="1"/>
    <col min="10265" max="10265" width="14.42578125" style="897" customWidth="1"/>
    <col min="10266" max="10490" width="11" style="897"/>
    <col min="10491" max="10491" width="31.28515625" style="897" customWidth="1"/>
    <col min="10492" max="10495" width="10.7109375" style="897" customWidth="1"/>
    <col min="10496" max="10496" width="31.7109375" style="897" customWidth="1"/>
    <col min="10497" max="10497" width="11.42578125" style="897" customWidth="1"/>
    <col min="10498" max="10505" width="9.85546875" style="897" customWidth="1"/>
    <col min="10506" max="10509" width="11" style="897" customWidth="1"/>
    <col min="10510" max="10510" width="14.42578125" style="897" customWidth="1"/>
    <col min="10511" max="10511" width="4.140625" style="897" customWidth="1"/>
    <col min="10512" max="10512" width="13.28515625" style="897" customWidth="1"/>
    <col min="10513" max="10513" width="28.140625" style="897" customWidth="1"/>
    <col min="10514" max="10514" width="11" style="897" customWidth="1"/>
    <col min="10515" max="10515" width="14.42578125" style="897" customWidth="1"/>
    <col min="10516" max="10516" width="4.140625" style="897" customWidth="1"/>
    <col min="10517" max="10518" width="11" style="897" customWidth="1"/>
    <col min="10519" max="10519" width="14.42578125" style="897" customWidth="1"/>
    <col min="10520" max="10520" width="4.140625" style="897" customWidth="1"/>
    <col min="10521" max="10521" width="14.42578125" style="897" customWidth="1"/>
    <col min="10522" max="10746" width="11" style="897"/>
    <col min="10747" max="10747" width="31.28515625" style="897" customWidth="1"/>
    <col min="10748" max="10751" width="10.7109375" style="897" customWidth="1"/>
    <col min="10752" max="10752" width="31.7109375" style="897" customWidth="1"/>
    <col min="10753" max="10753" width="11.42578125" style="897" customWidth="1"/>
    <col min="10754" max="10761" width="9.85546875" style="897" customWidth="1"/>
    <col min="10762" max="10765" width="11" style="897" customWidth="1"/>
    <col min="10766" max="10766" width="14.42578125" style="897" customWidth="1"/>
    <col min="10767" max="10767" width="4.140625" style="897" customWidth="1"/>
    <col min="10768" max="10768" width="13.28515625" style="897" customWidth="1"/>
    <col min="10769" max="10769" width="28.140625" style="897" customWidth="1"/>
    <col min="10770" max="10770" width="11" style="897" customWidth="1"/>
    <col min="10771" max="10771" width="14.42578125" style="897" customWidth="1"/>
    <col min="10772" max="10772" width="4.140625" style="897" customWidth="1"/>
    <col min="10773" max="10774" width="11" style="897" customWidth="1"/>
    <col min="10775" max="10775" width="14.42578125" style="897" customWidth="1"/>
    <col min="10776" max="10776" width="4.140625" style="897" customWidth="1"/>
    <col min="10777" max="10777" width="14.42578125" style="897" customWidth="1"/>
    <col min="10778" max="11002" width="11" style="897"/>
    <col min="11003" max="11003" width="31.28515625" style="897" customWidth="1"/>
    <col min="11004" max="11007" width="10.7109375" style="897" customWidth="1"/>
    <col min="11008" max="11008" width="31.7109375" style="897" customWidth="1"/>
    <col min="11009" max="11009" width="11.42578125" style="897" customWidth="1"/>
    <col min="11010" max="11017" width="9.85546875" style="897" customWidth="1"/>
    <col min="11018" max="11021" width="11" style="897" customWidth="1"/>
    <col min="11022" max="11022" width="14.42578125" style="897" customWidth="1"/>
    <col min="11023" max="11023" width="4.140625" style="897" customWidth="1"/>
    <col min="11024" max="11024" width="13.28515625" style="897" customWidth="1"/>
    <col min="11025" max="11025" width="28.140625" style="897" customWidth="1"/>
    <col min="11026" max="11026" width="11" style="897" customWidth="1"/>
    <col min="11027" max="11027" width="14.42578125" style="897" customWidth="1"/>
    <col min="11028" max="11028" width="4.140625" style="897" customWidth="1"/>
    <col min="11029" max="11030" width="11" style="897" customWidth="1"/>
    <col min="11031" max="11031" width="14.42578125" style="897" customWidth="1"/>
    <col min="11032" max="11032" width="4.140625" style="897" customWidth="1"/>
    <col min="11033" max="11033" width="14.42578125" style="897" customWidth="1"/>
    <col min="11034" max="11258" width="11" style="897"/>
    <col min="11259" max="11259" width="31.28515625" style="897" customWidth="1"/>
    <col min="11260" max="11263" width="10.7109375" style="897" customWidth="1"/>
    <col min="11264" max="11264" width="31.7109375" style="897" customWidth="1"/>
    <col min="11265" max="11265" width="11.42578125" style="897" customWidth="1"/>
    <col min="11266" max="11273" width="9.85546875" style="897" customWidth="1"/>
    <col min="11274" max="11277" width="11" style="897" customWidth="1"/>
    <col min="11278" max="11278" width="14.42578125" style="897" customWidth="1"/>
    <col min="11279" max="11279" width="4.140625" style="897" customWidth="1"/>
    <col min="11280" max="11280" width="13.28515625" style="897" customWidth="1"/>
    <col min="11281" max="11281" width="28.140625" style="897" customWidth="1"/>
    <col min="11282" max="11282" width="11" style="897" customWidth="1"/>
    <col min="11283" max="11283" width="14.42578125" style="897" customWidth="1"/>
    <col min="11284" max="11284" width="4.140625" style="897" customWidth="1"/>
    <col min="11285" max="11286" width="11" style="897" customWidth="1"/>
    <col min="11287" max="11287" width="14.42578125" style="897" customWidth="1"/>
    <col min="11288" max="11288" width="4.140625" style="897" customWidth="1"/>
    <col min="11289" max="11289" width="14.42578125" style="897" customWidth="1"/>
    <col min="11290" max="11514" width="11" style="897"/>
    <col min="11515" max="11515" width="31.28515625" style="897" customWidth="1"/>
    <col min="11516" max="11519" width="10.7109375" style="897" customWidth="1"/>
    <col min="11520" max="11520" width="31.7109375" style="897" customWidth="1"/>
    <col min="11521" max="11521" width="11.42578125" style="897" customWidth="1"/>
    <col min="11522" max="11529" width="9.85546875" style="897" customWidth="1"/>
    <col min="11530" max="11533" width="11" style="897" customWidth="1"/>
    <col min="11534" max="11534" width="14.42578125" style="897" customWidth="1"/>
    <col min="11535" max="11535" width="4.140625" style="897" customWidth="1"/>
    <col min="11536" max="11536" width="13.28515625" style="897" customWidth="1"/>
    <col min="11537" max="11537" width="28.140625" style="897" customWidth="1"/>
    <col min="11538" max="11538" width="11" style="897" customWidth="1"/>
    <col min="11539" max="11539" width="14.42578125" style="897" customWidth="1"/>
    <col min="11540" max="11540" width="4.140625" style="897" customWidth="1"/>
    <col min="11541" max="11542" width="11" style="897" customWidth="1"/>
    <col min="11543" max="11543" width="14.42578125" style="897" customWidth="1"/>
    <col min="11544" max="11544" width="4.140625" style="897" customWidth="1"/>
    <col min="11545" max="11545" width="14.42578125" style="897" customWidth="1"/>
    <col min="11546" max="11770" width="11" style="897"/>
    <col min="11771" max="11771" width="31.28515625" style="897" customWidth="1"/>
    <col min="11772" max="11775" width="10.7109375" style="897" customWidth="1"/>
    <col min="11776" max="11776" width="31.7109375" style="897" customWidth="1"/>
    <col min="11777" max="11777" width="11.42578125" style="897" customWidth="1"/>
    <col min="11778" max="11785" width="9.85546875" style="897" customWidth="1"/>
    <col min="11786" max="11789" width="11" style="897" customWidth="1"/>
    <col min="11790" max="11790" width="14.42578125" style="897" customWidth="1"/>
    <col min="11791" max="11791" width="4.140625" style="897" customWidth="1"/>
    <col min="11792" max="11792" width="13.28515625" style="897" customWidth="1"/>
    <col min="11793" max="11793" width="28.140625" style="897" customWidth="1"/>
    <col min="11794" max="11794" width="11" style="897" customWidth="1"/>
    <col min="11795" max="11795" width="14.42578125" style="897" customWidth="1"/>
    <col min="11796" max="11796" width="4.140625" style="897" customWidth="1"/>
    <col min="11797" max="11798" width="11" style="897" customWidth="1"/>
    <col min="11799" max="11799" width="14.42578125" style="897" customWidth="1"/>
    <col min="11800" max="11800" width="4.140625" style="897" customWidth="1"/>
    <col min="11801" max="11801" width="14.42578125" style="897" customWidth="1"/>
    <col min="11802" max="12026" width="11" style="897"/>
    <col min="12027" max="12027" width="31.28515625" style="897" customWidth="1"/>
    <col min="12028" max="12031" width="10.7109375" style="897" customWidth="1"/>
    <col min="12032" max="12032" width="31.7109375" style="897" customWidth="1"/>
    <col min="12033" max="12033" width="11.42578125" style="897" customWidth="1"/>
    <col min="12034" max="12041" width="9.85546875" style="897" customWidth="1"/>
    <col min="12042" max="12045" width="11" style="897" customWidth="1"/>
    <col min="12046" max="12046" width="14.42578125" style="897" customWidth="1"/>
    <col min="12047" max="12047" width="4.140625" style="897" customWidth="1"/>
    <col min="12048" max="12048" width="13.28515625" style="897" customWidth="1"/>
    <col min="12049" max="12049" width="28.140625" style="897" customWidth="1"/>
    <col min="12050" max="12050" width="11" style="897" customWidth="1"/>
    <col min="12051" max="12051" width="14.42578125" style="897" customWidth="1"/>
    <col min="12052" max="12052" width="4.140625" style="897" customWidth="1"/>
    <col min="12053" max="12054" width="11" style="897" customWidth="1"/>
    <col min="12055" max="12055" width="14.42578125" style="897" customWidth="1"/>
    <col min="12056" max="12056" width="4.140625" style="897" customWidth="1"/>
    <col min="12057" max="12057" width="14.42578125" style="897" customWidth="1"/>
    <col min="12058" max="12282" width="11" style="897"/>
    <col min="12283" max="12283" width="31.28515625" style="897" customWidth="1"/>
    <col min="12284" max="12287" width="10.7109375" style="897" customWidth="1"/>
    <col min="12288" max="12288" width="31.7109375" style="897" customWidth="1"/>
    <col min="12289" max="12289" width="11.42578125" style="897" customWidth="1"/>
    <col min="12290" max="12297" width="9.85546875" style="897" customWidth="1"/>
    <col min="12298" max="12301" width="11" style="897" customWidth="1"/>
    <col min="12302" max="12302" width="14.42578125" style="897" customWidth="1"/>
    <col min="12303" max="12303" width="4.140625" style="897" customWidth="1"/>
    <col min="12304" max="12304" width="13.28515625" style="897" customWidth="1"/>
    <col min="12305" max="12305" width="28.140625" style="897" customWidth="1"/>
    <col min="12306" max="12306" width="11" style="897" customWidth="1"/>
    <col min="12307" max="12307" width="14.42578125" style="897" customWidth="1"/>
    <col min="12308" max="12308" width="4.140625" style="897" customWidth="1"/>
    <col min="12309" max="12310" width="11" style="897" customWidth="1"/>
    <col min="12311" max="12311" width="14.42578125" style="897" customWidth="1"/>
    <col min="12312" max="12312" width="4.140625" style="897" customWidth="1"/>
    <col min="12313" max="12313" width="14.42578125" style="897" customWidth="1"/>
    <col min="12314" max="12538" width="11" style="897"/>
    <col min="12539" max="12539" width="31.28515625" style="897" customWidth="1"/>
    <col min="12540" max="12543" width="10.7109375" style="897" customWidth="1"/>
    <col min="12544" max="12544" width="31.7109375" style="897" customWidth="1"/>
    <col min="12545" max="12545" width="11.42578125" style="897" customWidth="1"/>
    <col min="12546" max="12553" width="9.85546875" style="897" customWidth="1"/>
    <col min="12554" max="12557" width="11" style="897" customWidth="1"/>
    <col min="12558" max="12558" width="14.42578125" style="897" customWidth="1"/>
    <col min="12559" max="12559" width="4.140625" style="897" customWidth="1"/>
    <col min="12560" max="12560" width="13.28515625" style="897" customWidth="1"/>
    <col min="12561" max="12561" width="28.140625" style="897" customWidth="1"/>
    <col min="12562" max="12562" width="11" style="897" customWidth="1"/>
    <col min="12563" max="12563" width="14.42578125" style="897" customWidth="1"/>
    <col min="12564" max="12564" width="4.140625" style="897" customWidth="1"/>
    <col min="12565" max="12566" width="11" style="897" customWidth="1"/>
    <col min="12567" max="12567" width="14.42578125" style="897" customWidth="1"/>
    <col min="12568" max="12568" width="4.140625" style="897" customWidth="1"/>
    <col min="12569" max="12569" width="14.42578125" style="897" customWidth="1"/>
    <col min="12570" max="12794" width="11" style="897"/>
    <col min="12795" max="12795" width="31.28515625" style="897" customWidth="1"/>
    <col min="12796" max="12799" width="10.7109375" style="897" customWidth="1"/>
    <col min="12800" max="12800" width="31.7109375" style="897" customWidth="1"/>
    <col min="12801" max="12801" width="11.42578125" style="897" customWidth="1"/>
    <col min="12802" max="12809" width="9.85546875" style="897" customWidth="1"/>
    <col min="12810" max="12813" width="11" style="897" customWidth="1"/>
    <col min="12814" max="12814" width="14.42578125" style="897" customWidth="1"/>
    <col min="12815" max="12815" width="4.140625" style="897" customWidth="1"/>
    <col min="12816" max="12816" width="13.28515625" style="897" customWidth="1"/>
    <col min="12817" max="12817" width="28.140625" style="897" customWidth="1"/>
    <col min="12818" max="12818" width="11" style="897" customWidth="1"/>
    <col min="12819" max="12819" width="14.42578125" style="897" customWidth="1"/>
    <col min="12820" max="12820" width="4.140625" style="897" customWidth="1"/>
    <col min="12821" max="12822" width="11" style="897" customWidth="1"/>
    <col min="12823" max="12823" width="14.42578125" style="897" customWidth="1"/>
    <col min="12824" max="12824" width="4.140625" style="897" customWidth="1"/>
    <col min="12825" max="12825" width="14.42578125" style="897" customWidth="1"/>
    <col min="12826" max="13050" width="11" style="897"/>
    <col min="13051" max="13051" width="31.28515625" style="897" customWidth="1"/>
    <col min="13052" max="13055" width="10.7109375" style="897" customWidth="1"/>
    <col min="13056" max="13056" width="31.7109375" style="897" customWidth="1"/>
    <col min="13057" max="13057" width="11.42578125" style="897" customWidth="1"/>
    <col min="13058" max="13065" width="9.85546875" style="897" customWidth="1"/>
    <col min="13066" max="13069" width="11" style="897" customWidth="1"/>
    <col min="13070" max="13070" width="14.42578125" style="897" customWidth="1"/>
    <col min="13071" max="13071" width="4.140625" style="897" customWidth="1"/>
    <col min="13072" max="13072" width="13.28515625" style="897" customWidth="1"/>
    <col min="13073" max="13073" width="28.140625" style="897" customWidth="1"/>
    <col min="13074" max="13074" width="11" style="897" customWidth="1"/>
    <col min="13075" max="13075" width="14.42578125" style="897" customWidth="1"/>
    <col min="13076" max="13076" width="4.140625" style="897" customWidth="1"/>
    <col min="13077" max="13078" width="11" style="897" customWidth="1"/>
    <col min="13079" max="13079" width="14.42578125" style="897" customWidth="1"/>
    <col min="13080" max="13080" width="4.140625" style="897" customWidth="1"/>
    <col min="13081" max="13081" width="14.42578125" style="897" customWidth="1"/>
    <col min="13082" max="13306" width="11" style="897"/>
    <col min="13307" max="13307" width="31.28515625" style="897" customWidth="1"/>
    <col min="13308" max="13311" width="10.7109375" style="897" customWidth="1"/>
    <col min="13312" max="13312" width="31.7109375" style="897" customWidth="1"/>
    <col min="13313" max="13313" width="11.42578125" style="897" customWidth="1"/>
    <col min="13314" max="13321" width="9.85546875" style="897" customWidth="1"/>
    <col min="13322" max="13325" width="11" style="897" customWidth="1"/>
    <col min="13326" max="13326" width="14.42578125" style="897" customWidth="1"/>
    <col min="13327" max="13327" width="4.140625" style="897" customWidth="1"/>
    <col min="13328" max="13328" width="13.28515625" style="897" customWidth="1"/>
    <col min="13329" max="13329" width="28.140625" style="897" customWidth="1"/>
    <col min="13330" max="13330" width="11" style="897" customWidth="1"/>
    <col min="13331" max="13331" width="14.42578125" style="897" customWidth="1"/>
    <col min="13332" max="13332" width="4.140625" style="897" customWidth="1"/>
    <col min="13333" max="13334" width="11" style="897" customWidth="1"/>
    <col min="13335" max="13335" width="14.42578125" style="897" customWidth="1"/>
    <col min="13336" max="13336" width="4.140625" style="897" customWidth="1"/>
    <col min="13337" max="13337" width="14.42578125" style="897" customWidth="1"/>
    <col min="13338" max="13562" width="11" style="897"/>
    <col min="13563" max="13563" width="31.28515625" style="897" customWidth="1"/>
    <col min="13564" max="13567" width="10.7109375" style="897" customWidth="1"/>
    <col min="13568" max="13568" width="31.7109375" style="897" customWidth="1"/>
    <col min="13569" max="13569" width="11.42578125" style="897" customWidth="1"/>
    <col min="13570" max="13577" width="9.85546875" style="897" customWidth="1"/>
    <col min="13578" max="13581" width="11" style="897" customWidth="1"/>
    <col min="13582" max="13582" width="14.42578125" style="897" customWidth="1"/>
    <col min="13583" max="13583" width="4.140625" style="897" customWidth="1"/>
    <col min="13584" max="13584" width="13.28515625" style="897" customWidth="1"/>
    <col min="13585" max="13585" width="28.140625" style="897" customWidth="1"/>
    <col min="13586" max="13586" width="11" style="897" customWidth="1"/>
    <col min="13587" max="13587" width="14.42578125" style="897" customWidth="1"/>
    <col min="13588" max="13588" width="4.140625" style="897" customWidth="1"/>
    <col min="13589" max="13590" width="11" style="897" customWidth="1"/>
    <col min="13591" max="13591" width="14.42578125" style="897" customWidth="1"/>
    <col min="13592" max="13592" width="4.140625" style="897" customWidth="1"/>
    <col min="13593" max="13593" width="14.42578125" style="897" customWidth="1"/>
    <col min="13594" max="13818" width="11" style="897"/>
    <col min="13819" max="13819" width="31.28515625" style="897" customWidth="1"/>
    <col min="13820" max="13823" width="10.7109375" style="897" customWidth="1"/>
    <col min="13824" max="13824" width="31.7109375" style="897" customWidth="1"/>
    <col min="13825" max="13825" width="11.42578125" style="897" customWidth="1"/>
    <col min="13826" max="13833" width="9.85546875" style="897" customWidth="1"/>
    <col min="13834" max="13837" width="11" style="897" customWidth="1"/>
    <col min="13838" max="13838" width="14.42578125" style="897" customWidth="1"/>
    <col min="13839" max="13839" width="4.140625" style="897" customWidth="1"/>
    <col min="13840" max="13840" width="13.28515625" style="897" customWidth="1"/>
    <col min="13841" max="13841" width="28.140625" style="897" customWidth="1"/>
    <col min="13842" max="13842" width="11" style="897" customWidth="1"/>
    <col min="13843" max="13843" width="14.42578125" style="897" customWidth="1"/>
    <col min="13844" max="13844" width="4.140625" style="897" customWidth="1"/>
    <col min="13845" max="13846" width="11" style="897" customWidth="1"/>
    <col min="13847" max="13847" width="14.42578125" style="897" customWidth="1"/>
    <col min="13848" max="13848" width="4.140625" style="897" customWidth="1"/>
    <col min="13849" max="13849" width="14.42578125" style="897" customWidth="1"/>
    <col min="13850" max="14074" width="11" style="897"/>
    <col min="14075" max="14075" width="31.28515625" style="897" customWidth="1"/>
    <col min="14076" max="14079" width="10.7109375" style="897" customWidth="1"/>
    <col min="14080" max="14080" width="31.7109375" style="897" customWidth="1"/>
    <col min="14081" max="14081" width="11.42578125" style="897" customWidth="1"/>
    <col min="14082" max="14089" width="9.85546875" style="897" customWidth="1"/>
    <col min="14090" max="14093" width="11" style="897" customWidth="1"/>
    <col min="14094" max="14094" width="14.42578125" style="897" customWidth="1"/>
    <col min="14095" max="14095" width="4.140625" style="897" customWidth="1"/>
    <col min="14096" max="14096" width="13.28515625" style="897" customWidth="1"/>
    <col min="14097" max="14097" width="28.140625" style="897" customWidth="1"/>
    <col min="14098" max="14098" width="11" style="897" customWidth="1"/>
    <col min="14099" max="14099" width="14.42578125" style="897" customWidth="1"/>
    <col min="14100" max="14100" width="4.140625" style="897" customWidth="1"/>
    <col min="14101" max="14102" width="11" style="897" customWidth="1"/>
    <col min="14103" max="14103" width="14.42578125" style="897" customWidth="1"/>
    <col min="14104" max="14104" width="4.140625" style="897" customWidth="1"/>
    <col min="14105" max="14105" width="14.42578125" style="897" customWidth="1"/>
    <col min="14106" max="14330" width="11" style="897"/>
    <col min="14331" max="14331" width="31.28515625" style="897" customWidth="1"/>
    <col min="14332" max="14335" width="10.7109375" style="897" customWidth="1"/>
    <col min="14336" max="14336" width="31.7109375" style="897" customWidth="1"/>
    <col min="14337" max="14337" width="11.42578125" style="897" customWidth="1"/>
    <col min="14338" max="14345" width="9.85546875" style="897" customWidth="1"/>
    <col min="14346" max="14349" width="11" style="897" customWidth="1"/>
    <col min="14350" max="14350" width="14.42578125" style="897" customWidth="1"/>
    <col min="14351" max="14351" width="4.140625" style="897" customWidth="1"/>
    <col min="14352" max="14352" width="13.28515625" style="897" customWidth="1"/>
    <col min="14353" max="14353" width="28.140625" style="897" customWidth="1"/>
    <col min="14354" max="14354" width="11" style="897" customWidth="1"/>
    <col min="14355" max="14355" width="14.42578125" style="897" customWidth="1"/>
    <col min="14356" max="14356" width="4.140625" style="897" customWidth="1"/>
    <col min="14357" max="14358" width="11" style="897" customWidth="1"/>
    <col min="14359" max="14359" width="14.42578125" style="897" customWidth="1"/>
    <col min="14360" max="14360" width="4.140625" style="897" customWidth="1"/>
    <col min="14361" max="14361" width="14.42578125" style="897" customWidth="1"/>
    <col min="14362" max="14586" width="11" style="897"/>
    <col min="14587" max="14587" width="31.28515625" style="897" customWidth="1"/>
    <col min="14588" max="14591" width="10.7109375" style="897" customWidth="1"/>
    <col min="14592" max="14592" width="31.7109375" style="897" customWidth="1"/>
    <col min="14593" max="14593" width="11.42578125" style="897" customWidth="1"/>
    <col min="14594" max="14601" width="9.85546875" style="897" customWidth="1"/>
    <col min="14602" max="14605" width="11" style="897" customWidth="1"/>
    <col min="14606" max="14606" width="14.42578125" style="897" customWidth="1"/>
    <col min="14607" max="14607" width="4.140625" style="897" customWidth="1"/>
    <col min="14608" max="14608" width="13.28515625" style="897" customWidth="1"/>
    <col min="14609" max="14609" width="28.140625" style="897" customWidth="1"/>
    <col min="14610" max="14610" width="11" style="897" customWidth="1"/>
    <col min="14611" max="14611" width="14.42578125" style="897" customWidth="1"/>
    <col min="14612" max="14612" width="4.140625" style="897" customWidth="1"/>
    <col min="14613" max="14614" width="11" style="897" customWidth="1"/>
    <col min="14615" max="14615" width="14.42578125" style="897" customWidth="1"/>
    <col min="14616" max="14616" width="4.140625" style="897" customWidth="1"/>
    <col min="14617" max="14617" width="14.42578125" style="897" customWidth="1"/>
    <col min="14618" max="14842" width="11" style="897"/>
    <col min="14843" max="14843" width="31.28515625" style="897" customWidth="1"/>
    <col min="14844" max="14847" width="10.7109375" style="897" customWidth="1"/>
    <col min="14848" max="14848" width="31.7109375" style="897" customWidth="1"/>
    <col min="14849" max="14849" width="11.42578125" style="897" customWidth="1"/>
    <col min="14850" max="14857" width="9.85546875" style="897" customWidth="1"/>
    <col min="14858" max="14861" width="11" style="897" customWidth="1"/>
    <col min="14862" max="14862" width="14.42578125" style="897" customWidth="1"/>
    <col min="14863" max="14863" width="4.140625" style="897" customWidth="1"/>
    <col min="14864" max="14864" width="13.28515625" style="897" customWidth="1"/>
    <col min="14865" max="14865" width="28.140625" style="897" customWidth="1"/>
    <col min="14866" max="14866" width="11" style="897" customWidth="1"/>
    <col min="14867" max="14867" width="14.42578125" style="897" customWidth="1"/>
    <col min="14868" max="14868" width="4.140625" style="897" customWidth="1"/>
    <col min="14869" max="14870" width="11" style="897" customWidth="1"/>
    <col min="14871" max="14871" width="14.42578125" style="897" customWidth="1"/>
    <col min="14872" max="14872" width="4.140625" style="897" customWidth="1"/>
    <col min="14873" max="14873" width="14.42578125" style="897" customWidth="1"/>
    <col min="14874" max="15098" width="11" style="897"/>
    <col min="15099" max="15099" width="31.28515625" style="897" customWidth="1"/>
    <col min="15100" max="15103" width="10.7109375" style="897" customWidth="1"/>
    <col min="15104" max="15104" width="31.7109375" style="897" customWidth="1"/>
    <col min="15105" max="15105" width="11.42578125" style="897" customWidth="1"/>
    <col min="15106" max="15113" width="9.85546875" style="897" customWidth="1"/>
    <col min="15114" max="15117" width="11" style="897" customWidth="1"/>
    <col min="15118" max="15118" width="14.42578125" style="897" customWidth="1"/>
    <col min="15119" max="15119" width="4.140625" style="897" customWidth="1"/>
    <col min="15120" max="15120" width="13.28515625" style="897" customWidth="1"/>
    <col min="15121" max="15121" width="28.140625" style="897" customWidth="1"/>
    <col min="15122" max="15122" width="11" style="897" customWidth="1"/>
    <col min="15123" max="15123" width="14.42578125" style="897" customWidth="1"/>
    <col min="15124" max="15124" width="4.140625" style="897" customWidth="1"/>
    <col min="15125" max="15126" width="11" style="897" customWidth="1"/>
    <col min="15127" max="15127" width="14.42578125" style="897" customWidth="1"/>
    <col min="15128" max="15128" width="4.140625" style="897" customWidth="1"/>
    <col min="15129" max="15129" width="14.42578125" style="897" customWidth="1"/>
    <col min="15130" max="15354" width="11" style="897"/>
    <col min="15355" max="15355" width="31.28515625" style="897" customWidth="1"/>
    <col min="15356" max="15359" width="10.7109375" style="897" customWidth="1"/>
    <col min="15360" max="15360" width="31.7109375" style="897" customWidth="1"/>
    <col min="15361" max="15361" width="11.42578125" style="897" customWidth="1"/>
    <col min="15362" max="15369" width="9.85546875" style="897" customWidth="1"/>
    <col min="15370" max="15373" width="11" style="897" customWidth="1"/>
    <col min="15374" max="15374" width="14.42578125" style="897" customWidth="1"/>
    <col min="15375" max="15375" width="4.140625" style="897" customWidth="1"/>
    <col min="15376" max="15376" width="13.28515625" style="897" customWidth="1"/>
    <col min="15377" max="15377" width="28.140625" style="897" customWidth="1"/>
    <col min="15378" max="15378" width="11" style="897" customWidth="1"/>
    <col min="15379" max="15379" width="14.42578125" style="897" customWidth="1"/>
    <col min="15380" max="15380" width="4.140625" style="897" customWidth="1"/>
    <col min="15381" max="15382" width="11" style="897" customWidth="1"/>
    <col min="15383" max="15383" width="14.42578125" style="897" customWidth="1"/>
    <col min="15384" max="15384" width="4.140625" style="897" customWidth="1"/>
    <col min="15385" max="15385" width="14.42578125" style="897" customWidth="1"/>
    <col min="15386" max="15610" width="11" style="897"/>
    <col min="15611" max="15611" width="31.28515625" style="897" customWidth="1"/>
    <col min="15612" max="15615" width="10.7109375" style="897" customWidth="1"/>
    <col min="15616" max="15616" width="31.7109375" style="897" customWidth="1"/>
    <col min="15617" max="15617" width="11.42578125" style="897" customWidth="1"/>
    <col min="15618" max="15625" width="9.85546875" style="897" customWidth="1"/>
    <col min="15626" max="15629" width="11" style="897" customWidth="1"/>
    <col min="15630" max="15630" width="14.42578125" style="897" customWidth="1"/>
    <col min="15631" max="15631" width="4.140625" style="897" customWidth="1"/>
    <col min="15632" max="15632" width="13.28515625" style="897" customWidth="1"/>
    <col min="15633" max="15633" width="28.140625" style="897" customWidth="1"/>
    <col min="15634" max="15634" width="11" style="897" customWidth="1"/>
    <col min="15635" max="15635" width="14.42578125" style="897" customWidth="1"/>
    <col min="15636" max="15636" width="4.140625" style="897" customWidth="1"/>
    <col min="15637" max="15638" width="11" style="897" customWidth="1"/>
    <col min="15639" max="15639" width="14.42578125" style="897" customWidth="1"/>
    <col min="15640" max="15640" width="4.140625" style="897" customWidth="1"/>
    <col min="15641" max="15641" width="14.42578125" style="897" customWidth="1"/>
    <col min="15642" max="15866" width="11" style="897"/>
    <col min="15867" max="15867" width="31.28515625" style="897" customWidth="1"/>
    <col min="15868" max="15871" width="10.7109375" style="897" customWidth="1"/>
    <col min="15872" max="15872" width="31.7109375" style="897" customWidth="1"/>
    <col min="15873" max="15873" width="11.42578125" style="897" customWidth="1"/>
    <col min="15874" max="15881" width="9.85546875" style="897" customWidth="1"/>
    <col min="15882" max="15885" width="11" style="897" customWidth="1"/>
    <col min="15886" max="15886" width="14.42578125" style="897" customWidth="1"/>
    <col min="15887" max="15887" width="4.140625" style="897" customWidth="1"/>
    <col min="15888" max="15888" width="13.28515625" style="897" customWidth="1"/>
    <col min="15889" max="15889" width="28.140625" style="897" customWidth="1"/>
    <col min="15890" max="15890" width="11" style="897" customWidth="1"/>
    <col min="15891" max="15891" width="14.42578125" style="897" customWidth="1"/>
    <col min="15892" max="15892" width="4.140625" style="897" customWidth="1"/>
    <col min="15893" max="15894" width="11" style="897" customWidth="1"/>
    <col min="15895" max="15895" width="14.42578125" style="897" customWidth="1"/>
    <col min="15896" max="15896" width="4.140625" style="897" customWidth="1"/>
    <col min="15897" max="15897" width="14.42578125" style="897" customWidth="1"/>
    <col min="15898" max="16122" width="11" style="897"/>
    <col min="16123" max="16123" width="31.28515625" style="897" customWidth="1"/>
    <col min="16124" max="16127" width="10.7109375" style="897" customWidth="1"/>
    <col min="16128" max="16128" width="31.7109375" style="897" customWidth="1"/>
    <col min="16129" max="16129" width="11.42578125" style="897" customWidth="1"/>
    <col min="16130" max="16137" width="9.85546875" style="897" customWidth="1"/>
    <col min="16138" max="16141" width="11" style="897" customWidth="1"/>
    <col min="16142" max="16142" width="14.42578125" style="897" customWidth="1"/>
    <col min="16143" max="16143" width="4.140625" style="897" customWidth="1"/>
    <col min="16144" max="16144" width="13.28515625" style="897" customWidth="1"/>
    <col min="16145" max="16145" width="28.140625" style="897" customWidth="1"/>
    <col min="16146" max="16146" width="11" style="897" customWidth="1"/>
    <col min="16147" max="16147" width="14.42578125" style="897" customWidth="1"/>
    <col min="16148" max="16148" width="4.140625" style="897" customWidth="1"/>
    <col min="16149" max="16150" width="11" style="897" customWidth="1"/>
    <col min="16151" max="16151" width="14.42578125" style="897" customWidth="1"/>
    <col min="16152" max="16152" width="4.140625" style="897" customWidth="1"/>
    <col min="16153" max="16153" width="14.42578125" style="897" customWidth="1"/>
    <col min="16154" max="16384" width="11" style="897"/>
  </cols>
  <sheetData>
    <row r="1" spans="1:7" ht="24.75" customHeight="1">
      <c r="A1" s="895" t="s">
        <v>534</v>
      </c>
      <c r="E1" s="2596" t="s">
        <v>535</v>
      </c>
      <c r="F1" s="2596"/>
    </row>
    <row r="2" spans="1:7" ht="18.95" customHeight="1">
      <c r="F2" s="898"/>
    </row>
    <row r="3" spans="1:7" s="901" customFormat="1" ht="18.95" customHeight="1">
      <c r="A3" s="899" t="s">
        <v>560</v>
      </c>
      <c r="B3" s="299"/>
      <c r="C3" s="299"/>
      <c r="D3" s="900"/>
      <c r="E3" s="2597" t="s">
        <v>561</v>
      </c>
      <c r="F3" s="2597"/>
      <c r="G3" s="311"/>
    </row>
    <row r="4" spans="1:7" s="901" customFormat="1" ht="18.95" customHeight="1">
      <c r="A4" s="899" t="s">
        <v>562</v>
      </c>
      <c r="B4" s="902"/>
      <c r="C4" s="299"/>
      <c r="D4" s="902"/>
      <c r="E4" s="902"/>
      <c r="F4" s="903" t="s">
        <v>270</v>
      </c>
      <c r="G4" s="311"/>
    </row>
    <row r="5" spans="1:7" ht="18.95" customHeight="1">
      <c r="F5" s="904"/>
    </row>
    <row r="6" spans="1:7" ht="16.5" customHeight="1">
      <c r="A6" s="1845" t="s">
        <v>2043</v>
      </c>
      <c r="B6" s="2598" t="s">
        <v>550</v>
      </c>
      <c r="C6" s="2598"/>
      <c r="D6" s="2598" t="s">
        <v>551</v>
      </c>
      <c r="E6" s="2598"/>
      <c r="F6" s="790" t="s">
        <v>2052</v>
      </c>
    </row>
    <row r="7" spans="1:7" ht="12.95" customHeight="1">
      <c r="B7" s="2599" t="s">
        <v>488</v>
      </c>
      <c r="C7" s="2599"/>
      <c r="D7" s="2600" t="s">
        <v>362</v>
      </c>
      <c r="E7" s="2600"/>
    </row>
    <row r="8" spans="1:7" ht="12.95" customHeight="1">
      <c r="A8" s="747"/>
      <c r="B8" s="905" t="s">
        <v>17</v>
      </c>
      <c r="C8" s="905" t="s">
        <v>288</v>
      </c>
      <c r="D8" s="905" t="s">
        <v>17</v>
      </c>
      <c r="E8" s="905" t="s">
        <v>288</v>
      </c>
    </row>
    <row r="9" spans="1:7" ht="12.95" customHeight="1">
      <c r="A9" s="221"/>
      <c r="B9" s="906" t="s">
        <v>220</v>
      </c>
      <c r="C9" s="907" t="s">
        <v>10</v>
      </c>
      <c r="D9" s="906" t="s">
        <v>220</v>
      </c>
      <c r="E9" s="907" t="s">
        <v>10</v>
      </c>
      <c r="F9" s="224"/>
    </row>
    <row r="10" spans="1:7" s="908" customFormat="1" ht="8.1" customHeight="1">
      <c r="B10" s="909"/>
      <c r="C10" s="299"/>
      <c r="D10" s="910"/>
      <c r="E10" s="910"/>
      <c r="F10" s="911"/>
      <c r="G10" s="311"/>
    </row>
    <row r="11" spans="1:7" s="913" customFormat="1" ht="17.100000000000001" customHeight="1">
      <c r="A11" s="53" t="s">
        <v>37</v>
      </c>
      <c r="B11" s="229">
        <f>SUM(B12:B19)</f>
        <v>6245</v>
      </c>
      <c r="C11" s="229">
        <f>SUM(C12:C19)</f>
        <v>2462</v>
      </c>
      <c r="D11" s="229">
        <f>SUM(D12:D19)</f>
        <v>1710</v>
      </c>
      <c r="E11" s="229">
        <f>SUM(E12:E19)</f>
        <v>628</v>
      </c>
      <c r="F11" s="55" t="s">
        <v>38</v>
      </c>
      <c r="G11" s="912"/>
    </row>
    <row r="12" spans="1:7" s="913" customFormat="1" ht="17.100000000000001" customHeight="1">
      <c r="A12" s="56" t="s">
        <v>39</v>
      </c>
      <c r="B12" s="57">
        <v>665</v>
      </c>
      <c r="C12" s="57">
        <v>208</v>
      </c>
      <c r="D12" s="57">
        <v>291</v>
      </c>
      <c r="E12" s="57">
        <v>91</v>
      </c>
      <c r="F12" s="58" t="s">
        <v>40</v>
      </c>
      <c r="G12" s="876"/>
    </row>
    <row r="13" spans="1:7" s="908" customFormat="1" ht="17.100000000000001" customHeight="1">
      <c r="A13" s="56" t="s">
        <v>41</v>
      </c>
      <c r="B13" s="57">
        <v>585</v>
      </c>
      <c r="C13" s="57">
        <v>212</v>
      </c>
      <c r="D13" s="57">
        <v>413</v>
      </c>
      <c r="E13" s="57">
        <v>158</v>
      </c>
      <c r="F13" s="58" t="s">
        <v>42</v>
      </c>
      <c r="G13" s="876"/>
    </row>
    <row r="14" spans="1:7" s="908" customFormat="1" ht="17.100000000000001" customHeight="1">
      <c r="A14" s="59" t="s">
        <v>43</v>
      </c>
      <c r="B14" s="57">
        <v>187</v>
      </c>
      <c r="C14" s="57">
        <v>73</v>
      </c>
      <c r="D14" s="57">
        <v>187</v>
      </c>
      <c r="E14" s="57">
        <v>73</v>
      </c>
      <c r="F14" s="58" t="s">
        <v>44</v>
      </c>
      <c r="G14" s="877"/>
    </row>
    <row r="15" spans="1:7" s="908" customFormat="1" ht="17.100000000000001" customHeight="1">
      <c r="A15" s="60" t="s">
        <v>45</v>
      </c>
      <c r="B15" s="57">
        <v>674</v>
      </c>
      <c r="C15" s="57">
        <v>249</v>
      </c>
      <c r="D15" s="57">
        <v>151</v>
      </c>
      <c r="E15" s="57">
        <v>59</v>
      </c>
      <c r="F15" s="58" t="s">
        <v>46</v>
      </c>
      <c r="G15" s="876"/>
    </row>
    <row r="16" spans="1:7" s="908" customFormat="1" ht="17.100000000000001" customHeight="1">
      <c r="A16" s="60" t="s">
        <v>47</v>
      </c>
      <c r="B16" s="57">
        <v>550</v>
      </c>
      <c r="C16" s="57">
        <v>192</v>
      </c>
      <c r="D16" s="57">
        <v>370</v>
      </c>
      <c r="E16" s="57">
        <v>130</v>
      </c>
      <c r="F16" s="58" t="s">
        <v>48</v>
      </c>
      <c r="G16" s="876"/>
    </row>
    <row r="17" spans="1:7" s="908" customFormat="1" ht="17.100000000000001" customHeight="1">
      <c r="A17" s="60" t="s">
        <v>49</v>
      </c>
      <c r="B17" s="57">
        <v>1939</v>
      </c>
      <c r="C17" s="57">
        <v>799</v>
      </c>
      <c r="D17" s="57">
        <v>42</v>
      </c>
      <c r="E17" s="57">
        <v>9</v>
      </c>
      <c r="F17" s="58" t="s">
        <v>50</v>
      </c>
      <c r="G17" s="876"/>
    </row>
    <row r="18" spans="1:7" s="908" customFormat="1" ht="17.100000000000001" customHeight="1">
      <c r="A18" s="60" t="s">
        <v>51</v>
      </c>
      <c r="B18" s="57">
        <v>1154</v>
      </c>
      <c r="C18" s="57">
        <v>522</v>
      </c>
      <c r="D18" s="57">
        <v>229</v>
      </c>
      <c r="E18" s="57">
        <v>96</v>
      </c>
      <c r="F18" s="58" t="s">
        <v>52</v>
      </c>
      <c r="G18" s="877"/>
    </row>
    <row r="19" spans="1:7" s="908" customFormat="1" ht="17.100000000000001" customHeight="1">
      <c r="A19" s="60" t="s">
        <v>53</v>
      </c>
      <c r="B19" s="57">
        <v>491</v>
      </c>
      <c r="C19" s="57">
        <v>207</v>
      </c>
      <c r="D19" s="57">
        <v>27</v>
      </c>
      <c r="E19" s="57">
        <v>12</v>
      </c>
      <c r="F19" s="58" t="s">
        <v>54</v>
      </c>
      <c r="G19" s="876"/>
    </row>
    <row r="20" spans="1:7" s="908" customFormat="1" ht="17.100000000000001" customHeight="1">
      <c r="A20" s="61" t="s">
        <v>55</v>
      </c>
      <c r="B20" s="229">
        <f>SUM(B21:B28)</f>
        <v>3888</v>
      </c>
      <c r="C20" s="229">
        <f>SUM(C21:C28)</f>
        <v>1337</v>
      </c>
      <c r="D20" s="229">
        <f>SUM(D21:D28)</f>
        <v>558</v>
      </c>
      <c r="E20" s="229">
        <f>SUM(E21:E28)</f>
        <v>163</v>
      </c>
      <c r="F20" s="62" t="s">
        <v>56</v>
      </c>
      <c r="G20" s="876"/>
    </row>
    <row r="21" spans="1:7" s="908" customFormat="1" ht="17.100000000000001" customHeight="1">
      <c r="A21" s="56" t="s">
        <v>57</v>
      </c>
      <c r="B21" s="57">
        <v>430</v>
      </c>
      <c r="C21" s="57">
        <v>138</v>
      </c>
      <c r="D21" s="57">
        <v>37</v>
      </c>
      <c r="E21" s="57">
        <v>13</v>
      </c>
      <c r="F21" s="63" t="s">
        <v>58</v>
      </c>
      <c r="G21" s="876"/>
    </row>
    <row r="22" spans="1:7" s="908" customFormat="1" ht="17.100000000000001" customHeight="1">
      <c r="A22" s="56" t="s">
        <v>59</v>
      </c>
      <c r="B22" s="57">
        <v>333</v>
      </c>
      <c r="C22" s="57">
        <v>120</v>
      </c>
      <c r="D22" s="57">
        <v>197</v>
      </c>
      <c r="E22" s="57">
        <v>71</v>
      </c>
      <c r="F22" s="63" t="s">
        <v>60</v>
      </c>
      <c r="G22" s="876"/>
    </row>
    <row r="23" spans="1:7" s="908" customFormat="1" ht="17.100000000000001" customHeight="1">
      <c r="A23" s="56" t="s">
        <v>61</v>
      </c>
      <c r="B23" s="57">
        <v>241</v>
      </c>
      <c r="C23" s="57">
        <v>52</v>
      </c>
      <c r="D23" s="57">
        <v>112</v>
      </c>
      <c r="E23" s="57">
        <v>15</v>
      </c>
      <c r="F23" s="63" t="s">
        <v>62</v>
      </c>
      <c r="G23" s="876"/>
    </row>
    <row r="24" spans="1:7" s="908" customFormat="1" ht="17.100000000000001" customHeight="1">
      <c r="A24" s="56" t="s">
        <v>63</v>
      </c>
      <c r="B24" s="57">
        <v>368</v>
      </c>
      <c r="C24" s="57">
        <v>112</v>
      </c>
      <c r="D24" s="57">
        <v>124</v>
      </c>
      <c r="E24" s="57">
        <v>45</v>
      </c>
      <c r="F24" s="58" t="s">
        <v>64</v>
      </c>
      <c r="G24" s="877"/>
    </row>
    <row r="25" spans="1:7" s="908" customFormat="1" ht="17.100000000000001" customHeight="1">
      <c r="A25" s="56" t="s">
        <v>65</v>
      </c>
      <c r="B25" s="57">
        <v>208</v>
      </c>
      <c r="C25" s="57">
        <v>56</v>
      </c>
      <c r="D25" s="57">
        <v>15</v>
      </c>
      <c r="E25" s="57">
        <v>4</v>
      </c>
      <c r="F25" s="63" t="s">
        <v>66</v>
      </c>
      <c r="G25" s="876"/>
    </row>
    <row r="26" spans="1:7" s="908" customFormat="1" ht="17.100000000000001" customHeight="1">
      <c r="A26" s="56" t="s">
        <v>67</v>
      </c>
      <c r="B26" s="57">
        <v>866</v>
      </c>
      <c r="C26" s="57">
        <v>283</v>
      </c>
      <c r="D26" s="57">
        <v>70</v>
      </c>
      <c r="E26" s="57">
        <v>13</v>
      </c>
      <c r="F26" s="63" t="s">
        <v>68</v>
      </c>
      <c r="G26" s="876"/>
    </row>
    <row r="27" spans="1:7" s="913" customFormat="1" ht="17.100000000000001" customHeight="1">
      <c r="A27" s="56" t="s">
        <v>69</v>
      </c>
      <c r="B27" s="57">
        <v>1069</v>
      </c>
      <c r="C27" s="57">
        <v>449</v>
      </c>
      <c r="D27" s="57">
        <v>0</v>
      </c>
      <c r="E27" s="57">
        <v>0</v>
      </c>
      <c r="F27" s="63" t="s">
        <v>70</v>
      </c>
      <c r="G27" s="876"/>
    </row>
    <row r="28" spans="1:7" s="908" customFormat="1" ht="17.100000000000001" customHeight="1">
      <c r="A28" s="56" t="s">
        <v>71</v>
      </c>
      <c r="B28" s="57">
        <v>373</v>
      </c>
      <c r="C28" s="57">
        <v>127</v>
      </c>
      <c r="D28" s="57">
        <v>3</v>
      </c>
      <c r="E28" s="57">
        <v>2</v>
      </c>
      <c r="F28" s="63" t="s">
        <v>72</v>
      </c>
      <c r="G28" s="876"/>
    </row>
    <row r="29" spans="1:7" s="908" customFormat="1" ht="17.100000000000001" customHeight="1">
      <c r="A29" s="53" t="s">
        <v>73</v>
      </c>
      <c r="B29" s="229">
        <f>SUM(B30:B38)</f>
        <v>7565</v>
      </c>
      <c r="C29" s="229">
        <f>SUM(C30:C38)</f>
        <v>3041</v>
      </c>
      <c r="D29" s="229">
        <f>SUM(D30:D38)</f>
        <v>1702</v>
      </c>
      <c r="E29" s="229">
        <f>SUM(E30:E38)</f>
        <v>639</v>
      </c>
      <c r="F29" s="55" t="s">
        <v>74</v>
      </c>
      <c r="G29" s="876"/>
    </row>
    <row r="30" spans="1:7" s="908" customFormat="1" ht="17.100000000000001" customHeight="1">
      <c r="A30" s="64" t="s">
        <v>75</v>
      </c>
      <c r="B30" s="57">
        <v>1534</v>
      </c>
      <c r="C30" s="57">
        <v>664</v>
      </c>
      <c r="D30" s="57">
        <v>143</v>
      </c>
      <c r="E30" s="57">
        <v>56</v>
      </c>
      <c r="F30" s="58" t="s">
        <v>76</v>
      </c>
      <c r="G30" s="876"/>
    </row>
    <row r="31" spans="1:7" s="908" customFormat="1" ht="17.100000000000001" customHeight="1">
      <c r="A31" s="65" t="s">
        <v>77</v>
      </c>
      <c r="B31" s="57">
        <v>459</v>
      </c>
      <c r="C31" s="57">
        <v>124</v>
      </c>
      <c r="D31" s="57">
        <v>190</v>
      </c>
      <c r="E31" s="57">
        <v>44</v>
      </c>
      <c r="F31" s="58" t="s">
        <v>78</v>
      </c>
      <c r="G31" s="876"/>
    </row>
    <row r="32" spans="1:7" s="908" customFormat="1" ht="17.100000000000001" customHeight="1">
      <c r="A32" s="64" t="s">
        <v>79</v>
      </c>
      <c r="B32" s="57">
        <v>408</v>
      </c>
      <c r="C32" s="57">
        <v>124</v>
      </c>
      <c r="D32" s="57">
        <v>93</v>
      </c>
      <c r="E32" s="57">
        <v>24</v>
      </c>
      <c r="F32" s="58" t="s">
        <v>80</v>
      </c>
      <c r="G32" s="876"/>
    </row>
    <row r="33" spans="1:7" s="908" customFormat="1" ht="17.100000000000001" customHeight="1">
      <c r="A33" s="56" t="s">
        <v>81</v>
      </c>
      <c r="B33" s="57">
        <v>2241</v>
      </c>
      <c r="C33" s="57">
        <v>1065</v>
      </c>
      <c r="D33" s="57">
        <v>17</v>
      </c>
      <c r="E33" s="57">
        <v>6</v>
      </c>
      <c r="F33" s="58" t="s">
        <v>82</v>
      </c>
      <c r="G33" s="876"/>
    </row>
    <row r="34" spans="1:7" s="908" customFormat="1" ht="17.100000000000001" customHeight="1">
      <c r="A34" s="65" t="s">
        <v>83</v>
      </c>
      <c r="B34" s="57">
        <v>333</v>
      </c>
      <c r="C34" s="57">
        <v>112</v>
      </c>
      <c r="D34" s="57">
        <v>83</v>
      </c>
      <c r="E34" s="57">
        <v>32</v>
      </c>
      <c r="F34" s="58" t="s">
        <v>1719</v>
      </c>
      <c r="G34" s="877"/>
    </row>
    <row r="35" spans="1:7" s="908" customFormat="1" ht="17.100000000000001" customHeight="1">
      <c r="A35" s="56" t="s">
        <v>85</v>
      </c>
      <c r="B35" s="57">
        <v>529</v>
      </c>
      <c r="C35" s="57">
        <v>184</v>
      </c>
      <c r="D35" s="57">
        <v>80</v>
      </c>
      <c r="E35" s="57">
        <v>22</v>
      </c>
      <c r="F35" s="58" t="s">
        <v>86</v>
      </c>
      <c r="G35" s="876"/>
    </row>
    <row r="36" spans="1:7" s="913" customFormat="1" ht="17.100000000000001" customHeight="1">
      <c r="A36" s="56" t="s">
        <v>87</v>
      </c>
      <c r="B36" s="57">
        <v>921</v>
      </c>
      <c r="C36" s="57">
        <v>343</v>
      </c>
      <c r="D36" s="57">
        <v>516</v>
      </c>
      <c r="E36" s="57">
        <v>212</v>
      </c>
      <c r="F36" s="58" t="s">
        <v>88</v>
      </c>
      <c r="G36" s="876"/>
    </row>
    <row r="37" spans="1:7" s="908" customFormat="1" ht="17.100000000000001" customHeight="1">
      <c r="A37" s="56" t="s">
        <v>89</v>
      </c>
      <c r="B37" s="57">
        <v>845</v>
      </c>
      <c r="C37" s="57">
        <v>301</v>
      </c>
      <c r="D37" s="57">
        <v>305</v>
      </c>
      <c r="E37" s="57">
        <v>123</v>
      </c>
      <c r="F37" s="58" t="s">
        <v>90</v>
      </c>
      <c r="G37" s="876"/>
    </row>
    <row r="38" spans="1:7" s="908" customFormat="1" ht="17.100000000000001" customHeight="1">
      <c r="A38" s="56" t="s">
        <v>91</v>
      </c>
      <c r="B38" s="57">
        <v>295</v>
      </c>
      <c r="C38" s="57">
        <v>124</v>
      </c>
      <c r="D38" s="57">
        <v>275</v>
      </c>
      <c r="E38" s="57">
        <v>120</v>
      </c>
      <c r="F38" s="58" t="s">
        <v>92</v>
      </c>
      <c r="G38" s="877"/>
    </row>
    <row r="39" spans="1:7" s="908" customFormat="1" ht="17.100000000000001" customHeight="1">
      <c r="A39" s="66" t="s">
        <v>93</v>
      </c>
      <c r="B39" s="229">
        <f>SUM(B40:B46)</f>
        <v>7359</v>
      </c>
      <c r="C39" s="229">
        <f>SUM(C40:C46)</f>
        <v>3383</v>
      </c>
      <c r="D39" s="229">
        <f>SUM(D40:D46)</f>
        <v>1273</v>
      </c>
      <c r="E39" s="229">
        <f>SUM(E40:E46)</f>
        <v>550</v>
      </c>
      <c r="F39" s="55" t="s">
        <v>94</v>
      </c>
      <c r="G39" s="876"/>
    </row>
    <row r="40" spans="1:7" s="908" customFormat="1" ht="17.100000000000001" customHeight="1">
      <c r="A40" s="64" t="s">
        <v>95</v>
      </c>
      <c r="B40" s="57">
        <v>1472</v>
      </c>
      <c r="C40" s="57">
        <v>690</v>
      </c>
      <c r="D40" s="57">
        <v>246</v>
      </c>
      <c r="E40" s="57">
        <v>110</v>
      </c>
      <c r="F40" s="63" t="s">
        <v>96</v>
      </c>
      <c r="G40" s="876"/>
    </row>
    <row r="41" spans="1:7" s="908" customFormat="1" ht="17.100000000000001" customHeight="1">
      <c r="A41" s="64" t="s">
        <v>97</v>
      </c>
      <c r="B41" s="57">
        <v>905</v>
      </c>
      <c r="C41" s="57">
        <v>332</v>
      </c>
      <c r="D41" s="57">
        <v>255</v>
      </c>
      <c r="E41" s="57">
        <v>111</v>
      </c>
      <c r="F41" s="58" t="s">
        <v>98</v>
      </c>
      <c r="G41" s="876"/>
    </row>
    <row r="42" spans="1:7" s="908" customFormat="1" ht="17.100000000000001" customHeight="1">
      <c r="A42" s="64" t="s">
        <v>99</v>
      </c>
      <c r="B42" s="57">
        <v>854</v>
      </c>
      <c r="C42" s="57">
        <v>495</v>
      </c>
      <c r="D42" s="57">
        <v>0</v>
      </c>
      <c r="E42" s="57">
        <v>0</v>
      </c>
      <c r="F42" s="58" t="s">
        <v>100</v>
      </c>
      <c r="G42" s="876"/>
    </row>
    <row r="43" spans="1:7" s="908" customFormat="1" ht="17.100000000000001" customHeight="1">
      <c r="A43" s="64" t="s">
        <v>101</v>
      </c>
      <c r="B43" s="57">
        <v>1677</v>
      </c>
      <c r="C43" s="57">
        <v>873</v>
      </c>
      <c r="D43" s="57">
        <v>32</v>
      </c>
      <c r="E43" s="57">
        <v>15</v>
      </c>
      <c r="F43" s="58" t="s">
        <v>102</v>
      </c>
      <c r="G43" s="877"/>
    </row>
    <row r="44" spans="1:7" s="908" customFormat="1" ht="17.100000000000001" customHeight="1">
      <c r="A44" s="64" t="s">
        <v>103</v>
      </c>
      <c r="B44" s="57">
        <v>958</v>
      </c>
      <c r="C44" s="57">
        <v>292</v>
      </c>
      <c r="D44" s="57">
        <v>345</v>
      </c>
      <c r="E44" s="57">
        <v>119</v>
      </c>
      <c r="F44" s="63" t="s">
        <v>104</v>
      </c>
      <c r="G44" s="876"/>
    </row>
    <row r="45" spans="1:7" s="908" customFormat="1" ht="17.100000000000001" customHeight="1">
      <c r="A45" s="64" t="s">
        <v>105</v>
      </c>
      <c r="B45" s="57">
        <v>411</v>
      </c>
      <c r="C45" s="57">
        <v>151</v>
      </c>
      <c r="D45" s="57">
        <v>122</v>
      </c>
      <c r="E45" s="57">
        <v>67</v>
      </c>
      <c r="F45" s="63" t="s">
        <v>106</v>
      </c>
      <c r="G45" s="876"/>
    </row>
    <row r="46" spans="1:7" s="913" customFormat="1" ht="17.100000000000001" customHeight="1">
      <c r="A46" s="64" t="s">
        <v>107</v>
      </c>
      <c r="B46" s="57">
        <v>1082</v>
      </c>
      <c r="C46" s="57">
        <v>550</v>
      </c>
      <c r="D46" s="57">
        <v>273</v>
      </c>
      <c r="E46" s="57">
        <v>128</v>
      </c>
      <c r="F46" s="58" t="s">
        <v>108</v>
      </c>
      <c r="G46" s="876"/>
    </row>
    <row r="47" spans="1:7" s="908" customFormat="1" ht="17.100000000000001" customHeight="1">
      <c r="A47" s="67" t="s">
        <v>109</v>
      </c>
      <c r="B47" s="229">
        <f>SUM(B48:B52)</f>
        <v>4209</v>
      </c>
      <c r="C47" s="229">
        <f>SUM(C48:C52)</f>
        <v>1271</v>
      </c>
      <c r="D47" s="229">
        <f>SUM(D48:D52)</f>
        <v>1514</v>
      </c>
      <c r="E47" s="229">
        <f>SUM(E48:E52)</f>
        <v>465</v>
      </c>
      <c r="F47" s="55" t="s">
        <v>110</v>
      </c>
      <c r="G47" s="876"/>
    </row>
    <row r="48" spans="1:7" s="908" customFormat="1" ht="17.100000000000001" customHeight="1">
      <c r="A48" s="68" t="s">
        <v>111</v>
      </c>
      <c r="B48" s="57">
        <v>761</v>
      </c>
      <c r="C48" s="57">
        <v>214</v>
      </c>
      <c r="D48" s="57">
        <v>485</v>
      </c>
      <c r="E48" s="57">
        <v>137</v>
      </c>
      <c r="F48" s="58" t="s">
        <v>112</v>
      </c>
      <c r="G48" s="876"/>
    </row>
    <row r="49" spans="1:7" s="311" customFormat="1" ht="17.100000000000001" customHeight="1">
      <c r="A49" s="64" t="s">
        <v>113</v>
      </c>
      <c r="B49" s="57">
        <v>1022</v>
      </c>
      <c r="C49" s="57">
        <v>327</v>
      </c>
      <c r="D49" s="57">
        <v>368</v>
      </c>
      <c r="E49" s="57">
        <v>126</v>
      </c>
      <c r="F49" s="58" t="s">
        <v>114</v>
      </c>
      <c r="G49" s="876"/>
    </row>
    <row r="50" spans="1:7" s="908" customFormat="1" ht="17.100000000000001" customHeight="1">
      <c r="A50" s="64" t="s">
        <v>115</v>
      </c>
      <c r="B50" s="57">
        <v>758</v>
      </c>
      <c r="C50" s="57">
        <v>205</v>
      </c>
      <c r="D50" s="57">
        <v>306</v>
      </c>
      <c r="E50" s="57">
        <v>94</v>
      </c>
      <c r="F50" s="58" t="s">
        <v>116</v>
      </c>
      <c r="G50" s="877"/>
    </row>
    <row r="51" spans="1:7" s="908" customFormat="1" ht="17.100000000000001" customHeight="1">
      <c r="A51" s="64" t="s">
        <v>117</v>
      </c>
      <c r="B51" s="57">
        <v>687</v>
      </c>
      <c r="C51" s="57">
        <v>189</v>
      </c>
      <c r="D51" s="57">
        <v>257</v>
      </c>
      <c r="E51" s="57">
        <v>78</v>
      </c>
      <c r="F51" s="58" t="s">
        <v>118</v>
      </c>
      <c r="G51" s="876"/>
    </row>
    <row r="52" spans="1:7" s="908" customFormat="1" ht="17.100000000000001" customHeight="1">
      <c r="A52" s="64" t="s">
        <v>119</v>
      </c>
      <c r="B52" s="57">
        <v>981</v>
      </c>
      <c r="C52" s="57">
        <v>336</v>
      </c>
      <c r="D52" s="57">
        <v>98</v>
      </c>
      <c r="E52" s="57">
        <v>30</v>
      </c>
      <c r="F52" s="63" t="s">
        <v>120</v>
      </c>
      <c r="G52" s="876"/>
    </row>
    <row r="53" spans="1:7" s="908" customFormat="1" ht="12.75" customHeight="1">
      <c r="B53" s="320"/>
      <c r="C53" s="299"/>
      <c r="D53" s="914"/>
      <c r="E53" s="914"/>
      <c r="F53" s="915"/>
      <c r="G53" s="877"/>
    </row>
    <row r="54" spans="1:7" s="908" customFormat="1" ht="12.75" customHeight="1">
      <c r="A54" s="309"/>
      <c r="B54" s="320"/>
      <c r="C54" s="299"/>
      <c r="D54" s="914"/>
      <c r="E54" s="914"/>
      <c r="F54" s="915"/>
      <c r="G54" s="916"/>
    </row>
    <row r="55" spans="1:7" s="913" customFormat="1" ht="12.75" customHeight="1">
      <c r="A55" s="2595"/>
      <c r="B55" s="2595"/>
      <c r="C55" s="2595"/>
      <c r="D55" s="2595"/>
      <c r="E55" s="2595"/>
      <c r="F55" s="2595"/>
      <c r="G55" s="912"/>
    </row>
    <row r="56" spans="1:7" s="908" customFormat="1" ht="17.25" customHeight="1">
      <c r="A56" s="845" t="s">
        <v>534</v>
      </c>
      <c r="B56" s="883"/>
      <c r="C56" s="883"/>
      <c r="D56" s="553"/>
      <c r="E56" s="2588" t="s">
        <v>535</v>
      </c>
      <c r="F56" s="2588"/>
    </row>
    <row r="57" spans="1:7" s="908" customFormat="1" ht="12.75" customHeight="1">
      <c r="A57" s="883"/>
      <c r="B57" s="883"/>
      <c r="C57" s="883"/>
      <c r="D57" s="553"/>
      <c r="E57" s="917"/>
      <c r="F57" s="918"/>
    </row>
    <row r="58" spans="1:7" s="908" customFormat="1" ht="19.5" customHeight="1">
      <c r="A58" s="919" t="s">
        <v>560</v>
      </c>
      <c r="B58" s="920"/>
      <c r="C58" s="920"/>
      <c r="D58" s="553"/>
      <c r="E58" s="2601" t="s">
        <v>563</v>
      </c>
      <c r="F58" s="2601"/>
    </row>
    <row r="59" spans="1:7" s="908" customFormat="1" ht="18.75" customHeight="1">
      <c r="A59" s="919" t="s">
        <v>459</v>
      </c>
      <c r="B59" s="920"/>
      <c r="C59" s="920"/>
      <c r="D59" s="553"/>
      <c r="E59" s="921"/>
      <c r="F59" s="922" t="s">
        <v>564</v>
      </c>
    </row>
    <row r="60" spans="1:7" s="908" customFormat="1" ht="15" customHeight="1">
      <c r="A60" s="883"/>
      <c r="B60" s="883"/>
      <c r="C60" s="883"/>
      <c r="D60" s="553"/>
      <c r="E60" s="917"/>
      <c r="F60" s="153"/>
    </row>
    <row r="61" spans="1:7" s="908" customFormat="1" ht="15" customHeight="1">
      <c r="A61" s="897" t="s">
        <v>2043</v>
      </c>
      <c r="B61" s="2566" t="s">
        <v>550</v>
      </c>
      <c r="C61" s="2566"/>
      <c r="D61" s="2591" t="s">
        <v>551</v>
      </c>
      <c r="E61" s="2591"/>
      <c r="F61" s="1844" t="s">
        <v>2052</v>
      </c>
    </row>
    <row r="62" spans="1:7" s="908" customFormat="1" ht="15" customHeight="1">
      <c r="A62" s="883"/>
      <c r="B62" s="2580" t="s">
        <v>488</v>
      </c>
      <c r="C62" s="2580"/>
      <c r="D62" s="2593" t="s">
        <v>362</v>
      </c>
      <c r="E62" s="2593"/>
      <c r="F62" s="153"/>
    </row>
    <row r="63" spans="1:7" s="908" customFormat="1" ht="15" customHeight="1">
      <c r="A63" s="765"/>
      <c r="B63" s="923" t="s">
        <v>17</v>
      </c>
      <c r="C63" s="923" t="s">
        <v>288</v>
      </c>
      <c r="D63" s="924" t="s">
        <v>17</v>
      </c>
      <c r="E63" s="924" t="s">
        <v>288</v>
      </c>
      <c r="F63" s="883"/>
    </row>
    <row r="64" spans="1:7" s="913" customFormat="1" ht="15" customHeight="1">
      <c r="A64" s="263"/>
      <c r="B64" s="925" t="s">
        <v>220</v>
      </c>
      <c r="C64" s="395" t="s">
        <v>10</v>
      </c>
      <c r="D64" s="926" t="s">
        <v>220</v>
      </c>
      <c r="E64" s="927" t="s">
        <v>10</v>
      </c>
      <c r="F64" s="267"/>
    </row>
    <row r="65" spans="1:6" s="908" customFormat="1" ht="15" customHeight="1">
      <c r="A65" s="842"/>
      <c r="B65" s="823"/>
      <c r="C65" s="823"/>
      <c r="D65" s="823"/>
      <c r="E65" s="823"/>
      <c r="F65" s="278"/>
    </row>
    <row r="66" spans="1:6" s="908" customFormat="1" ht="13.5" customHeight="1">
      <c r="A66" s="87" t="s">
        <v>123</v>
      </c>
      <c r="B66" s="271">
        <f>SUM(B67:B75)</f>
        <v>10645</v>
      </c>
      <c r="C66" s="271">
        <f>SUM(C67:C75)</f>
        <v>4611</v>
      </c>
      <c r="D66" s="271">
        <f>SUM(D67:D75)</f>
        <v>1494</v>
      </c>
      <c r="E66" s="271">
        <f>SUM(E67:E75)</f>
        <v>613</v>
      </c>
      <c r="F66" s="98" t="s">
        <v>124</v>
      </c>
    </row>
    <row r="67" spans="1:6" s="908" customFormat="1" ht="13.5" customHeight="1">
      <c r="A67" s="272" t="s">
        <v>125</v>
      </c>
      <c r="B67" s="57">
        <v>368</v>
      </c>
      <c r="C67" s="57">
        <v>145</v>
      </c>
      <c r="D67" s="57">
        <v>106</v>
      </c>
      <c r="E67" s="57">
        <v>41</v>
      </c>
      <c r="F67" s="273" t="s">
        <v>126</v>
      </c>
    </row>
    <row r="68" spans="1:6" s="908" customFormat="1" ht="13.5" customHeight="1">
      <c r="A68" s="272" t="s">
        <v>127</v>
      </c>
      <c r="B68" s="57">
        <v>774</v>
      </c>
      <c r="C68" s="57">
        <v>289</v>
      </c>
      <c r="D68" s="57">
        <v>86</v>
      </c>
      <c r="E68" s="57">
        <v>36</v>
      </c>
      <c r="F68" s="273" t="s">
        <v>128</v>
      </c>
    </row>
    <row r="69" spans="1:6" s="908" customFormat="1" ht="13.5" customHeight="1">
      <c r="A69" s="274" t="s">
        <v>226</v>
      </c>
      <c r="B69" s="275">
        <v>5038</v>
      </c>
      <c r="C69" s="275">
        <v>2325</v>
      </c>
      <c r="D69" s="275">
        <v>0</v>
      </c>
      <c r="E69" s="275">
        <v>0</v>
      </c>
      <c r="F69" s="273" t="s">
        <v>130</v>
      </c>
    </row>
    <row r="70" spans="1:6" s="913" customFormat="1" ht="13.5" customHeight="1">
      <c r="A70" s="272" t="s">
        <v>131</v>
      </c>
      <c r="B70" s="57">
        <v>1100</v>
      </c>
      <c r="C70" s="57">
        <v>488</v>
      </c>
      <c r="D70" s="57">
        <v>357</v>
      </c>
      <c r="E70" s="57">
        <v>156</v>
      </c>
      <c r="F70" s="273" t="s">
        <v>132</v>
      </c>
    </row>
    <row r="71" spans="1:6" s="908" customFormat="1" ht="13.5" customHeight="1">
      <c r="A71" s="272" t="s">
        <v>133</v>
      </c>
      <c r="B71" s="57">
        <v>443</v>
      </c>
      <c r="C71" s="57">
        <v>186</v>
      </c>
      <c r="D71" s="57">
        <v>151</v>
      </c>
      <c r="E71" s="57">
        <v>65</v>
      </c>
      <c r="F71" s="273" t="s">
        <v>134</v>
      </c>
    </row>
    <row r="72" spans="1:6" s="908" customFormat="1" ht="13.5" customHeight="1">
      <c r="A72" s="272" t="s">
        <v>135</v>
      </c>
      <c r="B72" s="57">
        <v>719</v>
      </c>
      <c r="C72" s="57">
        <v>352</v>
      </c>
      <c r="D72" s="57">
        <v>248</v>
      </c>
      <c r="E72" s="57">
        <v>109</v>
      </c>
      <c r="F72" s="273" t="s">
        <v>136</v>
      </c>
    </row>
    <row r="73" spans="1:6" s="908" customFormat="1" ht="13.5" customHeight="1">
      <c r="A73" s="272" t="s">
        <v>137</v>
      </c>
      <c r="B73" s="57">
        <v>766</v>
      </c>
      <c r="C73" s="57">
        <v>320</v>
      </c>
      <c r="D73" s="57">
        <v>91</v>
      </c>
      <c r="E73" s="57">
        <v>30</v>
      </c>
      <c r="F73" s="273" t="s">
        <v>138</v>
      </c>
    </row>
    <row r="74" spans="1:6" s="908" customFormat="1" ht="13.5" customHeight="1">
      <c r="A74" s="272" t="s">
        <v>139</v>
      </c>
      <c r="B74" s="57">
        <v>898</v>
      </c>
      <c r="C74" s="57">
        <v>332</v>
      </c>
      <c r="D74" s="57">
        <v>236</v>
      </c>
      <c r="E74" s="57">
        <v>96</v>
      </c>
      <c r="F74" s="273" t="s">
        <v>140</v>
      </c>
    </row>
    <row r="75" spans="1:6" s="908" customFormat="1" ht="13.5" customHeight="1">
      <c r="A75" s="272" t="s">
        <v>141</v>
      </c>
      <c r="B75" s="57">
        <v>539</v>
      </c>
      <c r="C75" s="57">
        <v>174</v>
      </c>
      <c r="D75" s="57">
        <v>219</v>
      </c>
      <c r="E75" s="57">
        <v>80</v>
      </c>
      <c r="F75" s="273" t="s">
        <v>142</v>
      </c>
    </row>
    <row r="76" spans="1:6" s="908" customFormat="1" ht="13.5" customHeight="1">
      <c r="A76" s="95" t="s">
        <v>143</v>
      </c>
      <c r="B76" s="271">
        <f>SUM(B77:B84)</f>
        <v>6645</v>
      </c>
      <c r="C76" s="271">
        <f>SUM(C77:C84)</f>
        <v>2331</v>
      </c>
      <c r="D76" s="271">
        <f>SUM(D77:D84)</f>
        <v>2093</v>
      </c>
      <c r="E76" s="271">
        <f>SUM(E77:E84)</f>
        <v>703</v>
      </c>
      <c r="F76" s="96" t="s">
        <v>144</v>
      </c>
    </row>
    <row r="77" spans="1:6" s="913" customFormat="1" ht="13.5" customHeight="1">
      <c r="A77" s="272" t="s">
        <v>145</v>
      </c>
      <c r="B77" s="57">
        <v>705</v>
      </c>
      <c r="C77" s="57">
        <v>172</v>
      </c>
      <c r="D77" s="57">
        <v>350</v>
      </c>
      <c r="E77" s="57">
        <v>88</v>
      </c>
      <c r="F77" s="273" t="s">
        <v>146</v>
      </c>
    </row>
    <row r="78" spans="1:6" ht="13.5" customHeight="1">
      <c r="A78" s="272" t="s">
        <v>147</v>
      </c>
      <c r="B78" s="57">
        <v>373</v>
      </c>
      <c r="C78" s="57">
        <v>126</v>
      </c>
      <c r="D78" s="57">
        <v>210</v>
      </c>
      <c r="E78" s="57">
        <v>82</v>
      </c>
      <c r="F78" s="273" t="s">
        <v>148</v>
      </c>
    </row>
    <row r="79" spans="1:6" ht="13.5" customHeight="1">
      <c r="A79" s="272" t="s">
        <v>149</v>
      </c>
      <c r="B79" s="57">
        <v>874</v>
      </c>
      <c r="C79" s="57">
        <v>254</v>
      </c>
      <c r="D79" s="57">
        <v>443</v>
      </c>
      <c r="E79" s="57">
        <v>134</v>
      </c>
      <c r="F79" s="273" t="s">
        <v>150</v>
      </c>
    </row>
    <row r="80" spans="1:6" ht="13.5" customHeight="1">
      <c r="A80" s="272" t="s">
        <v>151</v>
      </c>
      <c r="B80" s="57">
        <v>593</v>
      </c>
      <c r="C80" s="57">
        <v>233</v>
      </c>
      <c r="D80" s="57">
        <v>198</v>
      </c>
      <c r="E80" s="57">
        <v>80</v>
      </c>
      <c r="F80" s="273" t="s">
        <v>152</v>
      </c>
    </row>
    <row r="81" spans="1:7" ht="13.5" customHeight="1">
      <c r="A81" s="272" t="s">
        <v>153</v>
      </c>
      <c r="B81" s="57">
        <v>2297</v>
      </c>
      <c r="C81" s="57">
        <v>916</v>
      </c>
      <c r="D81" s="57">
        <v>431</v>
      </c>
      <c r="E81" s="57">
        <v>166</v>
      </c>
      <c r="F81" s="273" t="s">
        <v>154</v>
      </c>
    </row>
    <row r="82" spans="1:7" ht="13.5" customHeight="1">
      <c r="A82" s="272" t="s">
        <v>155</v>
      </c>
      <c r="B82" s="57">
        <v>481</v>
      </c>
      <c r="C82" s="57">
        <v>177</v>
      </c>
      <c r="D82" s="57">
        <v>228</v>
      </c>
      <c r="E82" s="57">
        <v>73</v>
      </c>
      <c r="F82" s="273" t="s">
        <v>156</v>
      </c>
    </row>
    <row r="83" spans="1:7" ht="13.5" customHeight="1">
      <c r="A83" s="272" t="s">
        <v>157</v>
      </c>
      <c r="B83" s="57">
        <v>1022</v>
      </c>
      <c r="C83" s="57">
        <v>352</v>
      </c>
      <c r="D83" s="57">
        <v>163</v>
      </c>
      <c r="E83" s="57">
        <v>66</v>
      </c>
      <c r="F83" s="273" t="s">
        <v>2046</v>
      </c>
    </row>
    <row r="84" spans="1:7" ht="13.5" customHeight="1">
      <c r="A84" s="272" t="s">
        <v>159</v>
      </c>
      <c r="B84" s="57">
        <v>300</v>
      </c>
      <c r="C84" s="57">
        <v>101</v>
      </c>
      <c r="D84" s="57">
        <v>70</v>
      </c>
      <c r="E84" s="57">
        <v>14</v>
      </c>
      <c r="F84" s="273" t="s">
        <v>160</v>
      </c>
    </row>
    <row r="85" spans="1:7" ht="13.5" customHeight="1">
      <c r="A85" s="97" t="s">
        <v>161</v>
      </c>
      <c r="B85" s="271">
        <f>SUM(B86:B90)</f>
        <v>3477</v>
      </c>
      <c r="C85" s="271">
        <f>SUM(C86:C90)</f>
        <v>754</v>
      </c>
      <c r="D85" s="271">
        <f>SUM(D86:D90)</f>
        <v>1600</v>
      </c>
      <c r="E85" s="271">
        <f>SUM(E86:E90)</f>
        <v>347</v>
      </c>
      <c r="F85" s="98" t="s">
        <v>162</v>
      </c>
    </row>
    <row r="86" spans="1:7" ht="13.5" customHeight="1">
      <c r="A86" s="272" t="s">
        <v>163</v>
      </c>
      <c r="B86" s="57">
        <v>929</v>
      </c>
      <c r="C86" s="57">
        <v>226</v>
      </c>
      <c r="D86" s="57">
        <v>203</v>
      </c>
      <c r="E86" s="57">
        <v>56</v>
      </c>
      <c r="F86" s="273" t="s">
        <v>164</v>
      </c>
    </row>
    <row r="87" spans="1:7" ht="13.5" customHeight="1">
      <c r="A87" s="272" t="s">
        <v>165</v>
      </c>
      <c r="B87" s="57">
        <v>563</v>
      </c>
      <c r="C87" s="57">
        <v>143</v>
      </c>
      <c r="D87" s="57">
        <v>254</v>
      </c>
      <c r="E87" s="57">
        <v>67</v>
      </c>
      <c r="F87" s="273" t="s">
        <v>166</v>
      </c>
    </row>
    <row r="88" spans="1:7" ht="13.5" customHeight="1">
      <c r="A88" s="272" t="s">
        <v>167</v>
      </c>
      <c r="B88" s="57">
        <v>592</v>
      </c>
      <c r="C88" s="57">
        <v>132</v>
      </c>
      <c r="D88" s="57">
        <v>267</v>
      </c>
      <c r="E88" s="57">
        <v>67</v>
      </c>
      <c r="F88" s="273" t="s">
        <v>168</v>
      </c>
    </row>
    <row r="89" spans="1:7" ht="13.5" customHeight="1">
      <c r="A89" s="272" t="s">
        <v>169</v>
      </c>
      <c r="B89" s="57">
        <v>684</v>
      </c>
      <c r="C89" s="57">
        <v>129</v>
      </c>
      <c r="D89" s="57">
        <v>377</v>
      </c>
      <c r="E89" s="57">
        <v>76</v>
      </c>
      <c r="F89" s="273" t="s">
        <v>170</v>
      </c>
    </row>
    <row r="90" spans="1:7" ht="13.5" customHeight="1">
      <c r="A90" s="272" t="s">
        <v>171</v>
      </c>
      <c r="B90" s="57">
        <v>709</v>
      </c>
      <c r="C90" s="57">
        <v>124</v>
      </c>
      <c r="D90" s="57">
        <v>499</v>
      </c>
      <c r="E90" s="57">
        <v>81</v>
      </c>
      <c r="F90" s="273" t="s">
        <v>172</v>
      </c>
    </row>
    <row r="91" spans="1:7" ht="13.5" customHeight="1">
      <c r="A91" s="95" t="s">
        <v>173</v>
      </c>
      <c r="B91" s="271">
        <f>SUM(B92:B97)</f>
        <v>5024</v>
      </c>
      <c r="C91" s="271">
        <f>SUM(C92:C97)</f>
        <v>1575</v>
      </c>
      <c r="D91" s="271">
        <f>SUM(D92:D97)</f>
        <v>1511</v>
      </c>
      <c r="E91" s="271">
        <f>SUM(E92:E97)</f>
        <v>441</v>
      </c>
      <c r="F91" s="96" t="s">
        <v>174</v>
      </c>
    </row>
    <row r="92" spans="1:7" s="347" customFormat="1" ht="13.5" customHeight="1">
      <c r="A92" s="272" t="s">
        <v>175</v>
      </c>
      <c r="B92" s="57">
        <v>1190</v>
      </c>
      <c r="C92" s="57">
        <v>430</v>
      </c>
      <c r="D92" s="57">
        <v>265</v>
      </c>
      <c r="E92" s="57">
        <v>90</v>
      </c>
      <c r="F92" s="273" t="s">
        <v>176</v>
      </c>
      <c r="G92" s="311"/>
    </row>
    <row r="93" spans="1:7" s="347" customFormat="1" ht="13.5" customHeight="1">
      <c r="A93" s="272" t="s">
        <v>177</v>
      </c>
      <c r="B93" s="57">
        <v>676</v>
      </c>
      <c r="C93" s="57">
        <v>172</v>
      </c>
      <c r="D93" s="57">
        <v>456</v>
      </c>
      <c r="E93" s="57">
        <v>119</v>
      </c>
      <c r="F93" s="273" t="s">
        <v>2048</v>
      </c>
      <c r="G93" s="311"/>
    </row>
    <row r="94" spans="1:7" s="347" customFormat="1" ht="13.5" customHeight="1">
      <c r="A94" s="272" t="s">
        <v>179</v>
      </c>
      <c r="B94" s="57">
        <v>1187</v>
      </c>
      <c r="C94" s="57">
        <v>442</v>
      </c>
      <c r="D94" s="57">
        <v>102</v>
      </c>
      <c r="E94" s="57">
        <v>31</v>
      </c>
      <c r="F94" s="273" t="s">
        <v>2054</v>
      </c>
      <c r="G94" s="311"/>
    </row>
    <row r="95" spans="1:7" s="347" customFormat="1" ht="13.5" customHeight="1">
      <c r="A95" s="272" t="s">
        <v>181</v>
      </c>
      <c r="B95" s="57">
        <v>1172</v>
      </c>
      <c r="C95" s="57">
        <v>346</v>
      </c>
      <c r="D95" s="57">
        <v>348</v>
      </c>
      <c r="E95" s="57">
        <v>115</v>
      </c>
      <c r="F95" s="273" t="s">
        <v>182</v>
      </c>
      <c r="G95" s="311"/>
    </row>
    <row r="96" spans="1:7" s="347" customFormat="1" ht="13.5" customHeight="1">
      <c r="A96" s="272" t="s">
        <v>183</v>
      </c>
      <c r="B96" s="57">
        <v>327</v>
      </c>
      <c r="C96" s="57">
        <v>75</v>
      </c>
      <c r="D96" s="57">
        <v>146</v>
      </c>
      <c r="E96" s="57">
        <v>28</v>
      </c>
      <c r="F96" s="273" t="s">
        <v>184</v>
      </c>
      <c r="G96" s="311"/>
    </row>
    <row r="97" spans="1:7" s="347" customFormat="1" ht="13.5" customHeight="1">
      <c r="A97" s="272" t="s">
        <v>185</v>
      </c>
      <c r="B97" s="57">
        <v>472</v>
      </c>
      <c r="C97" s="57">
        <v>110</v>
      </c>
      <c r="D97" s="57">
        <v>194</v>
      </c>
      <c r="E97" s="57">
        <v>58</v>
      </c>
      <c r="F97" s="273" t="s">
        <v>186</v>
      </c>
      <c r="G97" s="311"/>
    </row>
    <row r="98" spans="1:7" s="347" customFormat="1" ht="13.5" customHeight="1">
      <c r="A98" s="100" t="s">
        <v>187</v>
      </c>
      <c r="B98" s="271">
        <f>SUM(B99:B102)</f>
        <v>1185</v>
      </c>
      <c r="C98" s="271">
        <f>SUM(C99:C102)</f>
        <v>324</v>
      </c>
      <c r="D98" s="271">
        <f>SUM(D99:D102)</f>
        <v>338</v>
      </c>
      <c r="E98" s="271">
        <f>SUM(E99:E102)</f>
        <v>81</v>
      </c>
      <c r="F98" s="96" t="s">
        <v>188</v>
      </c>
      <c r="G98" s="311"/>
    </row>
    <row r="99" spans="1:7" s="347" customFormat="1" ht="13.5" customHeight="1">
      <c r="A99" s="272" t="s">
        <v>189</v>
      </c>
      <c r="B99" s="57">
        <v>138</v>
      </c>
      <c r="C99" s="57">
        <v>36</v>
      </c>
      <c r="D99" s="57">
        <v>31</v>
      </c>
      <c r="E99" s="57">
        <v>6</v>
      </c>
      <c r="F99" s="273" t="s">
        <v>190</v>
      </c>
      <c r="G99" s="311"/>
    </row>
    <row r="100" spans="1:7" s="347" customFormat="1" ht="13.5" customHeight="1">
      <c r="A100" s="272" t="s">
        <v>191</v>
      </c>
      <c r="B100" s="57">
        <v>549</v>
      </c>
      <c r="C100" s="57">
        <v>162</v>
      </c>
      <c r="D100" s="57">
        <v>153</v>
      </c>
      <c r="E100" s="57">
        <v>44</v>
      </c>
      <c r="F100" s="273" t="s">
        <v>192</v>
      </c>
      <c r="G100" s="311"/>
    </row>
    <row r="101" spans="1:7" s="347" customFormat="1" ht="13.5" customHeight="1">
      <c r="A101" s="272" t="s">
        <v>193</v>
      </c>
      <c r="B101" s="57">
        <v>259</v>
      </c>
      <c r="C101" s="57">
        <v>58</v>
      </c>
      <c r="D101" s="57">
        <v>154</v>
      </c>
      <c r="E101" s="57">
        <v>31</v>
      </c>
      <c r="F101" s="273" t="s">
        <v>194</v>
      </c>
      <c r="G101" s="311"/>
    </row>
    <row r="102" spans="1:7" s="347" customFormat="1" ht="13.5" customHeight="1">
      <c r="A102" s="272" t="s">
        <v>195</v>
      </c>
      <c r="B102" s="57">
        <v>239</v>
      </c>
      <c r="C102" s="57">
        <v>68</v>
      </c>
      <c r="D102" s="57">
        <v>0</v>
      </c>
      <c r="E102" s="57">
        <v>0</v>
      </c>
      <c r="F102" s="273" t="s">
        <v>196</v>
      </c>
      <c r="G102" s="311"/>
    </row>
    <row r="103" spans="1:7" s="347" customFormat="1" ht="13.5" customHeight="1">
      <c r="A103" s="87" t="s">
        <v>197</v>
      </c>
      <c r="B103" s="271">
        <f>SUM(B104:B107)</f>
        <v>959</v>
      </c>
      <c r="C103" s="271">
        <f>SUM(C104:C107)</f>
        <v>290</v>
      </c>
      <c r="D103" s="271">
        <f>SUM(D104:D107)</f>
        <v>20</v>
      </c>
      <c r="E103" s="271">
        <f>SUM(E104:E107)</f>
        <v>3</v>
      </c>
      <c r="F103" s="96" t="s">
        <v>198</v>
      </c>
      <c r="G103" s="311"/>
    </row>
    <row r="104" spans="1:7" s="347" customFormat="1" ht="13.5" customHeight="1">
      <c r="A104" s="272" t="s">
        <v>199</v>
      </c>
      <c r="B104" s="57">
        <v>151</v>
      </c>
      <c r="C104" s="57">
        <v>41</v>
      </c>
      <c r="D104" s="57">
        <v>0</v>
      </c>
      <c r="E104" s="57">
        <v>0</v>
      </c>
      <c r="F104" s="273" t="s">
        <v>200</v>
      </c>
      <c r="G104" s="311"/>
    </row>
    <row r="105" spans="1:7" s="347" customFormat="1" ht="13.5" customHeight="1">
      <c r="A105" s="272" t="s">
        <v>201</v>
      </c>
      <c r="B105" s="57">
        <v>181</v>
      </c>
      <c r="C105" s="57">
        <v>44</v>
      </c>
      <c r="D105" s="57">
        <v>0</v>
      </c>
      <c r="E105" s="57">
        <v>0</v>
      </c>
      <c r="F105" s="273" t="s">
        <v>202</v>
      </c>
      <c r="G105" s="311"/>
    </row>
    <row r="106" spans="1:7" s="347" customFormat="1" ht="13.5" customHeight="1">
      <c r="A106" s="272" t="s">
        <v>203</v>
      </c>
      <c r="B106" s="57">
        <v>570</v>
      </c>
      <c r="C106" s="57">
        <v>193</v>
      </c>
      <c r="D106" s="57">
        <v>1</v>
      </c>
      <c r="E106" s="57">
        <v>0</v>
      </c>
      <c r="F106" s="273" t="s">
        <v>204</v>
      </c>
      <c r="G106" s="311"/>
    </row>
    <row r="107" spans="1:7" s="347" customFormat="1" ht="13.5" customHeight="1">
      <c r="A107" s="272" t="s">
        <v>205</v>
      </c>
      <c r="B107" s="57">
        <v>57</v>
      </c>
      <c r="C107" s="57">
        <v>12</v>
      </c>
      <c r="D107" s="57">
        <v>19</v>
      </c>
      <c r="E107" s="57">
        <v>3</v>
      </c>
      <c r="F107" s="273" t="s">
        <v>206</v>
      </c>
      <c r="G107" s="311"/>
    </row>
    <row r="108" spans="1:7" s="347" customFormat="1" ht="13.5" customHeight="1">
      <c r="A108" s="100" t="s">
        <v>207</v>
      </c>
      <c r="B108" s="271">
        <f>SUM(B109:B110)</f>
        <v>288</v>
      </c>
      <c r="C108" s="271">
        <f>SUM(C109:C110)</f>
        <v>80</v>
      </c>
      <c r="D108" s="271">
        <f>SUM(D109:D110)</f>
        <v>18</v>
      </c>
      <c r="E108" s="271">
        <f>SUM(E109:E110)</f>
        <v>5</v>
      </c>
      <c r="F108" s="96" t="s">
        <v>208</v>
      </c>
      <c r="G108" s="311"/>
    </row>
    <row r="109" spans="1:7" s="347" customFormat="1" ht="13.5" customHeight="1">
      <c r="A109" s="101" t="s">
        <v>209</v>
      </c>
      <c r="B109" s="57">
        <v>18</v>
      </c>
      <c r="C109" s="57">
        <v>5</v>
      </c>
      <c r="D109" s="57">
        <v>18</v>
      </c>
      <c r="E109" s="57">
        <v>5</v>
      </c>
      <c r="F109" s="102" t="s">
        <v>210</v>
      </c>
      <c r="G109" s="311"/>
    </row>
    <row r="110" spans="1:7" s="347" customFormat="1" ht="13.5" customHeight="1">
      <c r="A110" s="103" t="s">
        <v>211</v>
      </c>
      <c r="B110" s="57">
        <v>270</v>
      </c>
      <c r="C110" s="57">
        <v>75</v>
      </c>
      <c r="D110" s="57">
        <v>0</v>
      </c>
      <c r="E110" s="57">
        <v>0</v>
      </c>
      <c r="F110" s="102" t="s">
        <v>212</v>
      </c>
      <c r="G110" s="311"/>
    </row>
    <row r="111" spans="1:7" s="347" customFormat="1" ht="33.950000000000003" customHeight="1">
      <c r="A111" s="2246" t="s">
        <v>229</v>
      </c>
      <c r="B111" s="2247">
        <f>'qualif 27'!B47+'qualif 27'!B39+'qualif 27'!B29+'qualif 27'!B20+'qualif 27'!B11+'qualif 27'!B108+'qualif 27'!B103+'qualif 27'!B98+'qualif 27'!B91+'qualif 27'!B85+'qualif 27'!B76+'qualif 27'!B66</f>
        <v>57489</v>
      </c>
      <c r="C111" s="2247">
        <f>'qualif 27'!C47+'qualif 27'!C39+'qualif 27'!C29+'qualif 27'!C20+'qualif 27'!C11+'qualif 27'!C108+'qualif 27'!C103+'qualif 27'!C98+'qualif 27'!C91+'qualif 27'!C85+'qualif 27'!C76+'qualif 27'!C66</f>
        <v>21459</v>
      </c>
      <c r="D111" s="2247">
        <f>'qualif 27'!D47+'qualif 27'!D39+'qualif 27'!D29+'qualif 27'!D20+'qualif 27'!D11+'qualif 27'!D108+'qualif 27'!D103+'qualif 27'!D98+'qualif 27'!D91+'qualif 27'!D85+'qualif 27'!D76+'qualif 27'!D66</f>
        <v>13831</v>
      </c>
      <c r="E111" s="2247">
        <f>'qualif 27'!E47+'qualif 27'!E39+'qualif 27'!E29+'qualif 27'!E20+'qualif 27'!E11+'qualif 27'!E108+'qualif 27'!E103+'qualif 27'!E98+'qualif 27'!E91+'qualif 27'!E85+'qualif 27'!E76+'qualif 27'!E66</f>
        <v>4638</v>
      </c>
      <c r="F111" s="279" t="s">
        <v>17</v>
      </c>
      <c r="G111" s="311"/>
    </row>
    <row r="112" spans="1:7" s="347" customFormat="1" ht="15" customHeight="1">
      <c r="A112" s="276"/>
      <c r="B112" s="823"/>
      <c r="C112" s="823"/>
      <c r="D112" s="823"/>
      <c r="E112" s="823"/>
      <c r="F112" s="279"/>
      <c r="G112" s="311"/>
    </row>
    <row r="113" spans="1:7" s="347" customFormat="1" ht="15" customHeight="1">
      <c r="A113" s="276"/>
      <c r="B113" s="823"/>
      <c r="C113" s="823"/>
      <c r="D113" s="823"/>
      <c r="E113" s="823"/>
      <c r="F113" s="279"/>
      <c r="G113" s="311"/>
    </row>
    <row r="114" spans="1:7" s="347" customFormat="1" ht="15" customHeight="1">
      <c r="A114" s="276"/>
      <c r="B114" s="823"/>
      <c r="C114" s="823"/>
      <c r="D114" s="823"/>
      <c r="E114" s="823"/>
      <c r="F114" s="279"/>
      <c r="G114" s="311"/>
    </row>
    <row r="115" spans="1:7" s="347" customFormat="1" ht="15" customHeight="1">
      <c r="A115" s="677"/>
      <c r="B115" s="928"/>
      <c r="C115" s="929"/>
      <c r="D115" s="861"/>
      <c r="E115" s="929"/>
      <c r="F115" s="727"/>
      <c r="G115" s="311"/>
    </row>
    <row r="116" spans="1:7" s="347" customFormat="1" ht="15" customHeight="1">
      <c r="B116" s="34"/>
      <c r="C116" s="34"/>
      <c r="D116" s="671"/>
      <c r="E116" s="861"/>
      <c r="G116" s="311"/>
    </row>
    <row r="117" spans="1:7" s="347" customFormat="1" ht="15" customHeight="1">
      <c r="A117" s="456"/>
      <c r="B117" s="456"/>
      <c r="C117" s="456"/>
      <c r="D117" s="456"/>
      <c r="E117" s="456"/>
      <c r="F117" s="456"/>
      <c r="G117" s="311"/>
    </row>
    <row r="118" spans="1:7" s="347" customFormat="1" ht="15" customHeight="1">
      <c r="A118" s="34" t="s">
        <v>2051</v>
      </c>
      <c r="B118" s="299"/>
      <c r="C118" s="299"/>
      <c r="D118" s="299"/>
      <c r="E118" s="299"/>
      <c r="F118" s="648" t="s">
        <v>2050</v>
      </c>
      <c r="G118" s="311"/>
    </row>
    <row r="119" spans="1:7" s="347" customFormat="1" ht="15" customHeight="1">
      <c r="B119" s="299"/>
      <c r="C119" s="299"/>
      <c r="D119" s="299"/>
      <c r="E119" s="299"/>
      <c r="G119" s="311"/>
    </row>
    <row r="120" spans="1:7" s="347" customFormat="1" ht="15" customHeight="1">
      <c r="B120" s="299"/>
      <c r="C120" s="299"/>
      <c r="D120" s="299"/>
      <c r="E120" s="299"/>
      <c r="G120" s="311"/>
    </row>
    <row r="121" spans="1:7" s="347" customFormat="1" ht="15" customHeight="1">
      <c r="B121" s="299"/>
      <c r="C121" s="299"/>
      <c r="D121" s="299"/>
      <c r="E121" s="299"/>
      <c r="G121" s="311"/>
    </row>
    <row r="122" spans="1:7" s="347" customFormat="1" ht="15" customHeight="1">
      <c r="B122" s="299"/>
      <c r="C122" s="299"/>
      <c r="D122" s="299"/>
      <c r="E122" s="299"/>
      <c r="G122" s="311"/>
    </row>
    <row r="123" spans="1:7" s="347" customFormat="1" ht="15" customHeight="1">
      <c r="B123" s="299"/>
      <c r="C123" s="299"/>
      <c r="D123" s="299"/>
      <c r="E123" s="299"/>
      <c r="G123" s="311"/>
    </row>
    <row r="124" spans="1:7" s="347" customFormat="1" ht="15" customHeight="1">
      <c r="B124" s="299"/>
      <c r="C124" s="299"/>
      <c r="D124" s="299"/>
      <c r="E124" s="299"/>
      <c r="G124" s="311"/>
    </row>
    <row r="125" spans="1:7" s="347" customFormat="1" ht="15" customHeight="1">
      <c r="B125" s="299"/>
      <c r="C125" s="299"/>
      <c r="D125" s="299"/>
      <c r="E125" s="299"/>
      <c r="G125" s="311"/>
    </row>
    <row r="126" spans="1:7" s="347" customFormat="1" ht="15" customHeight="1">
      <c r="B126" s="299"/>
      <c r="C126" s="299"/>
      <c r="D126" s="299"/>
      <c r="E126" s="299"/>
      <c r="G126" s="311"/>
    </row>
    <row r="127" spans="1:7" s="347" customFormat="1" ht="15" customHeight="1">
      <c r="B127" s="299"/>
      <c r="C127" s="299"/>
      <c r="D127" s="299"/>
      <c r="E127" s="299"/>
      <c r="G127" s="311"/>
    </row>
    <row r="128" spans="1:7" s="347" customFormat="1" ht="15" customHeight="1">
      <c r="B128" s="299"/>
      <c r="C128" s="299"/>
      <c r="D128" s="299"/>
      <c r="E128" s="299"/>
      <c r="G128" s="311"/>
    </row>
    <row r="129" spans="2:7" s="347" customFormat="1" ht="15" customHeight="1">
      <c r="B129" s="299"/>
      <c r="C129" s="299"/>
      <c r="D129" s="299"/>
      <c r="E129" s="299"/>
      <c r="G129" s="311"/>
    </row>
    <row r="130" spans="2:7" s="347" customFormat="1" ht="15" customHeight="1">
      <c r="B130" s="299"/>
      <c r="C130" s="299"/>
      <c r="D130" s="299"/>
      <c r="E130" s="299"/>
      <c r="G130" s="311"/>
    </row>
    <row r="131" spans="2:7" s="347" customFormat="1" ht="15" customHeight="1">
      <c r="B131" s="299"/>
      <c r="C131" s="299"/>
      <c r="D131" s="299"/>
      <c r="E131" s="299"/>
      <c r="G131" s="311"/>
    </row>
    <row r="132" spans="2:7" s="347" customFormat="1" ht="15" customHeight="1">
      <c r="B132" s="299"/>
      <c r="C132" s="299"/>
      <c r="D132" s="299"/>
      <c r="E132" s="299"/>
      <c r="G132" s="311"/>
    </row>
    <row r="133" spans="2:7" s="347" customFormat="1" ht="15" customHeight="1">
      <c r="B133" s="299"/>
      <c r="C133" s="299"/>
      <c r="D133" s="299"/>
      <c r="E133" s="299"/>
      <c r="G133" s="311"/>
    </row>
    <row r="134" spans="2:7" s="347" customFormat="1" ht="15" customHeight="1">
      <c r="B134" s="299"/>
      <c r="C134" s="299"/>
      <c r="D134" s="299"/>
      <c r="E134" s="299"/>
      <c r="G134" s="311"/>
    </row>
    <row r="135" spans="2:7" s="347" customFormat="1" ht="15" customHeight="1">
      <c r="B135" s="299"/>
      <c r="C135" s="299"/>
      <c r="D135" s="299"/>
      <c r="E135" s="299"/>
      <c r="G135" s="311"/>
    </row>
    <row r="136" spans="2:7" s="347" customFormat="1" ht="15" customHeight="1">
      <c r="B136" s="299"/>
      <c r="C136" s="299"/>
      <c r="D136" s="299"/>
      <c r="E136" s="299"/>
      <c r="G136" s="311"/>
    </row>
    <row r="137" spans="2:7" s="347" customFormat="1" ht="15" customHeight="1">
      <c r="B137" s="299"/>
      <c r="C137" s="299"/>
      <c r="D137" s="299"/>
      <c r="E137" s="299"/>
      <c r="G137" s="311"/>
    </row>
    <row r="138" spans="2:7" s="347" customFormat="1" ht="15" customHeight="1">
      <c r="B138" s="299"/>
      <c r="C138" s="299"/>
      <c r="D138" s="299"/>
      <c r="E138" s="299"/>
      <c r="G138" s="311"/>
    </row>
    <row r="139" spans="2:7" s="347" customFormat="1" ht="15" customHeight="1">
      <c r="B139" s="299"/>
      <c r="C139" s="299"/>
      <c r="D139" s="299"/>
      <c r="E139" s="299"/>
      <c r="G139" s="311"/>
    </row>
    <row r="140" spans="2:7" s="347" customFormat="1" ht="15" customHeight="1">
      <c r="B140" s="299"/>
      <c r="C140" s="299"/>
      <c r="D140" s="299"/>
      <c r="E140" s="299"/>
      <c r="G140" s="311"/>
    </row>
    <row r="141" spans="2:7" s="347" customFormat="1" ht="15" customHeight="1">
      <c r="B141" s="299"/>
      <c r="C141" s="299"/>
      <c r="D141" s="299"/>
      <c r="E141" s="299"/>
      <c r="G141" s="311"/>
    </row>
    <row r="142" spans="2:7" s="347" customFormat="1" ht="15" customHeight="1">
      <c r="B142" s="299"/>
      <c r="C142" s="299"/>
      <c r="D142" s="299"/>
      <c r="E142" s="299"/>
      <c r="G142" s="311"/>
    </row>
    <row r="143" spans="2:7" s="347" customFormat="1" ht="15" customHeight="1">
      <c r="B143" s="299"/>
      <c r="C143" s="299"/>
      <c r="D143" s="299"/>
      <c r="E143" s="299"/>
      <c r="G143" s="311"/>
    </row>
    <row r="144" spans="2:7" s="347" customFormat="1" ht="15" customHeight="1">
      <c r="B144" s="299"/>
      <c r="C144" s="299"/>
      <c r="D144" s="299"/>
      <c r="E144" s="299"/>
      <c r="G144" s="311"/>
    </row>
    <row r="145" spans="2:7" s="347" customFormat="1" ht="15" customHeight="1">
      <c r="B145" s="299"/>
      <c r="C145" s="299"/>
      <c r="D145" s="299"/>
      <c r="E145" s="299"/>
      <c r="G145" s="311"/>
    </row>
    <row r="146" spans="2:7" s="347" customFormat="1" ht="15" customHeight="1">
      <c r="B146" s="299"/>
      <c r="C146" s="299"/>
      <c r="D146" s="299"/>
      <c r="E146" s="299"/>
      <c r="G146" s="311"/>
    </row>
    <row r="147" spans="2:7" s="347" customFormat="1" ht="15" customHeight="1">
      <c r="B147" s="299"/>
      <c r="C147" s="299"/>
      <c r="D147" s="299"/>
      <c r="E147" s="299"/>
      <c r="G147" s="311"/>
    </row>
    <row r="148" spans="2:7" s="347" customFormat="1" ht="15" customHeight="1">
      <c r="B148" s="299"/>
      <c r="C148" s="299"/>
      <c r="D148" s="299"/>
      <c r="E148" s="299"/>
      <c r="G148" s="311"/>
    </row>
    <row r="149" spans="2:7" s="347" customFormat="1" ht="15" customHeight="1">
      <c r="B149" s="299"/>
      <c r="C149" s="299"/>
      <c r="D149" s="299"/>
      <c r="E149" s="299"/>
      <c r="G149" s="311"/>
    </row>
    <row r="150" spans="2:7" s="347" customFormat="1" ht="15" customHeight="1">
      <c r="B150" s="299"/>
      <c r="C150" s="299"/>
      <c r="D150" s="299"/>
      <c r="E150" s="299"/>
      <c r="G150" s="311"/>
    </row>
    <row r="151" spans="2:7" s="347" customFormat="1" ht="15" customHeight="1">
      <c r="B151" s="299"/>
      <c r="C151" s="299"/>
      <c r="D151" s="299"/>
      <c r="E151" s="299"/>
      <c r="G151" s="311"/>
    </row>
    <row r="152" spans="2:7" s="347" customFormat="1" ht="15" customHeight="1">
      <c r="B152" s="299"/>
      <c r="C152" s="299"/>
      <c r="D152" s="299"/>
      <c r="E152" s="299"/>
      <c r="G152" s="311"/>
    </row>
    <row r="153" spans="2:7" s="347" customFormat="1" ht="15" customHeight="1">
      <c r="B153" s="299"/>
      <c r="C153" s="299"/>
      <c r="D153" s="299"/>
      <c r="E153" s="299"/>
      <c r="G153" s="311"/>
    </row>
    <row r="154" spans="2:7" s="347" customFormat="1" ht="15" customHeight="1">
      <c r="B154" s="299"/>
      <c r="C154" s="299"/>
      <c r="D154" s="299"/>
      <c r="E154" s="299"/>
      <c r="G154" s="311"/>
    </row>
    <row r="155" spans="2:7" s="347" customFormat="1" ht="15" customHeight="1">
      <c r="B155" s="299"/>
      <c r="C155" s="299"/>
      <c r="D155" s="299"/>
      <c r="E155" s="299"/>
      <c r="G155" s="311"/>
    </row>
    <row r="156" spans="2:7" s="347" customFormat="1" ht="15" customHeight="1">
      <c r="B156" s="299"/>
      <c r="C156" s="299"/>
      <c r="D156" s="299"/>
      <c r="E156" s="299"/>
      <c r="G156" s="311"/>
    </row>
    <row r="157" spans="2:7" s="347" customFormat="1" ht="15" customHeight="1">
      <c r="B157" s="299"/>
      <c r="C157" s="299"/>
      <c r="D157" s="299"/>
      <c r="E157" s="299"/>
      <c r="G157" s="311"/>
    </row>
    <row r="158" spans="2:7" s="347" customFormat="1" ht="15" customHeight="1">
      <c r="B158" s="299"/>
      <c r="C158" s="299"/>
      <c r="D158" s="299"/>
      <c r="E158" s="299"/>
      <c r="G158" s="311"/>
    </row>
    <row r="159" spans="2:7" s="347" customFormat="1" ht="15" customHeight="1">
      <c r="B159" s="299"/>
      <c r="C159" s="299"/>
      <c r="D159" s="299"/>
      <c r="E159" s="299"/>
      <c r="G159" s="311"/>
    </row>
    <row r="160" spans="2:7" s="347" customFormat="1" ht="15" customHeight="1">
      <c r="B160" s="299"/>
      <c r="C160" s="299"/>
      <c r="D160" s="299"/>
      <c r="E160" s="299"/>
      <c r="G160" s="311"/>
    </row>
    <row r="161" spans="2:7" s="347" customFormat="1" ht="15" customHeight="1">
      <c r="B161" s="299"/>
      <c r="C161" s="299"/>
      <c r="D161" s="299"/>
      <c r="E161" s="299"/>
      <c r="G161" s="311"/>
    </row>
    <row r="162" spans="2:7" s="347" customFormat="1" ht="15" customHeight="1">
      <c r="B162" s="299"/>
      <c r="C162" s="299"/>
      <c r="D162" s="299"/>
      <c r="E162" s="299"/>
      <c r="G162" s="311"/>
    </row>
    <row r="163" spans="2:7" s="347" customFormat="1" ht="15" customHeight="1">
      <c r="B163" s="299"/>
      <c r="C163" s="299"/>
      <c r="D163" s="299"/>
      <c r="E163" s="299"/>
      <c r="G163" s="311"/>
    </row>
    <row r="164" spans="2:7" s="347" customFormat="1" ht="15" customHeight="1">
      <c r="B164" s="299"/>
      <c r="C164" s="299"/>
      <c r="D164" s="299"/>
      <c r="E164" s="299"/>
      <c r="G164" s="311"/>
    </row>
    <row r="165" spans="2:7" s="347" customFormat="1" ht="15" customHeight="1">
      <c r="B165" s="299"/>
      <c r="C165" s="299"/>
      <c r="D165" s="299"/>
      <c r="E165" s="299"/>
      <c r="G165" s="311"/>
    </row>
    <row r="166" spans="2:7" s="347" customFormat="1" ht="15" customHeight="1">
      <c r="B166" s="299"/>
      <c r="C166" s="299"/>
      <c r="D166" s="299"/>
      <c r="E166" s="299"/>
      <c r="F166" s="897"/>
      <c r="G166" s="311"/>
    </row>
    <row r="167" spans="2:7" s="347" customFormat="1" ht="15" customHeight="1">
      <c r="B167" s="299"/>
      <c r="C167" s="299"/>
      <c r="D167" s="299"/>
      <c r="E167" s="299"/>
      <c r="F167" s="897"/>
      <c r="G167" s="311"/>
    </row>
    <row r="168" spans="2:7" ht="15" customHeight="1">
      <c r="B168" s="299"/>
      <c r="D168" s="299"/>
      <c r="E168" s="299"/>
    </row>
    <row r="169" spans="2:7">
      <c r="B169" s="299"/>
      <c r="D169" s="299"/>
      <c r="E169" s="299"/>
    </row>
    <row r="170" spans="2:7">
      <c r="B170" s="299"/>
      <c r="D170" s="299"/>
      <c r="E170" s="299"/>
    </row>
    <row r="171" spans="2:7">
      <c r="B171" s="299"/>
      <c r="D171" s="299"/>
    </row>
    <row r="172" spans="2:7">
      <c r="B172" s="299"/>
      <c r="D172" s="299"/>
    </row>
    <row r="173" spans="2:7">
      <c r="B173" s="299"/>
    </row>
    <row r="174" spans="2:7">
      <c r="B174" s="299"/>
    </row>
    <row r="175" spans="2:7">
      <c r="B175" s="299"/>
    </row>
    <row r="176" spans="2:7">
      <c r="B176" s="299"/>
    </row>
    <row r="177" spans="2:2">
      <c r="B177" s="299"/>
    </row>
    <row r="178" spans="2:2">
      <c r="B178" s="299"/>
    </row>
    <row r="179" spans="2:2">
      <c r="B179" s="299"/>
    </row>
    <row r="180" spans="2:2">
      <c r="B180" s="299"/>
    </row>
    <row r="181" spans="2:2">
      <c r="B181" s="299"/>
    </row>
    <row r="182" spans="2:2">
      <c r="B182" s="299"/>
    </row>
    <row r="183" spans="2:2">
      <c r="B183" s="299"/>
    </row>
    <row r="184" spans="2:2">
      <c r="B184" s="299"/>
    </row>
    <row r="185" spans="2:2">
      <c r="B185" s="299"/>
    </row>
    <row r="186" spans="2:2">
      <c r="B186" s="299"/>
    </row>
    <row r="187" spans="2:2">
      <c r="B187" s="299"/>
    </row>
    <row r="188" spans="2:2">
      <c r="B188" s="299"/>
    </row>
    <row r="189" spans="2:2">
      <c r="B189" s="299"/>
    </row>
    <row r="190" spans="2:2">
      <c r="B190" s="299"/>
    </row>
    <row r="191" spans="2:2">
      <c r="B191" s="299"/>
    </row>
    <row r="192" spans="2:2">
      <c r="B192" s="299"/>
    </row>
  </sheetData>
  <mergeCells count="13">
    <mergeCell ref="E56:F56"/>
    <mergeCell ref="E58:F58"/>
    <mergeCell ref="B61:C61"/>
    <mergeCell ref="D61:E61"/>
    <mergeCell ref="B62:C62"/>
    <mergeCell ref="D62:E62"/>
    <mergeCell ref="A55:F55"/>
    <mergeCell ref="E1:F1"/>
    <mergeCell ref="E3:F3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51"/>
  <sheetViews>
    <sheetView showGridLines="0" view="pageLayout" zoomScale="70" zoomScalePageLayoutView="70" workbookViewId="0">
      <selection activeCell="D16" sqref="D16"/>
    </sheetView>
  </sheetViews>
  <sheetFormatPr baseColWidth="10" defaultRowHeight="12.75"/>
  <cols>
    <col min="1" max="1" width="30.7109375" style="153" customWidth="1"/>
    <col min="2" max="2" width="11.28515625" style="153" customWidth="1"/>
    <col min="3" max="3" width="15.28515625" style="153" customWidth="1"/>
    <col min="4" max="4" width="11.28515625" style="153" customWidth="1"/>
    <col min="5" max="5" width="14" style="153" customWidth="1"/>
    <col min="6" max="6" width="30.7109375" style="153" customWidth="1"/>
    <col min="7" max="251" width="11.42578125" style="153"/>
    <col min="252" max="252" width="30.7109375" style="153" customWidth="1"/>
    <col min="253" max="253" width="9.7109375" style="153" customWidth="1"/>
    <col min="254" max="255" width="11.28515625" style="153" customWidth="1"/>
    <col min="256" max="256" width="14" style="153" customWidth="1"/>
    <col min="257" max="257" width="28.42578125" style="153" customWidth="1"/>
    <col min="258" max="507" width="11.42578125" style="153"/>
    <col min="508" max="508" width="30.7109375" style="153" customWidth="1"/>
    <col min="509" max="509" width="9.7109375" style="153" customWidth="1"/>
    <col min="510" max="511" width="11.28515625" style="153" customWidth="1"/>
    <col min="512" max="512" width="14" style="153" customWidth="1"/>
    <col min="513" max="513" width="28.42578125" style="153" customWidth="1"/>
    <col min="514" max="763" width="11.42578125" style="153"/>
    <col min="764" max="764" width="30.7109375" style="153" customWidth="1"/>
    <col min="765" max="765" width="9.7109375" style="153" customWidth="1"/>
    <col min="766" max="767" width="11.28515625" style="153" customWidth="1"/>
    <col min="768" max="768" width="14" style="153" customWidth="1"/>
    <col min="769" max="769" width="28.42578125" style="153" customWidth="1"/>
    <col min="770" max="1019" width="11.42578125" style="153"/>
    <col min="1020" max="1020" width="30.7109375" style="153" customWidth="1"/>
    <col min="1021" max="1021" width="9.7109375" style="153" customWidth="1"/>
    <col min="1022" max="1023" width="11.28515625" style="153" customWidth="1"/>
    <col min="1024" max="1024" width="14" style="153" customWidth="1"/>
    <col min="1025" max="1025" width="28.42578125" style="153" customWidth="1"/>
    <col min="1026" max="1275" width="11.42578125" style="153"/>
    <col min="1276" max="1276" width="30.7109375" style="153" customWidth="1"/>
    <col min="1277" max="1277" width="9.7109375" style="153" customWidth="1"/>
    <col min="1278" max="1279" width="11.28515625" style="153" customWidth="1"/>
    <col min="1280" max="1280" width="14" style="153" customWidth="1"/>
    <col min="1281" max="1281" width="28.42578125" style="153" customWidth="1"/>
    <col min="1282" max="1531" width="11.42578125" style="153"/>
    <col min="1532" max="1532" width="30.7109375" style="153" customWidth="1"/>
    <col min="1533" max="1533" width="9.7109375" style="153" customWidth="1"/>
    <col min="1534" max="1535" width="11.28515625" style="153" customWidth="1"/>
    <col min="1536" max="1536" width="14" style="153" customWidth="1"/>
    <col min="1537" max="1537" width="28.42578125" style="153" customWidth="1"/>
    <col min="1538" max="1787" width="11.42578125" style="153"/>
    <col min="1788" max="1788" width="30.7109375" style="153" customWidth="1"/>
    <col min="1789" max="1789" width="9.7109375" style="153" customWidth="1"/>
    <col min="1790" max="1791" width="11.28515625" style="153" customWidth="1"/>
    <col min="1792" max="1792" width="14" style="153" customWidth="1"/>
    <col min="1793" max="1793" width="28.42578125" style="153" customWidth="1"/>
    <col min="1794" max="2043" width="11.42578125" style="153"/>
    <col min="2044" max="2044" width="30.7109375" style="153" customWidth="1"/>
    <col min="2045" max="2045" width="9.7109375" style="153" customWidth="1"/>
    <col min="2046" max="2047" width="11.28515625" style="153" customWidth="1"/>
    <col min="2048" max="2048" width="14" style="153" customWidth="1"/>
    <col min="2049" max="2049" width="28.42578125" style="153" customWidth="1"/>
    <col min="2050" max="2299" width="11.42578125" style="153"/>
    <col min="2300" max="2300" width="30.7109375" style="153" customWidth="1"/>
    <col min="2301" max="2301" width="9.7109375" style="153" customWidth="1"/>
    <col min="2302" max="2303" width="11.28515625" style="153" customWidth="1"/>
    <col min="2304" max="2304" width="14" style="153" customWidth="1"/>
    <col min="2305" max="2305" width="28.42578125" style="153" customWidth="1"/>
    <col min="2306" max="2555" width="11.42578125" style="153"/>
    <col min="2556" max="2556" width="30.7109375" style="153" customWidth="1"/>
    <col min="2557" max="2557" width="9.7109375" style="153" customWidth="1"/>
    <col min="2558" max="2559" width="11.28515625" style="153" customWidth="1"/>
    <col min="2560" max="2560" width="14" style="153" customWidth="1"/>
    <col min="2561" max="2561" width="28.42578125" style="153" customWidth="1"/>
    <col min="2562" max="2811" width="11.42578125" style="153"/>
    <col min="2812" max="2812" width="30.7109375" style="153" customWidth="1"/>
    <col min="2813" max="2813" width="9.7109375" style="153" customWidth="1"/>
    <col min="2814" max="2815" width="11.28515625" style="153" customWidth="1"/>
    <col min="2816" max="2816" width="14" style="153" customWidth="1"/>
    <col min="2817" max="2817" width="28.42578125" style="153" customWidth="1"/>
    <col min="2818" max="3067" width="11.42578125" style="153"/>
    <col min="3068" max="3068" width="30.7109375" style="153" customWidth="1"/>
    <col min="3069" max="3069" width="9.7109375" style="153" customWidth="1"/>
    <col min="3070" max="3071" width="11.28515625" style="153" customWidth="1"/>
    <col min="3072" max="3072" width="14" style="153" customWidth="1"/>
    <col min="3073" max="3073" width="28.42578125" style="153" customWidth="1"/>
    <col min="3074" max="3323" width="11.42578125" style="153"/>
    <col min="3324" max="3324" width="30.7109375" style="153" customWidth="1"/>
    <col min="3325" max="3325" width="9.7109375" style="153" customWidth="1"/>
    <col min="3326" max="3327" width="11.28515625" style="153" customWidth="1"/>
    <col min="3328" max="3328" width="14" style="153" customWidth="1"/>
    <col min="3329" max="3329" width="28.42578125" style="153" customWidth="1"/>
    <col min="3330" max="3579" width="11.42578125" style="153"/>
    <col min="3580" max="3580" width="30.7109375" style="153" customWidth="1"/>
    <col min="3581" max="3581" width="9.7109375" style="153" customWidth="1"/>
    <col min="3582" max="3583" width="11.28515625" style="153" customWidth="1"/>
    <col min="3584" max="3584" width="14" style="153" customWidth="1"/>
    <col min="3585" max="3585" width="28.42578125" style="153" customWidth="1"/>
    <col min="3586" max="3835" width="11.42578125" style="153"/>
    <col min="3836" max="3836" width="30.7109375" style="153" customWidth="1"/>
    <col min="3837" max="3837" width="9.7109375" style="153" customWidth="1"/>
    <col min="3838" max="3839" width="11.28515625" style="153" customWidth="1"/>
    <col min="3840" max="3840" width="14" style="153" customWidth="1"/>
    <col min="3841" max="3841" width="28.42578125" style="153" customWidth="1"/>
    <col min="3842" max="4091" width="11.42578125" style="153"/>
    <col min="4092" max="4092" width="30.7109375" style="153" customWidth="1"/>
    <col min="4093" max="4093" width="9.7109375" style="153" customWidth="1"/>
    <col min="4094" max="4095" width="11.28515625" style="153" customWidth="1"/>
    <col min="4096" max="4096" width="14" style="153" customWidth="1"/>
    <col min="4097" max="4097" width="28.42578125" style="153" customWidth="1"/>
    <col min="4098" max="4347" width="11.42578125" style="153"/>
    <col min="4348" max="4348" width="30.7109375" style="153" customWidth="1"/>
    <col min="4349" max="4349" width="9.7109375" style="153" customWidth="1"/>
    <col min="4350" max="4351" width="11.28515625" style="153" customWidth="1"/>
    <col min="4352" max="4352" width="14" style="153" customWidth="1"/>
    <col min="4353" max="4353" width="28.42578125" style="153" customWidth="1"/>
    <col min="4354" max="4603" width="11.42578125" style="153"/>
    <col min="4604" max="4604" width="30.7109375" style="153" customWidth="1"/>
    <col min="4605" max="4605" width="9.7109375" style="153" customWidth="1"/>
    <col min="4606" max="4607" width="11.28515625" style="153" customWidth="1"/>
    <col min="4608" max="4608" width="14" style="153" customWidth="1"/>
    <col min="4609" max="4609" width="28.42578125" style="153" customWidth="1"/>
    <col min="4610" max="4859" width="11.42578125" style="153"/>
    <col min="4860" max="4860" width="30.7109375" style="153" customWidth="1"/>
    <col min="4861" max="4861" width="9.7109375" style="153" customWidth="1"/>
    <col min="4862" max="4863" width="11.28515625" style="153" customWidth="1"/>
    <col min="4864" max="4864" width="14" style="153" customWidth="1"/>
    <col min="4865" max="4865" width="28.42578125" style="153" customWidth="1"/>
    <col min="4866" max="5115" width="11.42578125" style="153"/>
    <col min="5116" max="5116" width="30.7109375" style="153" customWidth="1"/>
    <col min="5117" max="5117" width="9.7109375" style="153" customWidth="1"/>
    <col min="5118" max="5119" width="11.28515625" style="153" customWidth="1"/>
    <col min="5120" max="5120" width="14" style="153" customWidth="1"/>
    <col min="5121" max="5121" width="28.42578125" style="153" customWidth="1"/>
    <col min="5122" max="5371" width="11.42578125" style="153"/>
    <col min="5372" max="5372" width="30.7109375" style="153" customWidth="1"/>
    <col min="5373" max="5373" width="9.7109375" style="153" customWidth="1"/>
    <col min="5374" max="5375" width="11.28515625" style="153" customWidth="1"/>
    <col min="5376" max="5376" width="14" style="153" customWidth="1"/>
    <col min="5377" max="5377" width="28.42578125" style="153" customWidth="1"/>
    <col min="5378" max="5627" width="11.42578125" style="153"/>
    <col min="5628" max="5628" width="30.7109375" style="153" customWidth="1"/>
    <col min="5629" max="5629" width="9.7109375" style="153" customWidth="1"/>
    <col min="5630" max="5631" width="11.28515625" style="153" customWidth="1"/>
    <col min="5632" max="5632" width="14" style="153" customWidth="1"/>
    <col min="5633" max="5633" width="28.42578125" style="153" customWidth="1"/>
    <col min="5634" max="5883" width="11.42578125" style="153"/>
    <col min="5884" max="5884" width="30.7109375" style="153" customWidth="1"/>
    <col min="5885" max="5885" width="9.7109375" style="153" customWidth="1"/>
    <col min="5886" max="5887" width="11.28515625" style="153" customWidth="1"/>
    <col min="5888" max="5888" width="14" style="153" customWidth="1"/>
    <col min="5889" max="5889" width="28.42578125" style="153" customWidth="1"/>
    <col min="5890" max="6139" width="11.42578125" style="153"/>
    <col min="6140" max="6140" width="30.7109375" style="153" customWidth="1"/>
    <col min="6141" max="6141" width="9.7109375" style="153" customWidth="1"/>
    <col min="6142" max="6143" width="11.28515625" style="153" customWidth="1"/>
    <col min="6144" max="6144" width="14" style="153" customWidth="1"/>
    <col min="6145" max="6145" width="28.42578125" style="153" customWidth="1"/>
    <col min="6146" max="6395" width="11.42578125" style="153"/>
    <col min="6396" max="6396" width="30.7109375" style="153" customWidth="1"/>
    <col min="6397" max="6397" width="9.7109375" style="153" customWidth="1"/>
    <col min="6398" max="6399" width="11.28515625" style="153" customWidth="1"/>
    <col min="6400" max="6400" width="14" style="153" customWidth="1"/>
    <col min="6401" max="6401" width="28.42578125" style="153" customWidth="1"/>
    <col min="6402" max="6651" width="11.42578125" style="153"/>
    <col min="6652" max="6652" width="30.7109375" style="153" customWidth="1"/>
    <col min="6653" max="6653" width="9.7109375" style="153" customWidth="1"/>
    <col min="6654" max="6655" width="11.28515625" style="153" customWidth="1"/>
    <col min="6656" max="6656" width="14" style="153" customWidth="1"/>
    <col min="6657" max="6657" width="28.42578125" style="153" customWidth="1"/>
    <col min="6658" max="6907" width="11.42578125" style="153"/>
    <col min="6908" max="6908" width="30.7109375" style="153" customWidth="1"/>
    <col min="6909" max="6909" width="9.7109375" style="153" customWidth="1"/>
    <col min="6910" max="6911" width="11.28515625" style="153" customWidth="1"/>
    <col min="6912" max="6912" width="14" style="153" customWidth="1"/>
    <col min="6913" max="6913" width="28.42578125" style="153" customWidth="1"/>
    <col min="6914" max="7163" width="11.42578125" style="153"/>
    <col min="7164" max="7164" width="30.7109375" style="153" customWidth="1"/>
    <col min="7165" max="7165" width="9.7109375" style="153" customWidth="1"/>
    <col min="7166" max="7167" width="11.28515625" style="153" customWidth="1"/>
    <col min="7168" max="7168" width="14" style="153" customWidth="1"/>
    <col min="7169" max="7169" width="28.42578125" style="153" customWidth="1"/>
    <col min="7170" max="7419" width="11.42578125" style="153"/>
    <col min="7420" max="7420" width="30.7109375" style="153" customWidth="1"/>
    <col min="7421" max="7421" width="9.7109375" style="153" customWidth="1"/>
    <col min="7422" max="7423" width="11.28515625" style="153" customWidth="1"/>
    <col min="7424" max="7424" width="14" style="153" customWidth="1"/>
    <col min="7425" max="7425" width="28.42578125" style="153" customWidth="1"/>
    <col min="7426" max="7675" width="11.42578125" style="153"/>
    <col min="7676" max="7676" width="30.7109375" style="153" customWidth="1"/>
    <col min="7677" max="7677" width="9.7109375" style="153" customWidth="1"/>
    <col min="7678" max="7679" width="11.28515625" style="153" customWidth="1"/>
    <col min="7680" max="7680" width="14" style="153" customWidth="1"/>
    <col min="7681" max="7681" width="28.42578125" style="153" customWidth="1"/>
    <col min="7682" max="7931" width="11.42578125" style="153"/>
    <col min="7932" max="7932" width="30.7109375" style="153" customWidth="1"/>
    <col min="7933" max="7933" width="9.7109375" style="153" customWidth="1"/>
    <col min="7934" max="7935" width="11.28515625" style="153" customWidth="1"/>
    <col min="7936" max="7936" width="14" style="153" customWidth="1"/>
    <col min="7937" max="7937" width="28.42578125" style="153" customWidth="1"/>
    <col min="7938" max="8187" width="11.42578125" style="153"/>
    <col min="8188" max="8188" width="30.7109375" style="153" customWidth="1"/>
    <col min="8189" max="8189" width="9.7109375" style="153" customWidth="1"/>
    <col min="8190" max="8191" width="11.28515625" style="153" customWidth="1"/>
    <col min="8192" max="8192" width="14" style="153" customWidth="1"/>
    <col min="8193" max="8193" width="28.42578125" style="153" customWidth="1"/>
    <col min="8194" max="8443" width="11.42578125" style="153"/>
    <col min="8444" max="8444" width="30.7109375" style="153" customWidth="1"/>
    <col min="8445" max="8445" width="9.7109375" style="153" customWidth="1"/>
    <col min="8446" max="8447" width="11.28515625" style="153" customWidth="1"/>
    <col min="8448" max="8448" width="14" style="153" customWidth="1"/>
    <col min="8449" max="8449" width="28.42578125" style="153" customWidth="1"/>
    <col min="8450" max="8699" width="11.42578125" style="153"/>
    <col min="8700" max="8700" width="30.7109375" style="153" customWidth="1"/>
    <col min="8701" max="8701" width="9.7109375" style="153" customWidth="1"/>
    <col min="8702" max="8703" width="11.28515625" style="153" customWidth="1"/>
    <col min="8704" max="8704" width="14" style="153" customWidth="1"/>
    <col min="8705" max="8705" width="28.42578125" style="153" customWidth="1"/>
    <col min="8706" max="8955" width="11.42578125" style="153"/>
    <col min="8956" max="8956" width="30.7109375" style="153" customWidth="1"/>
    <col min="8957" max="8957" width="9.7109375" style="153" customWidth="1"/>
    <col min="8958" max="8959" width="11.28515625" style="153" customWidth="1"/>
    <col min="8960" max="8960" width="14" style="153" customWidth="1"/>
    <col min="8961" max="8961" width="28.42578125" style="153" customWidth="1"/>
    <col min="8962" max="9211" width="11.42578125" style="153"/>
    <col min="9212" max="9212" width="30.7109375" style="153" customWidth="1"/>
    <col min="9213" max="9213" width="9.7109375" style="153" customWidth="1"/>
    <col min="9214" max="9215" width="11.28515625" style="153" customWidth="1"/>
    <col min="9216" max="9216" width="14" style="153" customWidth="1"/>
    <col min="9217" max="9217" width="28.42578125" style="153" customWidth="1"/>
    <col min="9218" max="9467" width="11.42578125" style="153"/>
    <col min="9468" max="9468" width="30.7109375" style="153" customWidth="1"/>
    <col min="9469" max="9469" width="9.7109375" style="153" customWidth="1"/>
    <col min="9470" max="9471" width="11.28515625" style="153" customWidth="1"/>
    <col min="9472" max="9472" width="14" style="153" customWidth="1"/>
    <col min="9473" max="9473" width="28.42578125" style="153" customWidth="1"/>
    <col min="9474" max="9723" width="11.42578125" style="153"/>
    <col min="9724" max="9724" width="30.7109375" style="153" customWidth="1"/>
    <col min="9725" max="9725" width="9.7109375" style="153" customWidth="1"/>
    <col min="9726" max="9727" width="11.28515625" style="153" customWidth="1"/>
    <col min="9728" max="9728" width="14" style="153" customWidth="1"/>
    <col min="9729" max="9729" width="28.42578125" style="153" customWidth="1"/>
    <col min="9730" max="9979" width="11.42578125" style="153"/>
    <col min="9980" max="9980" width="30.7109375" style="153" customWidth="1"/>
    <col min="9981" max="9981" width="9.7109375" style="153" customWidth="1"/>
    <col min="9982" max="9983" width="11.28515625" style="153" customWidth="1"/>
    <col min="9984" max="9984" width="14" style="153" customWidth="1"/>
    <col min="9985" max="9985" width="28.42578125" style="153" customWidth="1"/>
    <col min="9986" max="10235" width="11.42578125" style="153"/>
    <col min="10236" max="10236" width="30.7109375" style="153" customWidth="1"/>
    <col min="10237" max="10237" width="9.7109375" style="153" customWidth="1"/>
    <col min="10238" max="10239" width="11.28515625" style="153" customWidth="1"/>
    <col min="10240" max="10240" width="14" style="153" customWidth="1"/>
    <col min="10241" max="10241" width="28.42578125" style="153" customWidth="1"/>
    <col min="10242" max="10491" width="11.42578125" style="153"/>
    <col min="10492" max="10492" width="30.7109375" style="153" customWidth="1"/>
    <col min="10493" max="10493" width="9.7109375" style="153" customWidth="1"/>
    <col min="10494" max="10495" width="11.28515625" style="153" customWidth="1"/>
    <col min="10496" max="10496" width="14" style="153" customWidth="1"/>
    <col min="10497" max="10497" width="28.42578125" style="153" customWidth="1"/>
    <col min="10498" max="10747" width="11.42578125" style="153"/>
    <col min="10748" max="10748" width="30.7109375" style="153" customWidth="1"/>
    <col min="10749" max="10749" width="9.7109375" style="153" customWidth="1"/>
    <col min="10750" max="10751" width="11.28515625" style="153" customWidth="1"/>
    <col min="10752" max="10752" width="14" style="153" customWidth="1"/>
    <col min="10753" max="10753" width="28.42578125" style="153" customWidth="1"/>
    <col min="10754" max="11003" width="11.42578125" style="153"/>
    <col min="11004" max="11004" width="30.7109375" style="153" customWidth="1"/>
    <col min="11005" max="11005" width="9.7109375" style="153" customWidth="1"/>
    <col min="11006" max="11007" width="11.28515625" style="153" customWidth="1"/>
    <col min="11008" max="11008" width="14" style="153" customWidth="1"/>
    <col min="11009" max="11009" width="28.42578125" style="153" customWidth="1"/>
    <col min="11010" max="11259" width="11.42578125" style="153"/>
    <col min="11260" max="11260" width="30.7109375" style="153" customWidth="1"/>
    <col min="11261" max="11261" width="9.7109375" style="153" customWidth="1"/>
    <col min="11262" max="11263" width="11.28515625" style="153" customWidth="1"/>
    <col min="11264" max="11264" width="14" style="153" customWidth="1"/>
    <col min="11265" max="11265" width="28.42578125" style="153" customWidth="1"/>
    <col min="11266" max="11515" width="11.42578125" style="153"/>
    <col min="11516" max="11516" width="30.7109375" style="153" customWidth="1"/>
    <col min="11517" max="11517" width="9.7109375" style="153" customWidth="1"/>
    <col min="11518" max="11519" width="11.28515625" style="153" customWidth="1"/>
    <col min="11520" max="11520" width="14" style="153" customWidth="1"/>
    <col min="11521" max="11521" width="28.42578125" style="153" customWidth="1"/>
    <col min="11522" max="11771" width="11.42578125" style="153"/>
    <col min="11772" max="11772" width="30.7109375" style="153" customWidth="1"/>
    <col min="11773" max="11773" width="9.7109375" style="153" customWidth="1"/>
    <col min="11774" max="11775" width="11.28515625" style="153" customWidth="1"/>
    <col min="11776" max="11776" width="14" style="153" customWidth="1"/>
    <col min="11777" max="11777" width="28.42578125" style="153" customWidth="1"/>
    <col min="11778" max="12027" width="11.42578125" style="153"/>
    <col min="12028" max="12028" width="30.7109375" style="153" customWidth="1"/>
    <col min="12029" max="12029" width="9.7109375" style="153" customWidth="1"/>
    <col min="12030" max="12031" width="11.28515625" style="153" customWidth="1"/>
    <col min="12032" max="12032" width="14" style="153" customWidth="1"/>
    <col min="12033" max="12033" width="28.42578125" style="153" customWidth="1"/>
    <col min="12034" max="12283" width="11.42578125" style="153"/>
    <col min="12284" max="12284" width="30.7109375" style="153" customWidth="1"/>
    <col min="12285" max="12285" width="9.7109375" style="153" customWidth="1"/>
    <col min="12286" max="12287" width="11.28515625" style="153" customWidth="1"/>
    <col min="12288" max="12288" width="14" style="153" customWidth="1"/>
    <col min="12289" max="12289" width="28.42578125" style="153" customWidth="1"/>
    <col min="12290" max="12539" width="11.42578125" style="153"/>
    <col min="12540" max="12540" width="30.7109375" style="153" customWidth="1"/>
    <col min="12541" max="12541" width="9.7109375" style="153" customWidth="1"/>
    <col min="12542" max="12543" width="11.28515625" style="153" customWidth="1"/>
    <col min="12544" max="12544" width="14" style="153" customWidth="1"/>
    <col min="12545" max="12545" width="28.42578125" style="153" customWidth="1"/>
    <col min="12546" max="12795" width="11.42578125" style="153"/>
    <col min="12796" max="12796" width="30.7109375" style="153" customWidth="1"/>
    <col min="12797" max="12797" width="9.7109375" style="153" customWidth="1"/>
    <col min="12798" max="12799" width="11.28515625" style="153" customWidth="1"/>
    <col min="12800" max="12800" width="14" style="153" customWidth="1"/>
    <col min="12801" max="12801" width="28.42578125" style="153" customWidth="1"/>
    <col min="12802" max="13051" width="11.42578125" style="153"/>
    <col min="13052" max="13052" width="30.7109375" style="153" customWidth="1"/>
    <col min="13053" max="13053" width="9.7109375" style="153" customWidth="1"/>
    <col min="13054" max="13055" width="11.28515625" style="153" customWidth="1"/>
    <col min="13056" max="13056" width="14" style="153" customWidth="1"/>
    <col min="13057" max="13057" width="28.42578125" style="153" customWidth="1"/>
    <col min="13058" max="13307" width="11.42578125" style="153"/>
    <col min="13308" max="13308" width="30.7109375" style="153" customWidth="1"/>
    <col min="13309" max="13309" width="9.7109375" style="153" customWidth="1"/>
    <col min="13310" max="13311" width="11.28515625" style="153" customWidth="1"/>
    <col min="13312" max="13312" width="14" style="153" customWidth="1"/>
    <col min="13313" max="13313" width="28.42578125" style="153" customWidth="1"/>
    <col min="13314" max="13563" width="11.42578125" style="153"/>
    <col min="13564" max="13564" width="30.7109375" style="153" customWidth="1"/>
    <col min="13565" max="13565" width="9.7109375" style="153" customWidth="1"/>
    <col min="13566" max="13567" width="11.28515625" style="153" customWidth="1"/>
    <col min="13568" max="13568" width="14" style="153" customWidth="1"/>
    <col min="13569" max="13569" width="28.42578125" style="153" customWidth="1"/>
    <col min="13570" max="13819" width="11.42578125" style="153"/>
    <col min="13820" max="13820" width="30.7109375" style="153" customWidth="1"/>
    <col min="13821" max="13821" width="9.7109375" style="153" customWidth="1"/>
    <col min="13822" max="13823" width="11.28515625" style="153" customWidth="1"/>
    <col min="13824" max="13824" width="14" style="153" customWidth="1"/>
    <col min="13825" max="13825" width="28.42578125" style="153" customWidth="1"/>
    <col min="13826" max="14075" width="11.42578125" style="153"/>
    <col min="14076" max="14076" width="30.7109375" style="153" customWidth="1"/>
    <col min="14077" max="14077" width="9.7109375" style="153" customWidth="1"/>
    <col min="14078" max="14079" width="11.28515625" style="153" customWidth="1"/>
    <col min="14080" max="14080" width="14" style="153" customWidth="1"/>
    <col min="14081" max="14081" width="28.42578125" style="153" customWidth="1"/>
    <col min="14082" max="14331" width="11.42578125" style="153"/>
    <col min="14332" max="14332" width="30.7109375" style="153" customWidth="1"/>
    <col min="14333" max="14333" width="9.7109375" style="153" customWidth="1"/>
    <col min="14334" max="14335" width="11.28515625" style="153" customWidth="1"/>
    <col min="14336" max="14336" width="14" style="153" customWidth="1"/>
    <col min="14337" max="14337" width="28.42578125" style="153" customWidth="1"/>
    <col min="14338" max="14587" width="11.42578125" style="153"/>
    <col min="14588" max="14588" width="30.7109375" style="153" customWidth="1"/>
    <col min="14589" max="14589" width="9.7109375" style="153" customWidth="1"/>
    <col min="14590" max="14591" width="11.28515625" style="153" customWidth="1"/>
    <col min="14592" max="14592" width="14" style="153" customWidth="1"/>
    <col min="14593" max="14593" width="28.42578125" style="153" customWidth="1"/>
    <col min="14594" max="14843" width="11.42578125" style="153"/>
    <col min="14844" max="14844" width="30.7109375" style="153" customWidth="1"/>
    <col min="14845" max="14845" width="9.7109375" style="153" customWidth="1"/>
    <col min="14846" max="14847" width="11.28515625" style="153" customWidth="1"/>
    <col min="14848" max="14848" width="14" style="153" customWidth="1"/>
    <col min="14849" max="14849" width="28.42578125" style="153" customWidth="1"/>
    <col min="14850" max="15099" width="11.42578125" style="153"/>
    <col min="15100" max="15100" width="30.7109375" style="153" customWidth="1"/>
    <col min="15101" max="15101" width="9.7109375" style="153" customWidth="1"/>
    <col min="15102" max="15103" width="11.28515625" style="153" customWidth="1"/>
    <col min="15104" max="15104" width="14" style="153" customWidth="1"/>
    <col min="15105" max="15105" width="28.42578125" style="153" customWidth="1"/>
    <col min="15106" max="15355" width="11.42578125" style="153"/>
    <col min="15356" max="15356" width="30.7109375" style="153" customWidth="1"/>
    <col min="15357" max="15357" width="9.7109375" style="153" customWidth="1"/>
    <col min="15358" max="15359" width="11.28515625" style="153" customWidth="1"/>
    <col min="15360" max="15360" width="14" style="153" customWidth="1"/>
    <col min="15361" max="15361" width="28.42578125" style="153" customWidth="1"/>
    <col min="15362" max="15611" width="11.42578125" style="153"/>
    <col min="15612" max="15612" width="30.7109375" style="153" customWidth="1"/>
    <col min="15613" max="15613" width="9.7109375" style="153" customWidth="1"/>
    <col min="15614" max="15615" width="11.28515625" style="153" customWidth="1"/>
    <col min="15616" max="15616" width="14" style="153" customWidth="1"/>
    <col min="15617" max="15617" width="28.42578125" style="153" customWidth="1"/>
    <col min="15618" max="15867" width="11.42578125" style="153"/>
    <col min="15868" max="15868" width="30.7109375" style="153" customWidth="1"/>
    <col min="15869" max="15869" width="9.7109375" style="153" customWidth="1"/>
    <col min="15870" max="15871" width="11.28515625" style="153" customWidth="1"/>
    <col min="15872" max="15872" width="14" style="153" customWidth="1"/>
    <col min="15873" max="15873" width="28.42578125" style="153" customWidth="1"/>
    <col min="15874" max="16123" width="11.42578125" style="153"/>
    <col min="16124" max="16124" width="30.7109375" style="153" customWidth="1"/>
    <col min="16125" max="16125" width="9.7109375" style="153" customWidth="1"/>
    <col min="16126" max="16127" width="11.28515625" style="153" customWidth="1"/>
    <col min="16128" max="16128" width="14" style="153" customWidth="1"/>
    <col min="16129" max="16129" width="28.42578125" style="153" customWidth="1"/>
    <col min="16130" max="16379" width="11.42578125" style="153"/>
    <col min="16380" max="16384" width="11.42578125" style="153" customWidth="1"/>
  </cols>
  <sheetData>
    <row r="1" spans="1:8" ht="24.75" customHeight="1">
      <c r="A1" s="845" t="s">
        <v>534</v>
      </c>
      <c r="E1" s="2588" t="s">
        <v>535</v>
      </c>
      <c r="F1" s="2588"/>
      <c r="G1" s="1086"/>
      <c r="H1" s="390"/>
    </row>
    <row r="2" spans="1:8" ht="18.95" customHeight="1">
      <c r="F2" s="171"/>
    </row>
    <row r="3" spans="1:8" ht="18.95" customHeight="1">
      <c r="A3" s="420" t="s">
        <v>565</v>
      </c>
      <c r="E3" s="2602" t="s">
        <v>566</v>
      </c>
      <c r="F3" s="2602"/>
      <c r="H3" s="393"/>
    </row>
    <row r="4" spans="1:8" ht="18.95" customHeight="1">
      <c r="A4" s="153" t="s">
        <v>567</v>
      </c>
      <c r="F4" s="922" t="s">
        <v>568</v>
      </c>
    </row>
    <row r="5" spans="1:8" ht="18.95" customHeight="1">
      <c r="F5" s="171"/>
    </row>
    <row r="6" spans="1:8" ht="16.5" customHeight="1">
      <c r="A6" s="1848" t="s">
        <v>2043</v>
      </c>
      <c r="B6" s="399" t="s">
        <v>17</v>
      </c>
      <c r="C6" s="410" t="s">
        <v>569</v>
      </c>
      <c r="D6" s="399" t="s">
        <v>570</v>
      </c>
      <c r="E6" s="399" t="s">
        <v>571</v>
      </c>
      <c r="F6" s="1849" t="s">
        <v>2052</v>
      </c>
    </row>
    <row r="7" spans="1:8" ht="16.5" customHeight="1">
      <c r="A7" s="1850"/>
      <c r="B7" s="410" t="s">
        <v>16</v>
      </c>
      <c r="C7" s="412" t="s">
        <v>2062</v>
      </c>
      <c r="D7" s="412" t="s">
        <v>2063</v>
      </c>
      <c r="E7" s="410" t="s">
        <v>572</v>
      </c>
      <c r="F7" s="1851"/>
      <c r="H7" s="930"/>
    </row>
    <row r="8" spans="1:8" ht="15.95" customHeight="1">
      <c r="A8" s="1850"/>
      <c r="B8" s="410"/>
      <c r="C8" s="410" t="s">
        <v>573</v>
      </c>
      <c r="D8" s="410" t="s">
        <v>573</v>
      </c>
      <c r="E8" s="412"/>
      <c r="F8" s="1851"/>
      <c r="H8" s="930"/>
    </row>
    <row r="9" spans="1:8" s="194" customFormat="1" ht="15.75">
      <c r="A9" s="1852" t="s">
        <v>468</v>
      </c>
      <c r="B9" s="1853"/>
      <c r="C9" s="1853"/>
      <c r="D9" s="1853"/>
      <c r="E9" s="1853"/>
      <c r="F9" s="1854" t="s">
        <v>324</v>
      </c>
    </row>
    <row r="10" spans="1:8" s="194" customFormat="1" ht="21.95" customHeight="1">
      <c r="A10" s="1855" t="s">
        <v>574</v>
      </c>
      <c r="B10" s="1856">
        <f>SUM(C10:E10)</f>
        <v>1405</v>
      </c>
      <c r="C10" s="1870">
        <v>0</v>
      </c>
      <c r="D10" s="1857">
        <v>10</v>
      </c>
      <c r="E10" s="1857">
        <v>1395</v>
      </c>
      <c r="F10" s="1858" t="s">
        <v>575</v>
      </c>
      <c r="G10" s="931"/>
      <c r="H10" s="932"/>
    </row>
    <row r="11" spans="1:8" s="194" customFormat="1" ht="21.95" customHeight="1">
      <c r="A11" s="1859" t="s">
        <v>576</v>
      </c>
      <c r="B11" s="1856">
        <f t="shared" ref="B11:B17" si="0">SUM(C11:E11)</f>
        <v>160736</v>
      </c>
      <c r="C11" s="1857">
        <v>6</v>
      </c>
      <c r="D11" s="1857">
        <v>1833</v>
      </c>
      <c r="E11" s="1857">
        <v>158897</v>
      </c>
      <c r="F11" s="1858" t="s">
        <v>472</v>
      </c>
      <c r="G11" s="931"/>
      <c r="H11" s="932"/>
    </row>
    <row r="12" spans="1:8" s="194" customFormat="1" ht="21.95" customHeight="1">
      <c r="A12" s="1859" t="s">
        <v>577</v>
      </c>
      <c r="B12" s="1856">
        <f t="shared" si="0"/>
        <v>243429</v>
      </c>
      <c r="C12" s="1857">
        <v>1578</v>
      </c>
      <c r="D12" s="1857">
        <v>163187</v>
      </c>
      <c r="E12" s="1857">
        <v>78664</v>
      </c>
      <c r="F12" s="1858" t="s">
        <v>474</v>
      </c>
      <c r="G12" s="931"/>
      <c r="H12" s="932"/>
    </row>
    <row r="13" spans="1:8" s="194" customFormat="1" ht="21.95" customHeight="1">
      <c r="A13" s="1859" t="s">
        <v>578</v>
      </c>
      <c r="B13" s="1856">
        <f t="shared" si="0"/>
        <v>280803</v>
      </c>
      <c r="C13" s="1857">
        <v>125779</v>
      </c>
      <c r="D13" s="1857">
        <v>115114</v>
      </c>
      <c r="E13" s="1857">
        <v>39910</v>
      </c>
      <c r="F13" s="1858" t="s">
        <v>476</v>
      </c>
      <c r="G13" s="931"/>
      <c r="H13" s="932"/>
    </row>
    <row r="14" spans="1:8" s="194" customFormat="1" ht="21.95" customHeight="1">
      <c r="A14" s="1859" t="s">
        <v>579</v>
      </c>
      <c r="B14" s="1856">
        <f t="shared" si="0"/>
        <v>182326</v>
      </c>
      <c r="C14" s="1857">
        <v>92890</v>
      </c>
      <c r="D14" s="1857">
        <v>68388</v>
      </c>
      <c r="E14" s="1857">
        <v>21048</v>
      </c>
      <c r="F14" s="1858" t="s">
        <v>580</v>
      </c>
      <c r="G14" s="931"/>
      <c r="H14" s="932"/>
    </row>
    <row r="15" spans="1:8" s="194" customFormat="1" ht="21.95" customHeight="1">
      <c r="A15" s="1859" t="s">
        <v>581</v>
      </c>
      <c r="B15" s="1856">
        <f t="shared" si="0"/>
        <v>98591</v>
      </c>
      <c r="C15" s="1857">
        <v>56464</v>
      </c>
      <c r="D15" s="1857">
        <v>33773</v>
      </c>
      <c r="E15" s="1857">
        <v>8354</v>
      </c>
      <c r="F15" s="1858" t="s">
        <v>582</v>
      </c>
      <c r="G15" s="931"/>
      <c r="H15" s="932"/>
    </row>
    <row r="16" spans="1:8" s="194" customFormat="1" ht="21.95" customHeight="1">
      <c r="A16" s="1859" t="s">
        <v>583</v>
      </c>
      <c r="B16" s="1856">
        <f t="shared" si="0"/>
        <v>45328</v>
      </c>
      <c r="C16" s="1857">
        <v>29869</v>
      </c>
      <c r="D16" s="1857">
        <v>12896</v>
      </c>
      <c r="E16" s="1857">
        <v>2563</v>
      </c>
      <c r="F16" s="1858" t="s">
        <v>584</v>
      </c>
      <c r="G16" s="931"/>
      <c r="H16" s="932"/>
    </row>
    <row r="17" spans="1:8" s="194" customFormat="1" ht="21.95" customHeight="1">
      <c r="A17" s="1855" t="s">
        <v>585</v>
      </c>
      <c r="B17" s="1856">
        <f t="shared" si="0"/>
        <v>22904</v>
      </c>
      <c r="C17" s="1857">
        <v>16994</v>
      </c>
      <c r="D17" s="1857">
        <v>5039</v>
      </c>
      <c r="E17" s="1857">
        <v>871</v>
      </c>
      <c r="F17" s="1858" t="s">
        <v>586</v>
      </c>
      <c r="G17" s="931"/>
      <c r="H17" s="932"/>
    </row>
    <row r="18" spans="1:8" s="931" customFormat="1" ht="43.9" customHeight="1">
      <c r="A18" s="1866" t="s">
        <v>587</v>
      </c>
      <c r="B18" s="1867">
        <f>SUM(B10:B17)</f>
        <v>1035522</v>
      </c>
      <c r="C18" s="1867">
        <f>+SUM(C10:C17)</f>
        <v>323580</v>
      </c>
      <c r="D18" s="1867">
        <f>+SUM(D10:D17)</f>
        <v>400240</v>
      </c>
      <c r="E18" s="1867">
        <f>+SUM(E10:E17)</f>
        <v>311702</v>
      </c>
      <c r="F18" s="1868" t="s">
        <v>479</v>
      </c>
      <c r="H18" s="1869"/>
    </row>
    <row r="19" spans="1:8" ht="21.95" customHeight="1">
      <c r="A19" s="1862"/>
      <c r="B19" s="1863"/>
      <c r="C19" s="1864"/>
      <c r="D19" s="1864"/>
      <c r="E19" s="1864"/>
      <c r="F19" s="1851"/>
      <c r="G19" s="378"/>
    </row>
    <row r="20" spans="1:8" ht="21.95" customHeight="1">
      <c r="A20" s="1850"/>
      <c r="B20" s="1863"/>
      <c r="C20" s="1864"/>
      <c r="D20" s="1864"/>
      <c r="E20" s="1864"/>
      <c r="F20" s="1851"/>
      <c r="G20" s="179"/>
    </row>
    <row r="21" spans="1:8" ht="21.95" customHeight="1">
      <c r="A21" s="399" t="s">
        <v>10</v>
      </c>
      <c r="B21" s="1863"/>
      <c r="C21" s="1865"/>
      <c r="D21" s="1865"/>
      <c r="E21" s="1865"/>
      <c r="F21" s="344" t="s">
        <v>11</v>
      </c>
      <c r="G21" s="179"/>
      <c r="H21" s="930"/>
    </row>
    <row r="22" spans="1:8" s="194" customFormat="1" ht="21.95" customHeight="1">
      <c r="A22" s="1855" t="s">
        <v>574</v>
      </c>
      <c r="B22" s="1856">
        <f>SUM(C22:E22)</f>
        <v>914</v>
      </c>
      <c r="C22" s="1870">
        <v>0</v>
      </c>
      <c r="D22" s="1857">
        <v>8</v>
      </c>
      <c r="E22" s="1857">
        <v>906</v>
      </c>
      <c r="F22" s="1858" t="s">
        <v>575</v>
      </c>
      <c r="H22" s="932"/>
    </row>
    <row r="23" spans="1:8" s="194" customFormat="1" ht="21.95" customHeight="1">
      <c r="A23" s="1859" t="s">
        <v>576</v>
      </c>
      <c r="B23" s="1856">
        <f t="shared" ref="B23:B29" si="1">SUM(C23:E23)</f>
        <v>99112</v>
      </c>
      <c r="C23" s="1857">
        <v>5</v>
      </c>
      <c r="D23" s="1857">
        <v>1174</v>
      </c>
      <c r="E23" s="1857">
        <v>97933</v>
      </c>
      <c r="F23" s="1858" t="s">
        <v>472</v>
      </c>
      <c r="H23" s="932"/>
    </row>
    <row r="24" spans="1:8" s="194" customFormat="1" ht="21.95" customHeight="1">
      <c r="A24" s="1859" t="s">
        <v>577</v>
      </c>
      <c r="B24" s="1856">
        <f t="shared" si="1"/>
        <v>142418</v>
      </c>
      <c r="C24" s="1857">
        <v>1002</v>
      </c>
      <c r="D24" s="1857">
        <v>99725</v>
      </c>
      <c r="E24" s="1857">
        <v>41691</v>
      </c>
      <c r="F24" s="1858" t="s">
        <v>474</v>
      </c>
      <c r="H24" s="932"/>
    </row>
    <row r="25" spans="1:8" s="194" customFormat="1" ht="21.95" customHeight="1">
      <c r="A25" s="1859" t="s">
        <v>578</v>
      </c>
      <c r="B25" s="1856">
        <f t="shared" si="1"/>
        <v>155375</v>
      </c>
      <c r="C25" s="1857">
        <v>79171</v>
      </c>
      <c r="D25" s="1857">
        <v>60617</v>
      </c>
      <c r="E25" s="1857">
        <v>15587</v>
      </c>
      <c r="F25" s="1858" t="s">
        <v>476</v>
      </c>
      <c r="H25" s="932"/>
    </row>
    <row r="26" spans="1:8" s="194" customFormat="1" ht="21.95" customHeight="1">
      <c r="A26" s="1859" t="s">
        <v>579</v>
      </c>
      <c r="B26" s="1856">
        <f t="shared" si="1"/>
        <v>86762</v>
      </c>
      <c r="C26" s="1857">
        <v>50638</v>
      </c>
      <c r="D26" s="1857">
        <v>29931</v>
      </c>
      <c r="E26" s="1857">
        <v>6193</v>
      </c>
      <c r="F26" s="1858" t="s">
        <v>580</v>
      </c>
      <c r="H26" s="932"/>
    </row>
    <row r="27" spans="1:8" s="194" customFormat="1" ht="21.95" customHeight="1">
      <c r="A27" s="1859" t="s">
        <v>581</v>
      </c>
      <c r="B27" s="1856">
        <f t="shared" si="1"/>
        <v>40134</v>
      </c>
      <c r="C27" s="1857">
        <v>25735</v>
      </c>
      <c r="D27" s="1857">
        <v>12331</v>
      </c>
      <c r="E27" s="1857">
        <v>2068</v>
      </c>
      <c r="F27" s="1858" t="s">
        <v>582</v>
      </c>
      <c r="H27" s="932"/>
    </row>
    <row r="28" spans="1:8" s="194" customFormat="1" ht="21.95" customHeight="1">
      <c r="A28" s="1859" t="s">
        <v>583</v>
      </c>
      <c r="B28" s="1856">
        <f t="shared" si="1"/>
        <v>15951</v>
      </c>
      <c r="C28" s="1857">
        <v>11301</v>
      </c>
      <c r="D28" s="1857">
        <v>4073</v>
      </c>
      <c r="E28" s="1857">
        <v>577</v>
      </c>
      <c r="F28" s="1858" t="s">
        <v>584</v>
      </c>
      <c r="H28" s="932"/>
    </row>
    <row r="29" spans="1:8" s="194" customFormat="1" ht="21.95" customHeight="1">
      <c r="A29" s="1855" t="s">
        <v>585</v>
      </c>
      <c r="B29" s="1856">
        <f t="shared" si="1"/>
        <v>6969</v>
      </c>
      <c r="C29" s="1857">
        <v>5354</v>
      </c>
      <c r="D29" s="1857">
        <v>1421</v>
      </c>
      <c r="E29" s="1857">
        <v>194</v>
      </c>
      <c r="F29" s="1858" t="s">
        <v>586</v>
      </c>
      <c r="H29" s="932"/>
    </row>
    <row r="30" spans="1:8" s="194" customFormat="1" ht="39.6" customHeight="1">
      <c r="A30" s="1860" t="s">
        <v>587</v>
      </c>
      <c r="B30" s="1861">
        <f>+SUM(B22:B29)</f>
        <v>547635</v>
      </c>
      <c r="C30" s="1861">
        <f>+SUM(C22:C29)</f>
        <v>173206</v>
      </c>
      <c r="D30" s="1861">
        <f>+SUM(D22:D29)</f>
        <v>209280</v>
      </c>
      <c r="E30" s="1861">
        <f>+SUM(E22:E29)</f>
        <v>165149</v>
      </c>
      <c r="F30" s="1854" t="s">
        <v>479</v>
      </c>
      <c r="H30" s="933"/>
    </row>
    <row r="31" spans="1:8" ht="12.75" customHeight="1">
      <c r="A31" s="1850"/>
      <c r="B31" s="1850"/>
      <c r="C31" s="1850"/>
      <c r="D31" s="1850"/>
      <c r="E31" s="1850"/>
      <c r="F31" s="1851"/>
      <c r="G31" s="378"/>
    </row>
    <row r="32" spans="1:8" ht="12.75" customHeight="1">
      <c r="D32" s="934"/>
      <c r="F32" s="171"/>
    </row>
    <row r="33" spans="1:6" ht="12.75" customHeight="1">
      <c r="F33" s="171"/>
    </row>
    <row r="34" spans="1:6" ht="12.75" customHeight="1">
      <c r="F34" s="171"/>
    </row>
    <row r="35" spans="1:6" ht="12.75" customHeight="1">
      <c r="B35" s="935"/>
      <c r="C35" s="935"/>
      <c r="F35" s="171"/>
    </row>
    <row r="36" spans="1:6" ht="17.25" customHeight="1">
      <c r="F36" s="171"/>
    </row>
    <row r="37" spans="1:6" ht="17.25" customHeight="1">
      <c r="F37" s="171"/>
    </row>
    <row r="38" spans="1:6" ht="12.75" customHeight="1">
      <c r="F38" s="171"/>
    </row>
    <row r="39" spans="1:6" ht="12.75" customHeight="1">
      <c r="F39" s="171"/>
    </row>
    <row r="40" spans="1:6" ht="24.75" customHeight="1">
      <c r="F40" s="171"/>
    </row>
    <row r="41" spans="1:6" ht="12.75" customHeight="1">
      <c r="F41" s="171"/>
    </row>
    <row r="42" spans="1:6" ht="12.75" customHeight="1">
      <c r="F42" s="171"/>
    </row>
    <row r="43" spans="1:6" ht="12.75" customHeight="1">
      <c r="F43" s="171"/>
    </row>
    <row r="44" spans="1:6" ht="12.75" customHeight="1">
      <c r="B44" s="34"/>
      <c r="C44" s="34"/>
      <c r="D44" s="671"/>
      <c r="E44" s="861"/>
    </row>
    <row r="45" spans="1:6" ht="12.75" customHeight="1">
      <c r="F45" s="171"/>
    </row>
    <row r="46" spans="1:6" ht="12.75" customHeight="1">
      <c r="A46" s="677"/>
      <c r="F46" s="727"/>
    </row>
    <row r="47" spans="1:6" ht="12.75" customHeight="1">
      <c r="A47" s="34" t="s">
        <v>2051</v>
      </c>
      <c r="F47" s="648" t="s">
        <v>2050</v>
      </c>
    </row>
    <row r="48" spans="1:6" ht="12.75" customHeight="1">
      <c r="A48" s="2539"/>
      <c r="B48" s="2539"/>
      <c r="C48" s="2539"/>
      <c r="D48" s="2539"/>
      <c r="E48" s="2539"/>
      <c r="F48" s="2539"/>
    </row>
    <row r="49" ht="12.75" customHeight="1"/>
    <row r="50" ht="12.75" customHeight="1"/>
    <row r="51" ht="12.75" customHeight="1"/>
  </sheetData>
  <mergeCells count="3">
    <mergeCell ref="E1:F1"/>
    <mergeCell ref="E3:F3"/>
    <mergeCell ref="A48:F48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9">
    <tabColor theme="4" tint="0.39997558519241921"/>
  </sheetPr>
  <dimension ref="A1:G116"/>
  <sheetViews>
    <sheetView showGridLines="0" view="pageLayout" topLeftCell="A49" zoomScale="70" zoomScalePageLayoutView="70" workbookViewId="0">
      <selection activeCell="A6" sqref="A6"/>
    </sheetView>
  </sheetViews>
  <sheetFormatPr baseColWidth="10" defaultColWidth="11" defaultRowHeight="12.75"/>
  <cols>
    <col min="1" max="1" width="32.7109375" style="936" customWidth="1"/>
    <col min="2" max="5" width="10.7109375" style="936" customWidth="1"/>
    <col min="6" max="6" width="30.7109375" style="936" customWidth="1"/>
    <col min="7" max="7" width="10.140625" style="936" customWidth="1"/>
    <col min="8" max="9" width="20.7109375" style="936" customWidth="1"/>
    <col min="10" max="25" width="11" style="936" customWidth="1"/>
    <col min="26" max="35" width="9.85546875" style="936" customWidth="1"/>
    <col min="36" max="39" width="11" style="936" customWidth="1"/>
    <col min="40" max="40" width="14.42578125" style="936" customWidth="1"/>
    <col min="41" max="41" width="4.140625" style="936" customWidth="1"/>
    <col min="42" max="42" width="13.28515625" style="936" customWidth="1"/>
    <col min="43" max="43" width="28.140625" style="936" customWidth="1"/>
    <col min="44" max="44" width="11" style="936" customWidth="1"/>
    <col min="45" max="45" width="14.42578125" style="936" customWidth="1"/>
    <col min="46" max="46" width="4.140625" style="936" customWidth="1"/>
    <col min="47" max="48" width="11" style="936" customWidth="1"/>
    <col min="49" max="49" width="14.42578125" style="936" customWidth="1"/>
    <col min="50" max="50" width="4.140625" style="936" customWidth="1"/>
    <col min="51" max="51" width="14.42578125" style="936" customWidth="1"/>
    <col min="52" max="250" width="11" style="936"/>
    <col min="251" max="251" width="32.7109375" style="936" customWidth="1"/>
    <col min="252" max="255" width="10.7109375" style="936" customWidth="1"/>
    <col min="256" max="256" width="30.7109375" style="936" customWidth="1"/>
    <col min="257" max="262" width="10.140625" style="936" customWidth="1"/>
    <col min="263" max="263" width="28.28515625" style="936" customWidth="1"/>
    <col min="264" max="265" width="20.7109375" style="936" customWidth="1"/>
    <col min="266" max="281" width="11" style="936" customWidth="1"/>
    <col min="282" max="291" width="9.85546875" style="936" customWidth="1"/>
    <col min="292" max="295" width="11" style="936" customWidth="1"/>
    <col min="296" max="296" width="14.42578125" style="936" customWidth="1"/>
    <col min="297" max="297" width="4.140625" style="936" customWidth="1"/>
    <col min="298" max="298" width="13.28515625" style="936" customWidth="1"/>
    <col min="299" max="299" width="28.140625" style="936" customWidth="1"/>
    <col min="300" max="300" width="11" style="936" customWidth="1"/>
    <col min="301" max="301" width="14.42578125" style="936" customWidth="1"/>
    <col min="302" max="302" width="4.140625" style="936" customWidth="1"/>
    <col min="303" max="304" width="11" style="936" customWidth="1"/>
    <col min="305" max="305" width="14.42578125" style="936" customWidth="1"/>
    <col min="306" max="306" width="4.140625" style="936" customWidth="1"/>
    <col min="307" max="307" width="14.42578125" style="936" customWidth="1"/>
    <col min="308" max="506" width="11" style="936"/>
    <col min="507" max="507" width="32.7109375" style="936" customWidth="1"/>
    <col min="508" max="511" width="10.7109375" style="936" customWidth="1"/>
    <col min="512" max="512" width="30.7109375" style="936" customWidth="1"/>
    <col min="513" max="518" width="10.140625" style="936" customWidth="1"/>
    <col min="519" max="519" width="28.28515625" style="936" customWidth="1"/>
    <col min="520" max="521" width="20.7109375" style="936" customWidth="1"/>
    <col min="522" max="537" width="11" style="936" customWidth="1"/>
    <col min="538" max="547" width="9.85546875" style="936" customWidth="1"/>
    <col min="548" max="551" width="11" style="936" customWidth="1"/>
    <col min="552" max="552" width="14.42578125" style="936" customWidth="1"/>
    <col min="553" max="553" width="4.140625" style="936" customWidth="1"/>
    <col min="554" max="554" width="13.28515625" style="936" customWidth="1"/>
    <col min="555" max="555" width="28.140625" style="936" customWidth="1"/>
    <col min="556" max="556" width="11" style="936" customWidth="1"/>
    <col min="557" max="557" width="14.42578125" style="936" customWidth="1"/>
    <col min="558" max="558" width="4.140625" style="936" customWidth="1"/>
    <col min="559" max="560" width="11" style="936" customWidth="1"/>
    <col min="561" max="561" width="14.42578125" style="936" customWidth="1"/>
    <col min="562" max="562" width="4.140625" style="936" customWidth="1"/>
    <col min="563" max="563" width="14.42578125" style="936" customWidth="1"/>
    <col min="564" max="762" width="11" style="936"/>
    <col min="763" max="763" width="32.7109375" style="936" customWidth="1"/>
    <col min="764" max="767" width="10.7109375" style="936" customWidth="1"/>
    <col min="768" max="768" width="30.7109375" style="936" customWidth="1"/>
    <col min="769" max="774" width="10.140625" style="936" customWidth="1"/>
    <col min="775" max="775" width="28.28515625" style="936" customWidth="1"/>
    <col min="776" max="777" width="20.7109375" style="936" customWidth="1"/>
    <col min="778" max="793" width="11" style="936" customWidth="1"/>
    <col min="794" max="803" width="9.85546875" style="936" customWidth="1"/>
    <col min="804" max="807" width="11" style="936" customWidth="1"/>
    <col min="808" max="808" width="14.42578125" style="936" customWidth="1"/>
    <col min="809" max="809" width="4.140625" style="936" customWidth="1"/>
    <col min="810" max="810" width="13.28515625" style="936" customWidth="1"/>
    <col min="811" max="811" width="28.140625" style="936" customWidth="1"/>
    <col min="812" max="812" width="11" style="936" customWidth="1"/>
    <col min="813" max="813" width="14.42578125" style="936" customWidth="1"/>
    <col min="814" max="814" width="4.140625" style="936" customWidth="1"/>
    <col min="815" max="816" width="11" style="936" customWidth="1"/>
    <col min="817" max="817" width="14.42578125" style="936" customWidth="1"/>
    <col min="818" max="818" width="4.140625" style="936" customWidth="1"/>
    <col min="819" max="819" width="14.42578125" style="936" customWidth="1"/>
    <col min="820" max="1018" width="11" style="936"/>
    <col min="1019" max="1019" width="32.7109375" style="936" customWidth="1"/>
    <col min="1020" max="1023" width="10.7109375" style="936" customWidth="1"/>
    <col min="1024" max="1024" width="30.7109375" style="936" customWidth="1"/>
    <col min="1025" max="1030" width="10.140625" style="936" customWidth="1"/>
    <col min="1031" max="1031" width="28.28515625" style="936" customWidth="1"/>
    <col min="1032" max="1033" width="20.7109375" style="936" customWidth="1"/>
    <col min="1034" max="1049" width="11" style="936" customWidth="1"/>
    <col min="1050" max="1059" width="9.85546875" style="936" customWidth="1"/>
    <col min="1060" max="1063" width="11" style="936" customWidth="1"/>
    <col min="1064" max="1064" width="14.42578125" style="936" customWidth="1"/>
    <col min="1065" max="1065" width="4.140625" style="936" customWidth="1"/>
    <col min="1066" max="1066" width="13.28515625" style="936" customWidth="1"/>
    <col min="1067" max="1067" width="28.140625" style="936" customWidth="1"/>
    <col min="1068" max="1068" width="11" style="936" customWidth="1"/>
    <col min="1069" max="1069" width="14.42578125" style="936" customWidth="1"/>
    <col min="1070" max="1070" width="4.140625" style="936" customWidth="1"/>
    <col min="1071" max="1072" width="11" style="936" customWidth="1"/>
    <col min="1073" max="1073" width="14.42578125" style="936" customWidth="1"/>
    <col min="1074" max="1074" width="4.140625" style="936" customWidth="1"/>
    <col min="1075" max="1075" width="14.42578125" style="936" customWidth="1"/>
    <col min="1076" max="1274" width="11" style="936"/>
    <col min="1275" max="1275" width="32.7109375" style="936" customWidth="1"/>
    <col min="1276" max="1279" width="10.7109375" style="936" customWidth="1"/>
    <col min="1280" max="1280" width="30.7109375" style="936" customWidth="1"/>
    <col min="1281" max="1286" width="10.140625" style="936" customWidth="1"/>
    <col min="1287" max="1287" width="28.28515625" style="936" customWidth="1"/>
    <col min="1288" max="1289" width="20.7109375" style="936" customWidth="1"/>
    <col min="1290" max="1305" width="11" style="936" customWidth="1"/>
    <col min="1306" max="1315" width="9.85546875" style="936" customWidth="1"/>
    <col min="1316" max="1319" width="11" style="936" customWidth="1"/>
    <col min="1320" max="1320" width="14.42578125" style="936" customWidth="1"/>
    <col min="1321" max="1321" width="4.140625" style="936" customWidth="1"/>
    <col min="1322" max="1322" width="13.28515625" style="936" customWidth="1"/>
    <col min="1323" max="1323" width="28.140625" style="936" customWidth="1"/>
    <col min="1324" max="1324" width="11" style="936" customWidth="1"/>
    <col min="1325" max="1325" width="14.42578125" style="936" customWidth="1"/>
    <col min="1326" max="1326" width="4.140625" style="936" customWidth="1"/>
    <col min="1327" max="1328" width="11" style="936" customWidth="1"/>
    <col min="1329" max="1329" width="14.42578125" style="936" customWidth="1"/>
    <col min="1330" max="1330" width="4.140625" style="936" customWidth="1"/>
    <col min="1331" max="1331" width="14.42578125" style="936" customWidth="1"/>
    <col min="1332" max="1530" width="11" style="936"/>
    <col min="1531" max="1531" width="32.7109375" style="936" customWidth="1"/>
    <col min="1532" max="1535" width="10.7109375" style="936" customWidth="1"/>
    <col min="1536" max="1536" width="30.7109375" style="936" customWidth="1"/>
    <col min="1537" max="1542" width="10.140625" style="936" customWidth="1"/>
    <col min="1543" max="1543" width="28.28515625" style="936" customWidth="1"/>
    <col min="1544" max="1545" width="20.7109375" style="936" customWidth="1"/>
    <col min="1546" max="1561" width="11" style="936" customWidth="1"/>
    <col min="1562" max="1571" width="9.85546875" style="936" customWidth="1"/>
    <col min="1572" max="1575" width="11" style="936" customWidth="1"/>
    <col min="1576" max="1576" width="14.42578125" style="936" customWidth="1"/>
    <col min="1577" max="1577" width="4.140625" style="936" customWidth="1"/>
    <col min="1578" max="1578" width="13.28515625" style="936" customWidth="1"/>
    <col min="1579" max="1579" width="28.140625" style="936" customWidth="1"/>
    <col min="1580" max="1580" width="11" style="936" customWidth="1"/>
    <col min="1581" max="1581" width="14.42578125" style="936" customWidth="1"/>
    <col min="1582" max="1582" width="4.140625" style="936" customWidth="1"/>
    <col min="1583" max="1584" width="11" style="936" customWidth="1"/>
    <col min="1585" max="1585" width="14.42578125" style="936" customWidth="1"/>
    <col min="1586" max="1586" width="4.140625" style="936" customWidth="1"/>
    <col min="1587" max="1587" width="14.42578125" style="936" customWidth="1"/>
    <col min="1588" max="1786" width="11" style="936"/>
    <col min="1787" max="1787" width="32.7109375" style="936" customWidth="1"/>
    <col min="1788" max="1791" width="10.7109375" style="936" customWidth="1"/>
    <col min="1792" max="1792" width="30.7109375" style="936" customWidth="1"/>
    <col min="1793" max="1798" width="10.140625" style="936" customWidth="1"/>
    <col min="1799" max="1799" width="28.28515625" style="936" customWidth="1"/>
    <col min="1800" max="1801" width="20.7109375" style="936" customWidth="1"/>
    <col min="1802" max="1817" width="11" style="936" customWidth="1"/>
    <col min="1818" max="1827" width="9.85546875" style="936" customWidth="1"/>
    <col min="1828" max="1831" width="11" style="936" customWidth="1"/>
    <col min="1832" max="1832" width="14.42578125" style="936" customWidth="1"/>
    <col min="1833" max="1833" width="4.140625" style="936" customWidth="1"/>
    <col min="1834" max="1834" width="13.28515625" style="936" customWidth="1"/>
    <col min="1835" max="1835" width="28.140625" style="936" customWidth="1"/>
    <col min="1836" max="1836" width="11" style="936" customWidth="1"/>
    <col min="1837" max="1837" width="14.42578125" style="936" customWidth="1"/>
    <col min="1838" max="1838" width="4.140625" style="936" customWidth="1"/>
    <col min="1839" max="1840" width="11" style="936" customWidth="1"/>
    <col min="1841" max="1841" width="14.42578125" style="936" customWidth="1"/>
    <col min="1842" max="1842" width="4.140625" style="936" customWidth="1"/>
    <col min="1843" max="1843" width="14.42578125" style="936" customWidth="1"/>
    <col min="1844" max="2042" width="11" style="936"/>
    <col min="2043" max="2043" width="32.7109375" style="936" customWidth="1"/>
    <col min="2044" max="2047" width="10.7109375" style="936" customWidth="1"/>
    <col min="2048" max="2048" width="30.7109375" style="936" customWidth="1"/>
    <col min="2049" max="2054" width="10.140625" style="936" customWidth="1"/>
    <col min="2055" max="2055" width="28.28515625" style="936" customWidth="1"/>
    <col min="2056" max="2057" width="20.7109375" style="936" customWidth="1"/>
    <col min="2058" max="2073" width="11" style="936" customWidth="1"/>
    <col min="2074" max="2083" width="9.85546875" style="936" customWidth="1"/>
    <col min="2084" max="2087" width="11" style="936" customWidth="1"/>
    <col min="2088" max="2088" width="14.42578125" style="936" customWidth="1"/>
    <col min="2089" max="2089" width="4.140625" style="936" customWidth="1"/>
    <col min="2090" max="2090" width="13.28515625" style="936" customWidth="1"/>
    <col min="2091" max="2091" width="28.140625" style="936" customWidth="1"/>
    <col min="2092" max="2092" width="11" style="936" customWidth="1"/>
    <col min="2093" max="2093" width="14.42578125" style="936" customWidth="1"/>
    <col min="2094" max="2094" width="4.140625" style="936" customWidth="1"/>
    <col min="2095" max="2096" width="11" style="936" customWidth="1"/>
    <col min="2097" max="2097" width="14.42578125" style="936" customWidth="1"/>
    <col min="2098" max="2098" width="4.140625" style="936" customWidth="1"/>
    <col min="2099" max="2099" width="14.42578125" style="936" customWidth="1"/>
    <col min="2100" max="2298" width="11" style="936"/>
    <col min="2299" max="2299" width="32.7109375" style="936" customWidth="1"/>
    <col min="2300" max="2303" width="10.7109375" style="936" customWidth="1"/>
    <col min="2304" max="2304" width="30.7109375" style="936" customWidth="1"/>
    <col min="2305" max="2310" width="10.140625" style="936" customWidth="1"/>
    <col min="2311" max="2311" width="28.28515625" style="936" customWidth="1"/>
    <col min="2312" max="2313" width="20.7109375" style="936" customWidth="1"/>
    <col min="2314" max="2329" width="11" style="936" customWidth="1"/>
    <col min="2330" max="2339" width="9.85546875" style="936" customWidth="1"/>
    <col min="2340" max="2343" width="11" style="936" customWidth="1"/>
    <col min="2344" max="2344" width="14.42578125" style="936" customWidth="1"/>
    <col min="2345" max="2345" width="4.140625" style="936" customWidth="1"/>
    <col min="2346" max="2346" width="13.28515625" style="936" customWidth="1"/>
    <col min="2347" max="2347" width="28.140625" style="936" customWidth="1"/>
    <col min="2348" max="2348" width="11" style="936" customWidth="1"/>
    <col min="2349" max="2349" width="14.42578125" style="936" customWidth="1"/>
    <col min="2350" max="2350" width="4.140625" style="936" customWidth="1"/>
    <col min="2351" max="2352" width="11" style="936" customWidth="1"/>
    <col min="2353" max="2353" width="14.42578125" style="936" customWidth="1"/>
    <col min="2354" max="2354" width="4.140625" style="936" customWidth="1"/>
    <col min="2355" max="2355" width="14.42578125" style="936" customWidth="1"/>
    <col min="2356" max="2554" width="11" style="936"/>
    <col min="2555" max="2555" width="32.7109375" style="936" customWidth="1"/>
    <col min="2556" max="2559" width="10.7109375" style="936" customWidth="1"/>
    <col min="2560" max="2560" width="30.7109375" style="936" customWidth="1"/>
    <col min="2561" max="2566" width="10.140625" style="936" customWidth="1"/>
    <col min="2567" max="2567" width="28.28515625" style="936" customWidth="1"/>
    <col min="2568" max="2569" width="20.7109375" style="936" customWidth="1"/>
    <col min="2570" max="2585" width="11" style="936" customWidth="1"/>
    <col min="2586" max="2595" width="9.85546875" style="936" customWidth="1"/>
    <col min="2596" max="2599" width="11" style="936" customWidth="1"/>
    <col min="2600" max="2600" width="14.42578125" style="936" customWidth="1"/>
    <col min="2601" max="2601" width="4.140625" style="936" customWidth="1"/>
    <col min="2602" max="2602" width="13.28515625" style="936" customWidth="1"/>
    <col min="2603" max="2603" width="28.140625" style="936" customWidth="1"/>
    <col min="2604" max="2604" width="11" style="936" customWidth="1"/>
    <col min="2605" max="2605" width="14.42578125" style="936" customWidth="1"/>
    <col min="2606" max="2606" width="4.140625" style="936" customWidth="1"/>
    <col min="2607" max="2608" width="11" style="936" customWidth="1"/>
    <col min="2609" max="2609" width="14.42578125" style="936" customWidth="1"/>
    <col min="2610" max="2610" width="4.140625" style="936" customWidth="1"/>
    <col min="2611" max="2611" width="14.42578125" style="936" customWidth="1"/>
    <col min="2612" max="2810" width="11" style="936"/>
    <col min="2811" max="2811" width="32.7109375" style="936" customWidth="1"/>
    <col min="2812" max="2815" width="10.7109375" style="936" customWidth="1"/>
    <col min="2816" max="2816" width="30.7109375" style="936" customWidth="1"/>
    <col min="2817" max="2822" width="10.140625" style="936" customWidth="1"/>
    <col min="2823" max="2823" width="28.28515625" style="936" customWidth="1"/>
    <col min="2824" max="2825" width="20.7109375" style="936" customWidth="1"/>
    <col min="2826" max="2841" width="11" style="936" customWidth="1"/>
    <col min="2842" max="2851" width="9.85546875" style="936" customWidth="1"/>
    <col min="2852" max="2855" width="11" style="936" customWidth="1"/>
    <col min="2856" max="2856" width="14.42578125" style="936" customWidth="1"/>
    <col min="2857" max="2857" width="4.140625" style="936" customWidth="1"/>
    <col min="2858" max="2858" width="13.28515625" style="936" customWidth="1"/>
    <col min="2859" max="2859" width="28.140625" style="936" customWidth="1"/>
    <col min="2860" max="2860" width="11" style="936" customWidth="1"/>
    <col min="2861" max="2861" width="14.42578125" style="936" customWidth="1"/>
    <col min="2862" max="2862" width="4.140625" style="936" customWidth="1"/>
    <col min="2863" max="2864" width="11" style="936" customWidth="1"/>
    <col min="2865" max="2865" width="14.42578125" style="936" customWidth="1"/>
    <col min="2866" max="2866" width="4.140625" style="936" customWidth="1"/>
    <col min="2867" max="2867" width="14.42578125" style="936" customWidth="1"/>
    <col min="2868" max="3066" width="11" style="936"/>
    <col min="3067" max="3067" width="32.7109375" style="936" customWidth="1"/>
    <col min="3068" max="3071" width="10.7109375" style="936" customWidth="1"/>
    <col min="3072" max="3072" width="30.7109375" style="936" customWidth="1"/>
    <col min="3073" max="3078" width="10.140625" style="936" customWidth="1"/>
    <col min="3079" max="3079" width="28.28515625" style="936" customWidth="1"/>
    <col min="3080" max="3081" width="20.7109375" style="936" customWidth="1"/>
    <col min="3082" max="3097" width="11" style="936" customWidth="1"/>
    <col min="3098" max="3107" width="9.85546875" style="936" customWidth="1"/>
    <col min="3108" max="3111" width="11" style="936" customWidth="1"/>
    <col min="3112" max="3112" width="14.42578125" style="936" customWidth="1"/>
    <col min="3113" max="3113" width="4.140625" style="936" customWidth="1"/>
    <col min="3114" max="3114" width="13.28515625" style="936" customWidth="1"/>
    <col min="3115" max="3115" width="28.140625" style="936" customWidth="1"/>
    <col min="3116" max="3116" width="11" style="936" customWidth="1"/>
    <col min="3117" max="3117" width="14.42578125" style="936" customWidth="1"/>
    <col min="3118" max="3118" width="4.140625" style="936" customWidth="1"/>
    <col min="3119" max="3120" width="11" style="936" customWidth="1"/>
    <col min="3121" max="3121" width="14.42578125" style="936" customWidth="1"/>
    <col min="3122" max="3122" width="4.140625" style="936" customWidth="1"/>
    <col min="3123" max="3123" width="14.42578125" style="936" customWidth="1"/>
    <col min="3124" max="3322" width="11" style="936"/>
    <col min="3323" max="3323" width="32.7109375" style="936" customWidth="1"/>
    <col min="3324" max="3327" width="10.7109375" style="936" customWidth="1"/>
    <col min="3328" max="3328" width="30.7109375" style="936" customWidth="1"/>
    <col min="3329" max="3334" width="10.140625" style="936" customWidth="1"/>
    <col min="3335" max="3335" width="28.28515625" style="936" customWidth="1"/>
    <col min="3336" max="3337" width="20.7109375" style="936" customWidth="1"/>
    <col min="3338" max="3353" width="11" style="936" customWidth="1"/>
    <col min="3354" max="3363" width="9.85546875" style="936" customWidth="1"/>
    <col min="3364" max="3367" width="11" style="936" customWidth="1"/>
    <col min="3368" max="3368" width="14.42578125" style="936" customWidth="1"/>
    <col min="3369" max="3369" width="4.140625" style="936" customWidth="1"/>
    <col min="3370" max="3370" width="13.28515625" style="936" customWidth="1"/>
    <col min="3371" max="3371" width="28.140625" style="936" customWidth="1"/>
    <col min="3372" max="3372" width="11" style="936" customWidth="1"/>
    <col min="3373" max="3373" width="14.42578125" style="936" customWidth="1"/>
    <col min="3374" max="3374" width="4.140625" style="936" customWidth="1"/>
    <col min="3375" max="3376" width="11" style="936" customWidth="1"/>
    <col min="3377" max="3377" width="14.42578125" style="936" customWidth="1"/>
    <col min="3378" max="3378" width="4.140625" style="936" customWidth="1"/>
    <col min="3379" max="3379" width="14.42578125" style="936" customWidth="1"/>
    <col min="3380" max="3578" width="11" style="936"/>
    <col min="3579" max="3579" width="32.7109375" style="936" customWidth="1"/>
    <col min="3580" max="3583" width="10.7109375" style="936" customWidth="1"/>
    <col min="3584" max="3584" width="30.7109375" style="936" customWidth="1"/>
    <col min="3585" max="3590" width="10.140625" style="936" customWidth="1"/>
    <col min="3591" max="3591" width="28.28515625" style="936" customWidth="1"/>
    <col min="3592" max="3593" width="20.7109375" style="936" customWidth="1"/>
    <col min="3594" max="3609" width="11" style="936" customWidth="1"/>
    <col min="3610" max="3619" width="9.85546875" style="936" customWidth="1"/>
    <col min="3620" max="3623" width="11" style="936" customWidth="1"/>
    <col min="3624" max="3624" width="14.42578125" style="936" customWidth="1"/>
    <col min="3625" max="3625" width="4.140625" style="936" customWidth="1"/>
    <col min="3626" max="3626" width="13.28515625" style="936" customWidth="1"/>
    <col min="3627" max="3627" width="28.140625" style="936" customWidth="1"/>
    <col min="3628" max="3628" width="11" style="936" customWidth="1"/>
    <col min="3629" max="3629" width="14.42578125" style="936" customWidth="1"/>
    <col min="3630" max="3630" width="4.140625" style="936" customWidth="1"/>
    <col min="3631" max="3632" width="11" style="936" customWidth="1"/>
    <col min="3633" max="3633" width="14.42578125" style="936" customWidth="1"/>
    <col min="3634" max="3634" width="4.140625" style="936" customWidth="1"/>
    <col min="3635" max="3635" width="14.42578125" style="936" customWidth="1"/>
    <col min="3636" max="3834" width="11" style="936"/>
    <col min="3835" max="3835" width="32.7109375" style="936" customWidth="1"/>
    <col min="3836" max="3839" width="10.7109375" style="936" customWidth="1"/>
    <col min="3840" max="3840" width="30.7109375" style="936" customWidth="1"/>
    <col min="3841" max="3846" width="10.140625" style="936" customWidth="1"/>
    <col min="3847" max="3847" width="28.28515625" style="936" customWidth="1"/>
    <col min="3848" max="3849" width="20.7109375" style="936" customWidth="1"/>
    <col min="3850" max="3865" width="11" style="936" customWidth="1"/>
    <col min="3866" max="3875" width="9.85546875" style="936" customWidth="1"/>
    <col min="3876" max="3879" width="11" style="936" customWidth="1"/>
    <col min="3880" max="3880" width="14.42578125" style="936" customWidth="1"/>
    <col min="3881" max="3881" width="4.140625" style="936" customWidth="1"/>
    <col min="3882" max="3882" width="13.28515625" style="936" customWidth="1"/>
    <col min="3883" max="3883" width="28.140625" style="936" customWidth="1"/>
    <col min="3884" max="3884" width="11" style="936" customWidth="1"/>
    <col min="3885" max="3885" width="14.42578125" style="936" customWidth="1"/>
    <col min="3886" max="3886" width="4.140625" style="936" customWidth="1"/>
    <col min="3887" max="3888" width="11" style="936" customWidth="1"/>
    <col min="3889" max="3889" width="14.42578125" style="936" customWidth="1"/>
    <col min="3890" max="3890" width="4.140625" style="936" customWidth="1"/>
    <col min="3891" max="3891" width="14.42578125" style="936" customWidth="1"/>
    <col min="3892" max="4090" width="11" style="936"/>
    <col min="4091" max="4091" width="32.7109375" style="936" customWidth="1"/>
    <col min="4092" max="4095" width="10.7109375" style="936" customWidth="1"/>
    <col min="4096" max="4096" width="30.7109375" style="936" customWidth="1"/>
    <col min="4097" max="4102" width="10.140625" style="936" customWidth="1"/>
    <col min="4103" max="4103" width="28.28515625" style="936" customWidth="1"/>
    <col min="4104" max="4105" width="20.7109375" style="936" customWidth="1"/>
    <col min="4106" max="4121" width="11" style="936" customWidth="1"/>
    <col min="4122" max="4131" width="9.85546875" style="936" customWidth="1"/>
    <col min="4132" max="4135" width="11" style="936" customWidth="1"/>
    <col min="4136" max="4136" width="14.42578125" style="936" customWidth="1"/>
    <col min="4137" max="4137" width="4.140625" style="936" customWidth="1"/>
    <col min="4138" max="4138" width="13.28515625" style="936" customWidth="1"/>
    <col min="4139" max="4139" width="28.140625" style="936" customWidth="1"/>
    <col min="4140" max="4140" width="11" style="936" customWidth="1"/>
    <col min="4141" max="4141" width="14.42578125" style="936" customWidth="1"/>
    <col min="4142" max="4142" width="4.140625" style="936" customWidth="1"/>
    <col min="4143" max="4144" width="11" style="936" customWidth="1"/>
    <col min="4145" max="4145" width="14.42578125" style="936" customWidth="1"/>
    <col min="4146" max="4146" width="4.140625" style="936" customWidth="1"/>
    <col min="4147" max="4147" width="14.42578125" style="936" customWidth="1"/>
    <col min="4148" max="4346" width="11" style="936"/>
    <col min="4347" max="4347" width="32.7109375" style="936" customWidth="1"/>
    <col min="4348" max="4351" width="10.7109375" style="936" customWidth="1"/>
    <col min="4352" max="4352" width="30.7109375" style="936" customWidth="1"/>
    <col min="4353" max="4358" width="10.140625" style="936" customWidth="1"/>
    <col min="4359" max="4359" width="28.28515625" style="936" customWidth="1"/>
    <col min="4360" max="4361" width="20.7109375" style="936" customWidth="1"/>
    <col min="4362" max="4377" width="11" style="936" customWidth="1"/>
    <col min="4378" max="4387" width="9.85546875" style="936" customWidth="1"/>
    <col min="4388" max="4391" width="11" style="936" customWidth="1"/>
    <col min="4392" max="4392" width="14.42578125" style="936" customWidth="1"/>
    <col min="4393" max="4393" width="4.140625" style="936" customWidth="1"/>
    <col min="4394" max="4394" width="13.28515625" style="936" customWidth="1"/>
    <col min="4395" max="4395" width="28.140625" style="936" customWidth="1"/>
    <col min="4396" max="4396" width="11" style="936" customWidth="1"/>
    <col min="4397" max="4397" width="14.42578125" style="936" customWidth="1"/>
    <col min="4398" max="4398" width="4.140625" style="936" customWidth="1"/>
    <col min="4399" max="4400" width="11" style="936" customWidth="1"/>
    <col min="4401" max="4401" width="14.42578125" style="936" customWidth="1"/>
    <col min="4402" max="4402" width="4.140625" style="936" customWidth="1"/>
    <col min="4403" max="4403" width="14.42578125" style="936" customWidth="1"/>
    <col min="4404" max="4602" width="11" style="936"/>
    <col min="4603" max="4603" width="32.7109375" style="936" customWidth="1"/>
    <col min="4604" max="4607" width="10.7109375" style="936" customWidth="1"/>
    <col min="4608" max="4608" width="30.7109375" style="936" customWidth="1"/>
    <col min="4609" max="4614" width="10.140625" style="936" customWidth="1"/>
    <col min="4615" max="4615" width="28.28515625" style="936" customWidth="1"/>
    <col min="4616" max="4617" width="20.7109375" style="936" customWidth="1"/>
    <col min="4618" max="4633" width="11" style="936" customWidth="1"/>
    <col min="4634" max="4643" width="9.85546875" style="936" customWidth="1"/>
    <col min="4644" max="4647" width="11" style="936" customWidth="1"/>
    <col min="4648" max="4648" width="14.42578125" style="936" customWidth="1"/>
    <col min="4649" max="4649" width="4.140625" style="936" customWidth="1"/>
    <col min="4650" max="4650" width="13.28515625" style="936" customWidth="1"/>
    <col min="4651" max="4651" width="28.140625" style="936" customWidth="1"/>
    <col min="4652" max="4652" width="11" style="936" customWidth="1"/>
    <col min="4653" max="4653" width="14.42578125" style="936" customWidth="1"/>
    <col min="4654" max="4654" width="4.140625" style="936" customWidth="1"/>
    <col min="4655" max="4656" width="11" style="936" customWidth="1"/>
    <col min="4657" max="4657" width="14.42578125" style="936" customWidth="1"/>
    <col min="4658" max="4658" width="4.140625" style="936" customWidth="1"/>
    <col min="4659" max="4659" width="14.42578125" style="936" customWidth="1"/>
    <col min="4660" max="4858" width="11" style="936"/>
    <col min="4859" max="4859" width="32.7109375" style="936" customWidth="1"/>
    <col min="4860" max="4863" width="10.7109375" style="936" customWidth="1"/>
    <col min="4864" max="4864" width="30.7109375" style="936" customWidth="1"/>
    <col min="4865" max="4870" width="10.140625" style="936" customWidth="1"/>
    <col min="4871" max="4871" width="28.28515625" style="936" customWidth="1"/>
    <col min="4872" max="4873" width="20.7109375" style="936" customWidth="1"/>
    <col min="4874" max="4889" width="11" style="936" customWidth="1"/>
    <col min="4890" max="4899" width="9.85546875" style="936" customWidth="1"/>
    <col min="4900" max="4903" width="11" style="936" customWidth="1"/>
    <col min="4904" max="4904" width="14.42578125" style="936" customWidth="1"/>
    <col min="4905" max="4905" width="4.140625" style="936" customWidth="1"/>
    <col min="4906" max="4906" width="13.28515625" style="936" customWidth="1"/>
    <col min="4907" max="4907" width="28.140625" style="936" customWidth="1"/>
    <col min="4908" max="4908" width="11" style="936" customWidth="1"/>
    <col min="4909" max="4909" width="14.42578125" style="936" customWidth="1"/>
    <col min="4910" max="4910" width="4.140625" style="936" customWidth="1"/>
    <col min="4911" max="4912" width="11" style="936" customWidth="1"/>
    <col min="4913" max="4913" width="14.42578125" style="936" customWidth="1"/>
    <col min="4914" max="4914" width="4.140625" style="936" customWidth="1"/>
    <col min="4915" max="4915" width="14.42578125" style="936" customWidth="1"/>
    <col min="4916" max="5114" width="11" style="936"/>
    <col min="5115" max="5115" width="32.7109375" style="936" customWidth="1"/>
    <col min="5116" max="5119" width="10.7109375" style="936" customWidth="1"/>
    <col min="5120" max="5120" width="30.7109375" style="936" customWidth="1"/>
    <col min="5121" max="5126" width="10.140625" style="936" customWidth="1"/>
    <col min="5127" max="5127" width="28.28515625" style="936" customWidth="1"/>
    <col min="5128" max="5129" width="20.7109375" style="936" customWidth="1"/>
    <col min="5130" max="5145" width="11" style="936" customWidth="1"/>
    <col min="5146" max="5155" width="9.85546875" style="936" customWidth="1"/>
    <col min="5156" max="5159" width="11" style="936" customWidth="1"/>
    <col min="5160" max="5160" width="14.42578125" style="936" customWidth="1"/>
    <col min="5161" max="5161" width="4.140625" style="936" customWidth="1"/>
    <col min="5162" max="5162" width="13.28515625" style="936" customWidth="1"/>
    <col min="5163" max="5163" width="28.140625" style="936" customWidth="1"/>
    <col min="5164" max="5164" width="11" style="936" customWidth="1"/>
    <col min="5165" max="5165" width="14.42578125" style="936" customWidth="1"/>
    <col min="5166" max="5166" width="4.140625" style="936" customWidth="1"/>
    <col min="5167" max="5168" width="11" style="936" customWidth="1"/>
    <col min="5169" max="5169" width="14.42578125" style="936" customWidth="1"/>
    <col min="5170" max="5170" width="4.140625" style="936" customWidth="1"/>
    <col min="5171" max="5171" width="14.42578125" style="936" customWidth="1"/>
    <col min="5172" max="5370" width="11" style="936"/>
    <col min="5371" max="5371" width="32.7109375" style="936" customWidth="1"/>
    <col min="5372" max="5375" width="10.7109375" style="936" customWidth="1"/>
    <col min="5376" max="5376" width="30.7109375" style="936" customWidth="1"/>
    <col min="5377" max="5382" width="10.140625" style="936" customWidth="1"/>
    <col min="5383" max="5383" width="28.28515625" style="936" customWidth="1"/>
    <col min="5384" max="5385" width="20.7109375" style="936" customWidth="1"/>
    <col min="5386" max="5401" width="11" style="936" customWidth="1"/>
    <col min="5402" max="5411" width="9.85546875" style="936" customWidth="1"/>
    <col min="5412" max="5415" width="11" style="936" customWidth="1"/>
    <col min="5416" max="5416" width="14.42578125" style="936" customWidth="1"/>
    <col min="5417" max="5417" width="4.140625" style="936" customWidth="1"/>
    <col min="5418" max="5418" width="13.28515625" style="936" customWidth="1"/>
    <col min="5419" max="5419" width="28.140625" style="936" customWidth="1"/>
    <col min="5420" max="5420" width="11" style="936" customWidth="1"/>
    <col min="5421" max="5421" width="14.42578125" style="936" customWidth="1"/>
    <col min="5422" max="5422" width="4.140625" style="936" customWidth="1"/>
    <col min="5423" max="5424" width="11" style="936" customWidth="1"/>
    <col min="5425" max="5425" width="14.42578125" style="936" customWidth="1"/>
    <col min="5426" max="5426" width="4.140625" style="936" customWidth="1"/>
    <col min="5427" max="5427" width="14.42578125" style="936" customWidth="1"/>
    <col min="5428" max="5626" width="11" style="936"/>
    <col min="5627" max="5627" width="32.7109375" style="936" customWidth="1"/>
    <col min="5628" max="5631" width="10.7109375" style="936" customWidth="1"/>
    <col min="5632" max="5632" width="30.7109375" style="936" customWidth="1"/>
    <col min="5633" max="5638" width="10.140625" style="936" customWidth="1"/>
    <col min="5639" max="5639" width="28.28515625" style="936" customWidth="1"/>
    <col min="5640" max="5641" width="20.7109375" style="936" customWidth="1"/>
    <col min="5642" max="5657" width="11" style="936" customWidth="1"/>
    <col min="5658" max="5667" width="9.85546875" style="936" customWidth="1"/>
    <col min="5668" max="5671" width="11" style="936" customWidth="1"/>
    <col min="5672" max="5672" width="14.42578125" style="936" customWidth="1"/>
    <col min="5673" max="5673" width="4.140625" style="936" customWidth="1"/>
    <col min="5674" max="5674" width="13.28515625" style="936" customWidth="1"/>
    <col min="5675" max="5675" width="28.140625" style="936" customWidth="1"/>
    <col min="5676" max="5676" width="11" style="936" customWidth="1"/>
    <col min="5677" max="5677" width="14.42578125" style="936" customWidth="1"/>
    <col min="5678" max="5678" width="4.140625" style="936" customWidth="1"/>
    <col min="5679" max="5680" width="11" style="936" customWidth="1"/>
    <col min="5681" max="5681" width="14.42578125" style="936" customWidth="1"/>
    <col min="5682" max="5682" width="4.140625" style="936" customWidth="1"/>
    <col min="5683" max="5683" width="14.42578125" style="936" customWidth="1"/>
    <col min="5684" max="5882" width="11" style="936"/>
    <col min="5883" max="5883" width="32.7109375" style="936" customWidth="1"/>
    <col min="5884" max="5887" width="10.7109375" style="936" customWidth="1"/>
    <col min="5888" max="5888" width="30.7109375" style="936" customWidth="1"/>
    <col min="5889" max="5894" width="10.140625" style="936" customWidth="1"/>
    <col min="5895" max="5895" width="28.28515625" style="936" customWidth="1"/>
    <col min="5896" max="5897" width="20.7109375" style="936" customWidth="1"/>
    <col min="5898" max="5913" width="11" style="936" customWidth="1"/>
    <col min="5914" max="5923" width="9.85546875" style="936" customWidth="1"/>
    <col min="5924" max="5927" width="11" style="936" customWidth="1"/>
    <col min="5928" max="5928" width="14.42578125" style="936" customWidth="1"/>
    <col min="5929" max="5929" width="4.140625" style="936" customWidth="1"/>
    <col min="5930" max="5930" width="13.28515625" style="936" customWidth="1"/>
    <col min="5931" max="5931" width="28.140625" style="936" customWidth="1"/>
    <col min="5932" max="5932" width="11" style="936" customWidth="1"/>
    <col min="5933" max="5933" width="14.42578125" style="936" customWidth="1"/>
    <col min="5934" max="5934" width="4.140625" style="936" customWidth="1"/>
    <col min="5935" max="5936" width="11" style="936" customWidth="1"/>
    <col min="5937" max="5937" width="14.42578125" style="936" customWidth="1"/>
    <col min="5938" max="5938" width="4.140625" style="936" customWidth="1"/>
    <col min="5939" max="5939" width="14.42578125" style="936" customWidth="1"/>
    <col min="5940" max="6138" width="11" style="936"/>
    <col min="6139" max="6139" width="32.7109375" style="936" customWidth="1"/>
    <col min="6140" max="6143" width="10.7109375" style="936" customWidth="1"/>
    <col min="6144" max="6144" width="30.7109375" style="936" customWidth="1"/>
    <col min="6145" max="6150" width="10.140625" style="936" customWidth="1"/>
    <col min="6151" max="6151" width="28.28515625" style="936" customWidth="1"/>
    <col min="6152" max="6153" width="20.7109375" style="936" customWidth="1"/>
    <col min="6154" max="6169" width="11" style="936" customWidth="1"/>
    <col min="6170" max="6179" width="9.85546875" style="936" customWidth="1"/>
    <col min="6180" max="6183" width="11" style="936" customWidth="1"/>
    <col min="6184" max="6184" width="14.42578125" style="936" customWidth="1"/>
    <col min="6185" max="6185" width="4.140625" style="936" customWidth="1"/>
    <col min="6186" max="6186" width="13.28515625" style="936" customWidth="1"/>
    <col min="6187" max="6187" width="28.140625" style="936" customWidth="1"/>
    <col min="6188" max="6188" width="11" style="936" customWidth="1"/>
    <col min="6189" max="6189" width="14.42578125" style="936" customWidth="1"/>
    <col min="6190" max="6190" width="4.140625" style="936" customWidth="1"/>
    <col min="6191" max="6192" width="11" style="936" customWidth="1"/>
    <col min="6193" max="6193" width="14.42578125" style="936" customWidth="1"/>
    <col min="6194" max="6194" width="4.140625" style="936" customWidth="1"/>
    <col min="6195" max="6195" width="14.42578125" style="936" customWidth="1"/>
    <col min="6196" max="6394" width="11" style="936"/>
    <col min="6395" max="6395" width="32.7109375" style="936" customWidth="1"/>
    <col min="6396" max="6399" width="10.7109375" style="936" customWidth="1"/>
    <col min="6400" max="6400" width="30.7109375" style="936" customWidth="1"/>
    <col min="6401" max="6406" width="10.140625" style="936" customWidth="1"/>
    <col min="6407" max="6407" width="28.28515625" style="936" customWidth="1"/>
    <col min="6408" max="6409" width="20.7109375" style="936" customWidth="1"/>
    <col min="6410" max="6425" width="11" style="936" customWidth="1"/>
    <col min="6426" max="6435" width="9.85546875" style="936" customWidth="1"/>
    <col min="6436" max="6439" width="11" style="936" customWidth="1"/>
    <col min="6440" max="6440" width="14.42578125" style="936" customWidth="1"/>
    <col min="6441" max="6441" width="4.140625" style="936" customWidth="1"/>
    <col min="6442" max="6442" width="13.28515625" style="936" customWidth="1"/>
    <col min="6443" max="6443" width="28.140625" style="936" customWidth="1"/>
    <col min="6444" max="6444" width="11" style="936" customWidth="1"/>
    <col min="6445" max="6445" width="14.42578125" style="936" customWidth="1"/>
    <col min="6446" max="6446" width="4.140625" style="936" customWidth="1"/>
    <col min="6447" max="6448" width="11" style="936" customWidth="1"/>
    <col min="6449" max="6449" width="14.42578125" style="936" customWidth="1"/>
    <col min="6450" max="6450" width="4.140625" style="936" customWidth="1"/>
    <col min="6451" max="6451" width="14.42578125" style="936" customWidth="1"/>
    <col min="6452" max="6650" width="11" style="936"/>
    <col min="6651" max="6651" width="32.7109375" style="936" customWidth="1"/>
    <col min="6652" max="6655" width="10.7109375" style="936" customWidth="1"/>
    <col min="6656" max="6656" width="30.7109375" style="936" customWidth="1"/>
    <col min="6657" max="6662" width="10.140625" style="936" customWidth="1"/>
    <col min="6663" max="6663" width="28.28515625" style="936" customWidth="1"/>
    <col min="6664" max="6665" width="20.7109375" style="936" customWidth="1"/>
    <col min="6666" max="6681" width="11" style="936" customWidth="1"/>
    <col min="6682" max="6691" width="9.85546875" style="936" customWidth="1"/>
    <col min="6692" max="6695" width="11" style="936" customWidth="1"/>
    <col min="6696" max="6696" width="14.42578125" style="936" customWidth="1"/>
    <col min="6697" max="6697" width="4.140625" style="936" customWidth="1"/>
    <col min="6698" max="6698" width="13.28515625" style="936" customWidth="1"/>
    <col min="6699" max="6699" width="28.140625" style="936" customWidth="1"/>
    <col min="6700" max="6700" width="11" style="936" customWidth="1"/>
    <col min="6701" max="6701" width="14.42578125" style="936" customWidth="1"/>
    <col min="6702" max="6702" width="4.140625" style="936" customWidth="1"/>
    <col min="6703" max="6704" width="11" style="936" customWidth="1"/>
    <col min="6705" max="6705" width="14.42578125" style="936" customWidth="1"/>
    <col min="6706" max="6706" width="4.140625" style="936" customWidth="1"/>
    <col min="6707" max="6707" width="14.42578125" style="936" customWidth="1"/>
    <col min="6708" max="6906" width="11" style="936"/>
    <col min="6907" max="6907" width="32.7109375" style="936" customWidth="1"/>
    <col min="6908" max="6911" width="10.7109375" style="936" customWidth="1"/>
    <col min="6912" max="6912" width="30.7109375" style="936" customWidth="1"/>
    <col min="6913" max="6918" width="10.140625" style="936" customWidth="1"/>
    <col min="6919" max="6919" width="28.28515625" style="936" customWidth="1"/>
    <col min="6920" max="6921" width="20.7109375" style="936" customWidth="1"/>
    <col min="6922" max="6937" width="11" style="936" customWidth="1"/>
    <col min="6938" max="6947" width="9.85546875" style="936" customWidth="1"/>
    <col min="6948" max="6951" width="11" style="936" customWidth="1"/>
    <col min="6952" max="6952" width="14.42578125" style="936" customWidth="1"/>
    <col min="6953" max="6953" width="4.140625" style="936" customWidth="1"/>
    <col min="6954" max="6954" width="13.28515625" style="936" customWidth="1"/>
    <col min="6955" max="6955" width="28.140625" style="936" customWidth="1"/>
    <col min="6956" max="6956" width="11" style="936" customWidth="1"/>
    <col min="6957" max="6957" width="14.42578125" style="936" customWidth="1"/>
    <col min="6958" max="6958" width="4.140625" style="936" customWidth="1"/>
    <col min="6959" max="6960" width="11" style="936" customWidth="1"/>
    <col min="6961" max="6961" width="14.42578125" style="936" customWidth="1"/>
    <col min="6962" max="6962" width="4.140625" style="936" customWidth="1"/>
    <col min="6963" max="6963" width="14.42578125" style="936" customWidth="1"/>
    <col min="6964" max="7162" width="11" style="936"/>
    <col min="7163" max="7163" width="32.7109375" style="936" customWidth="1"/>
    <col min="7164" max="7167" width="10.7109375" style="936" customWidth="1"/>
    <col min="7168" max="7168" width="30.7109375" style="936" customWidth="1"/>
    <col min="7169" max="7174" width="10.140625" style="936" customWidth="1"/>
    <col min="7175" max="7175" width="28.28515625" style="936" customWidth="1"/>
    <col min="7176" max="7177" width="20.7109375" style="936" customWidth="1"/>
    <col min="7178" max="7193" width="11" style="936" customWidth="1"/>
    <col min="7194" max="7203" width="9.85546875" style="936" customWidth="1"/>
    <col min="7204" max="7207" width="11" style="936" customWidth="1"/>
    <col min="7208" max="7208" width="14.42578125" style="936" customWidth="1"/>
    <col min="7209" max="7209" width="4.140625" style="936" customWidth="1"/>
    <col min="7210" max="7210" width="13.28515625" style="936" customWidth="1"/>
    <col min="7211" max="7211" width="28.140625" style="936" customWidth="1"/>
    <col min="7212" max="7212" width="11" style="936" customWidth="1"/>
    <col min="7213" max="7213" width="14.42578125" style="936" customWidth="1"/>
    <col min="7214" max="7214" width="4.140625" style="936" customWidth="1"/>
    <col min="7215" max="7216" width="11" style="936" customWidth="1"/>
    <col min="7217" max="7217" width="14.42578125" style="936" customWidth="1"/>
    <col min="7218" max="7218" width="4.140625" style="936" customWidth="1"/>
    <col min="7219" max="7219" width="14.42578125" style="936" customWidth="1"/>
    <col min="7220" max="7418" width="11" style="936"/>
    <col min="7419" max="7419" width="32.7109375" style="936" customWidth="1"/>
    <col min="7420" max="7423" width="10.7109375" style="936" customWidth="1"/>
    <col min="7424" max="7424" width="30.7109375" style="936" customWidth="1"/>
    <col min="7425" max="7430" width="10.140625" style="936" customWidth="1"/>
    <col min="7431" max="7431" width="28.28515625" style="936" customWidth="1"/>
    <col min="7432" max="7433" width="20.7109375" style="936" customWidth="1"/>
    <col min="7434" max="7449" width="11" style="936" customWidth="1"/>
    <col min="7450" max="7459" width="9.85546875" style="936" customWidth="1"/>
    <col min="7460" max="7463" width="11" style="936" customWidth="1"/>
    <col min="7464" max="7464" width="14.42578125" style="936" customWidth="1"/>
    <col min="7465" max="7465" width="4.140625" style="936" customWidth="1"/>
    <col min="7466" max="7466" width="13.28515625" style="936" customWidth="1"/>
    <col min="7467" max="7467" width="28.140625" style="936" customWidth="1"/>
    <col min="7468" max="7468" width="11" style="936" customWidth="1"/>
    <col min="7469" max="7469" width="14.42578125" style="936" customWidth="1"/>
    <col min="7470" max="7470" width="4.140625" style="936" customWidth="1"/>
    <col min="7471" max="7472" width="11" style="936" customWidth="1"/>
    <col min="7473" max="7473" width="14.42578125" style="936" customWidth="1"/>
    <col min="7474" max="7474" width="4.140625" style="936" customWidth="1"/>
    <col min="7475" max="7475" width="14.42578125" style="936" customWidth="1"/>
    <col min="7476" max="7674" width="11" style="936"/>
    <col min="7675" max="7675" width="32.7109375" style="936" customWidth="1"/>
    <col min="7676" max="7679" width="10.7109375" style="936" customWidth="1"/>
    <col min="7680" max="7680" width="30.7109375" style="936" customWidth="1"/>
    <col min="7681" max="7686" width="10.140625" style="936" customWidth="1"/>
    <col min="7687" max="7687" width="28.28515625" style="936" customWidth="1"/>
    <col min="7688" max="7689" width="20.7109375" style="936" customWidth="1"/>
    <col min="7690" max="7705" width="11" style="936" customWidth="1"/>
    <col min="7706" max="7715" width="9.85546875" style="936" customWidth="1"/>
    <col min="7716" max="7719" width="11" style="936" customWidth="1"/>
    <col min="7720" max="7720" width="14.42578125" style="936" customWidth="1"/>
    <col min="7721" max="7721" width="4.140625" style="936" customWidth="1"/>
    <col min="7722" max="7722" width="13.28515625" style="936" customWidth="1"/>
    <col min="7723" max="7723" width="28.140625" style="936" customWidth="1"/>
    <col min="7724" max="7724" width="11" style="936" customWidth="1"/>
    <col min="7725" max="7725" width="14.42578125" style="936" customWidth="1"/>
    <col min="7726" max="7726" width="4.140625" style="936" customWidth="1"/>
    <col min="7727" max="7728" width="11" style="936" customWidth="1"/>
    <col min="7729" max="7729" width="14.42578125" style="936" customWidth="1"/>
    <col min="7730" max="7730" width="4.140625" style="936" customWidth="1"/>
    <col min="7731" max="7731" width="14.42578125" style="936" customWidth="1"/>
    <col min="7732" max="7930" width="11" style="936"/>
    <col min="7931" max="7931" width="32.7109375" style="936" customWidth="1"/>
    <col min="7932" max="7935" width="10.7109375" style="936" customWidth="1"/>
    <col min="7936" max="7936" width="30.7109375" style="936" customWidth="1"/>
    <col min="7937" max="7942" width="10.140625" style="936" customWidth="1"/>
    <col min="7943" max="7943" width="28.28515625" style="936" customWidth="1"/>
    <col min="7944" max="7945" width="20.7109375" style="936" customWidth="1"/>
    <col min="7946" max="7961" width="11" style="936" customWidth="1"/>
    <col min="7962" max="7971" width="9.85546875" style="936" customWidth="1"/>
    <col min="7972" max="7975" width="11" style="936" customWidth="1"/>
    <col min="7976" max="7976" width="14.42578125" style="936" customWidth="1"/>
    <col min="7977" max="7977" width="4.140625" style="936" customWidth="1"/>
    <col min="7978" max="7978" width="13.28515625" style="936" customWidth="1"/>
    <col min="7979" max="7979" width="28.140625" style="936" customWidth="1"/>
    <col min="7980" max="7980" width="11" style="936" customWidth="1"/>
    <col min="7981" max="7981" width="14.42578125" style="936" customWidth="1"/>
    <col min="7982" max="7982" width="4.140625" style="936" customWidth="1"/>
    <col min="7983" max="7984" width="11" style="936" customWidth="1"/>
    <col min="7985" max="7985" width="14.42578125" style="936" customWidth="1"/>
    <col min="7986" max="7986" width="4.140625" style="936" customWidth="1"/>
    <col min="7987" max="7987" width="14.42578125" style="936" customWidth="1"/>
    <col min="7988" max="8186" width="11" style="936"/>
    <col min="8187" max="8187" width="32.7109375" style="936" customWidth="1"/>
    <col min="8188" max="8191" width="10.7109375" style="936" customWidth="1"/>
    <col min="8192" max="8192" width="30.7109375" style="936" customWidth="1"/>
    <col min="8193" max="8198" width="10.140625" style="936" customWidth="1"/>
    <col min="8199" max="8199" width="28.28515625" style="936" customWidth="1"/>
    <col min="8200" max="8201" width="20.7109375" style="936" customWidth="1"/>
    <col min="8202" max="8217" width="11" style="936" customWidth="1"/>
    <col min="8218" max="8227" width="9.85546875" style="936" customWidth="1"/>
    <col min="8228" max="8231" width="11" style="936" customWidth="1"/>
    <col min="8232" max="8232" width="14.42578125" style="936" customWidth="1"/>
    <col min="8233" max="8233" width="4.140625" style="936" customWidth="1"/>
    <col min="8234" max="8234" width="13.28515625" style="936" customWidth="1"/>
    <col min="8235" max="8235" width="28.140625" style="936" customWidth="1"/>
    <col min="8236" max="8236" width="11" style="936" customWidth="1"/>
    <col min="8237" max="8237" width="14.42578125" style="936" customWidth="1"/>
    <col min="8238" max="8238" width="4.140625" style="936" customWidth="1"/>
    <col min="8239" max="8240" width="11" style="936" customWidth="1"/>
    <col min="8241" max="8241" width="14.42578125" style="936" customWidth="1"/>
    <col min="8242" max="8242" width="4.140625" style="936" customWidth="1"/>
    <col min="8243" max="8243" width="14.42578125" style="936" customWidth="1"/>
    <col min="8244" max="8442" width="11" style="936"/>
    <col min="8443" max="8443" width="32.7109375" style="936" customWidth="1"/>
    <col min="8444" max="8447" width="10.7109375" style="936" customWidth="1"/>
    <col min="8448" max="8448" width="30.7109375" style="936" customWidth="1"/>
    <col min="8449" max="8454" width="10.140625" style="936" customWidth="1"/>
    <col min="8455" max="8455" width="28.28515625" style="936" customWidth="1"/>
    <col min="8456" max="8457" width="20.7109375" style="936" customWidth="1"/>
    <col min="8458" max="8473" width="11" style="936" customWidth="1"/>
    <col min="8474" max="8483" width="9.85546875" style="936" customWidth="1"/>
    <col min="8484" max="8487" width="11" style="936" customWidth="1"/>
    <col min="8488" max="8488" width="14.42578125" style="936" customWidth="1"/>
    <col min="8489" max="8489" width="4.140625" style="936" customWidth="1"/>
    <col min="8490" max="8490" width="13.28515625" style="936" customWidth="1"/>
    <col min="8491" max="8491" width="28.140625" style="936" customWidth="1"/>
    <col min="8492" max="8492" width="11" style="936" customWidth="1"/>
    <col min="8493" max="8493" width="14.42578125" style="936" customWidth="1"/>
    <col min="8494" max="8494" width="4.140625" style="936" customWidth="1"/>
    <col min="8495" max="8496" width="11" style="936" customWidth="1"/>
    <col min="8497" max="8497" width="14.42578125" style="936" customWidth="1"/>
    <col min="8498" max="8498" width="4.140625" style="936" customWidth="1"/>
    <col min="8499" max="8499" width="14.42578125" style="936" customWidth="1"/>
    <col min="8500" max="8698" width="11" style="936"/>
    <col min="8699" max="8699" width="32.7109375" style="936" customWidth="1"/>
    <col min="8700" max="8703" width="10.7109375" style="936" customWidth="1"/>
    <col min="8704" max="8704" width="30.7109375" style="936" customWidth="1"/>
    <col min="8705" max="8710" width="10.140625" style="936" customWidth="1"/>
    <col min="8711" max="8711" width="28.28515625" style="936" customWidth="1"/>
    <col min="8712" max="8713" width="20.7109375" style="936" customWidth="1"/>
    <col min="8714" max="8729" width="11" style="936" customWidth="1"/>
    <col min="8730" max="8739" width="9.85546875" style="936" customWidth="1"/>
    <col min="8740" max="8743" width="11" style="936" customWidth="1"/>
    <col min="8744" max="8744" width="14.42578125" style="936" customWidth="1"/>
    <col min="8745" max="8745" width="4.140625" style="936" customWidth="1"/>
    <col min="8746" max="8746" width="13.28515625" style="936" customWidth="1"/>
    <col min="8747" max="8747" width="28.140625" style="936" customWidth="1"/>
    <col min="8748" max="8748" width="11" style="936" customWidth="1"/>
    <col min="8749" max="8749" width="14.42578125" style="936" customWidth="1"/>
    <col min="8750" max="8750" width="4.140625" style="936" customWidth="1"/>
    <col min="8751" max="8752" width="11" style="936" customWidth="1"/>
    <col min="8753" max="8753" width="14.42578125" style="936" customWidth="1"/>
    <col min="8754" max="8754" width="4.140625" style="936" customWidth="1"/>
    <col min="8755" max="8755" width="14.42578125" style="936" customWidth="1"/>
    <col min="8756" max="8954" width="11" style="936"/>
    <col min="8955" max="8955" width="32.7109375" style="936" customWidth="1"/>
    <col min="8956" max="8959" width="10.7109375" style="936" customWidth="1"/>
    <col min="8960" max="8960" width="30.7109375" style="936" customWidth="1"/>
    <col min="8961" max="8966" width="10.140625" style="936" customWidth="1"/>
    <col min="8967" max="8967" width="28.28515625" style="936" customWidth="1"/>
    <col min="8968" max="8969" width="20.7109375" style="936" customWidth="1"/>
    <col min="8970" max="8985" width="11" style="936" customWidth="1"/>
    <col min="8986" max="8995" width="9.85546875" style="936" customWidth="1"/>
    <col min="8996" max="8999" width="11" style="936" customWidth="1"/>
    <col min="9000" max="9000" width="14.42578125" style="936" customWidth="1"/>
    <col min="9001" max="9001" width="4.140625" style="936" customWidth="1"/>
    <col min="9002" max="9002" width="13.28515625" style="936" customWidth="1"/>
    <col min="9003" max="9003" width="28.140625" style="936" customWidth="1"/>
    <col min="9004" max="9004" width="11" style="936" customWidth="1"/>
    <col min="9005" max="9005" width="14.42578125" style="936" customWidth="1"/>
    <col min="9006" max="9006" width="4.140625" style="936" customWidth="1"/>
    <col min="9007" max="9008" width="11" style="936" customWidth="1"/>
    <col min="9009" max="9009" width="14.42578125" style="936" customWidth="1"/>
    <col min="9010" max="9010" width="4.140625" style="936" customWidth="1"/>
    <col min="9011" max="9011" width="14.42578125" style="936" customWidth="1"/>
    <col min="9012" max="9210" width="11" style="936"/>
    <col min="9211" max="9211" width="32.7109375" style="936" customWidth="1"/>
    <col min="9212" max="9215" width="10.7109375" style="936" customWidth="1"/>
    <col min="9216" max="9216" width="30.7109375" style="936" customWidth="1"/>
    <col min="9217" max="9222" width="10.140625" style="936" customWidth="1"/>
    <col min="9223" max="9223" width="28.28515625" style="936" customWidth="1"/>
    <col min="9224" max="9225" width="20.7109375" style="936" customWidth="1"/>
    <col min="9226" max="9241" width="11" style="936" customWidth="1"/>
    <col min="9242" max="9251" width="9.85546875" style="936" customWidth="1"/>
    <col min="9252" max="9255" width="11" style="936" customWidth="1"/>
    <col min="9256" max="9256" width="14.42578125" style="936" customWidth="1"/>
    <col min="9257" max="9257" width="4.140625" style="936" customWidth="1"/>
    <col min="9258" max="9258" width="13.28515625" style="936" customWidth="1"/>
    <col min="9259" max="9259" width="28.140625" style="936" customWidth="1"/>
    <col min="9260" max="9260" width="11" style="936" customWidth="1"/>
    <col min="9261" max="9261" width="14.42578125" style="936" customWidth="1"/>
    <col min="9262" max="9262" width="4.140625" style="936" customWidth="1"/>
    <col min="9263" max="9264" width="11" style="936" customWidth="1"/>
    <col min="9265" max="9265" width="14.42578125" style="936" customWidth="1"/>
    <col min="9266" max="9266" width="4.140625" style="936" customWidth="1"/>
    <col min="9267" max="9267" width="14.42578125" style="936" customWidth="1"/>
    <col min="9268" max="9466" width="11" style="936"/>
    <col min="9467" max="9467" width="32.7109375" style="936" customWidth="1"/>
    <col min="9468" max="9471" width="10.7109375" style="936" customWidth="1"/>
    <col min="9472" max="9472" width="30.7109375" style="936" customWidth="1"/>
    <col min="9473" max="9478" width="10.140625" style="936" customWidth="1"/>
    <col min="9479" max="9479" width="28.28515625" style="936" customWidth="1"/>
    <col min="9480" max="9481" width="20.7109375" style="936" customWidth="1"/>
    <col min="9482" max="9497" width="11" style="936" customWidth="1"/>
    <col min="9498" max="9507" width="9.85546875" style="936" customWidth="1"/>
    <col min="9508" max="9511" width="11" style="936" customWidth="1"/>
    <col min="9512" max="9512" width="14.42578125" style="936" customWidth="1"/>
    <col min="9513" max="9513" width="4.140625" style="936" customWidth="1"/>
    <col min="9514" max="9514" width="13.28515625" style="936" customWidth="1"/>
    <col min="9515" max="9515" width="28.140625" style="936" customWidth="1"/>
    <col min="9516" max="9516" width="11" style="936" customWidth="1"/>
    <col min="9517" max="9517" width="14.42578125" style="936" customWidth="1"/>
    <col min="9518" max="9518" width="4.140625" style="936" customWidth="1"/>
    <col min="9519" max="9520" width="11" style="936" customWidth="1"/>
    <col min="9521" max="9521" width="14.42578125" style="936" customWidth="1"/>
    <col min="9522" max="9522" width="4.140625" style="936" customWidth="1"/>
    <col min="9523" max="9523" width="14.42578125" style="936" customWidth="1"/>
    <col min="9524" max="9722" width="11" style="936"/>
    <col min="9723" max="9723" width="32.7109375" style="936" customWidth="1"/>
    <col min="9724" max="9727" width="10.7109375" style="936" customWidth="1"/>
    <col min="9728" max="9728" width="30.7109375" style="936" customWidth="1"/>
    <col min="9729" max="9734" width="10.140625" style="936" customWidth="1"/>
    <col min="9735" max="9735" width="28.28515625" style="936" customWidth="1"/>
    <col min="9736" max="9737" width="20.7109375" style="936" customWidth="1"/>
    <col min="9738" max="9753" width="11" style="936" customWidth="1"/>
    <col min="9754" max="9763" width="9.85546875" style="936" customWidth="1"/>
    <col min="9764" max="9767" width="11" style="936" customWidth="1"/>
    <col min="9768" max="9768" width="14.42578125" style="936" customWidth="1"/>
    <col min="9769" max="9769" width="4.140625" style="936" customWidth="1"/>
    <col min="9770" max="9770" width="13.28515625" style="936" customWidth="1"/>
    <col min="9771" max="9771" width="28.140625" style="936" customWidth="1"/>
    <col min="9772" max="9772" width="11" style="936" customWidth="1"/>
    <col min="9773" max="9773" width="14.42578125" style="936" customWidth="1"/>
    <col min="9774" max="9774" width="4.140625" style="936" customWidth="1"/>
    <col min="9775" max="9776" width="11" style="936" customWidth="1"/>
    <col min="9777" max="9777" width="14.42578125" style="936" customWidth="1"/>
    <col min="9778" max="9778" width="4.140625" style="936" customWidth="1"/>
    <col min="9779" max="9779" width="14.42578125" style="936" customWidth="1"/>
    <col min="9780" max="9978" width="11" style="936"/>
    <col min="9979" max="9979" width="32.7109375" style="936" customWidth="1"/>
    <col min="9980" max="9983" width="10.7109375" style="936" customWidth="1"/>
    <col min="9984" max="9984" width="30.7109375" style="936" customWidth="1"/>
    <col min="9985" max="9990" width="10.140625" style="936" customWidth="1"/>
    <col min="9991" max="9991" width="28.28515625" style="936" customWidth="1"/>
    <col min="9992" max="9993" width="20.7109375" style="936" customWidth="1"/>
    <col min="9994" max="10009" width="11" style="936" customWidth="1"/>
    <col min="10010" max="10019" width="9.85546875" style="936" customWidth="1"/>
    <col min="10020" max="10023" width="11" style="936" customWidth="1"/>
    <col min="10024" max="10024" width="14.42578125" style="936" customWidth="1"/>
    <col min="10025" max="10025" width="4.140625" style="936" customWidth="1"/>
    <col min="10026" max="10026" width="13.28515625" style="936" customWidth="1"/>
    <col min="10027" max="10027" width="28.140625" style="936" customWidth="1"/>
    <col min="10028" max="10028" width="11" style="936" customWidth="1"/>
    <col min="10029" max="10029" width="14.42578125" style="936" customWidth="1"/>
    <col min="10030" max="10030" width="4.140625" style="936" customWidth="1"/>
    <col min="10031" max="10032" width="11" style="936" customWidth="1"/>
    <col min="10033" max="10033" width="14.42578125" style="936" customWidth="1"/>
    <col min="10034" max="10034" width="4.140625" style="936" customWidth="1"/>
    <col min="10035" max="10035" width="14.42578125" style="936" customWidth="1"/>
    <col min="10036" max="10234" width="11" style="936"/>
    <col min="10235" max="10235" width="32.7109375" style="936" customWidth="1"/>
    <col min="10236" max="10239" width="10.7109375" style="936" customWidth="1"/>
    <col min="10240" max="10240" width="30.7109375" style="936" customWidth="1"/>
    <col min="10241" max="10246" width="10.140625" style="936" customWidth="1"/>
    <col min="10247" max="10247" width="28.28515625" style="936" customWidth="1"/>
    <col min="10248" max="10249" width="20.7109375" style="936" customWidth="1"/>
    <col min="10250" max="10265" width="11" style="936" customWidth="1"/>
    <col min="10266" max="10275" width="9.85546875" style="936" customWidth="1"/>
    <col min="10276" max="10279" width="11" style="936" customWidth="1"/>
    <col min="10280" max="10280" width="14.42578125" style="936" customWidth="1"/>
    <col min="10281" max="10281" width="4.140625" style="936" customWidth="1"/>
    <col min="10282" max="10282" width="13.28515625" style="936" customWidth="1"/>
    <col min="10283" max="10283" width="28.140625" style="936" customWidth="1"/>
    <col min="10284" max="10284" width="11" style="936" customWidth="1"/>
    <col min="10285" max="10285" width="14.42578125" style="936" customWidth="1"/>
    <col min="10286" max="10286" width="4.140625" style="936" customWidth="1"/>
    <col min="10287" max="10288" width="11" style="936" customWidth="1"/>
    <col min="10289" max="10289" width="14.42578125" style="936" customWidth="1"/>
    <col min="10290" max="10290" width="4.140625" style="936" customWidth="1"/>
    <col min="10291" max="10291" width="14.42578125" style="936" customWidth="1"/>
    <col min="10292" max="10490" width="11" style="936"/>
    <col min="10491" max="10491" width="32.7109375" style="936" customWidth="1"/>
    <col min="10492" max="10495" width="10.7109375" style="936" customWidth="1"/>
    <col min="10496" max="10496" width="30.7109375" style="936" customWidth="1"/>
    <col min="10497" max="10502" width="10.140625" style="936" customWidth="1"/>
    <col min="10503" max="10503" width="28.28515625" style="936" customWidth="1"/>
    <col min="10504" max="10505" width="20.7109375" style="936" customWidth="1"/>
    <col min="10506" max="10521" width="11" style="936" customWidth="1"/>
    <col min="10522" max="10531" width="9.85546875" style="936" customWidth="1"/>
    <col min="10532" max="10535" width="11" style="936" customWidth="1"/>
    <col min="10536" max="10536" width="14.42578125" style="936" customWidth="1"/>
    <col min="10537" max="10537" width="4.140625" style="936" customWidth="1"/>
    <col min="10538" max="10538" width="13.28515625" style="936" customWidth="1"/>
    <col min="10539" max="10539" width="28.140625" style="936" customWidth="1"/>
    <col min="10540" max="10540" width="11" style="936" customWidth="1"/>
    <col min="10541" max="10541" width="14.42578125" style="936" customWidth="1"/>
    <col min="10542" max="10542" width="4.140625" style="936" customWidth="1"/>
    <col min="10543" max="10544" width="11" style="936" customWidth="1"/>
    <col min="10545" max="10545" width="14.42578125" style="936" customWidth="1"/>
    <col min="10546" max="10546" width="4.140625" style="936" customWidth="1"/>
    <col min="10547" max="10547" width="14.42578125" style="936" customWidth="1"/>
    <col min="10548" max="10746" width="11" style="936"/>
    <col min="10747" max="10747" width="32.7109375" style="936" customWidth="1"/>
    <col min="10748" max="10751" width="10.7109375" style="936" customWidth="1"/>
    <col min="10752" max="10752" width="30.7109375" style="936" customWidth="1"/>
    <col min="10753" max="10758" width="10.140625" style="936" customWidth="1"/>
    <col min="10759" max="10759" width="28.28515625" style="936" customWidth="1"/>
    <col min="10760" max="10761" width="20.7109375" style="936" customWidth="1"/>
    <col min="10762" max="10777" width="11" style="936" customWidth="1"/>
    <col min="10778" max="10787" width="9.85546875" style="936" customWidth="1"/>
    <col min="10788" max="10791" width="11" style="936" customWidth="1"/>
    <col min="10792" max="10792" width="14.42578125" style="936" customWidth="1"/>
    <col min="10793" max="10793" width="4.140625" style="936" customWidth="1"/>
    <col min="10794" max="10794" width="13.28515625" style="936" customWidth="1"/>
    <col min="10795" max="10795" width="28.140625" style="936" customWidth="1"/>
    <col min="10796" max="10796" width="11" style="936" customWidth="1"/>
    <col min="10797" max="10797" width="14.42578125" style="936" customWidth="1"/>
    <col min="10798" max="10798" width="4.140625" style="936" customWidth="1"/>
    <col min="10799" max="10800" width="11" style="936" customWidth="1"/>
    <col min="10801" max="10801" width="14.42578125" style="936" customWidth="1"/>
    <col min="10802" max="10802" width="4.140625" style="936" customWidth="1"/>
    <col min="10803" max="10803" width="14.42578125" style="936" customWidth="1"/>
    <col min="10804" max="11002" width="11" style="936"/>
    <col min="11003" max="11003" width="32.7109375" style="936" customWidth="1"/>
    <col min="11004" max="11007" width="10.7109375" style="936" customWidth="1"/>
    <col min="11008" max="11008" width="30.7109375" style="936" customWidth="1"/>
    <col min="11009" max="11014" width="10.140625" style="936" customWidth="1"/>
    <col min="11015" max="11015" width="28.28515625" style="936" customWidth="1"/>
    <col min="11016" max="11017" width="20.7109375" style="936" customWidth="1"/>
    <col min="11018" max="11033" width="11" style="936" customWidth="1"/>
    <col min="11034" max="11043" width="9.85546875" style="936" customWidth="1"/>
    <col min="11044" max="11047" width="11" style="936" customWidth="1"/>
    <col min="11048" max="11048" width="14.42578125" style="936" customWidth="1"/>
    <col min="11049" max="11049" width="4.140625" style="936" customWidth="1"/>
    <col min="11050" max="11050" width="13.28515625" style="936" customWidth="1"/>
    <col min="11051" max="11051" width="28.140625" style="936" customWidth="1"/>
    <col min="11052" max="11052" width="11" style="936" customWidth="1"/>
    <col min="11053" max="11053" width="14.42578125" style="936" customWidth="1"/>
    <col min="11054" max="11054" width="4.140625" style="936" customWidth="1"/>
    <col min="11055" max="11056" width="11" style="936" customWidth="1"/>
    <col min="11057" max="11057" width="14.42578125" style="936" customWidth="1"/>
    <col min="11058" max="11058" width="4.140625" style="936" customWidth="1"/>
    <col min="11059" max="11059" width="14.42578125" style="936" customWidth="1"/>
    <col min="11060" max="11258" width="11" style="936"/>
    <col min="11259" max="11259" width="32.7109375" style="936" customWidth="1"/>
    <col min="11260" max="11263" width="10.7109375" style="936" customWidth="1"/>
    <col min="11264" max="11264" width="30.7109375" style="936" customWidth="1"/>
    <col min="11265" max="11270" width="10.140625" style="936" customWidth="1"/>
    <col min="11271" max="11271" width="28.28515625" style="936" customWidth="1"/>
    <col min="11272" max="11273" width="20.7109375" style="936" customWidth="1"/>
    <col min="11274" max="11289" width="11" style="936" customWidth="1"/>
    <col min="11290" max="11299" width="9.85546875" style="936" customWidth="1"/>
    <col min="11300" max="11303" width="11" style="936" customWidth="1"/>
    <col min="11304" max="11304" width="14.42578125" style="936" customWidth="1"/>
    <col min="11305" max="11305" width="4.140625" style="936" customWidth="1"/>
    <col min="11306" max="11306" width="13.28515625" style="936" customWidth="1"/>
    <col min="11307" max="11307" width="28.140625" style="936" customWidth="1"/>
    <col min="11308" max="11308" width="11" style="936" customWidth="1"/>
    <col min="11309" max="11309" width="14.42578125" style="936" customWidth="1"/>
    <col min="11310" max="11310" width="4.140625" style="936" customWidth="1"/>
    <col min="11311" max="11312" width="11" style="936" customWidth="1"/>
    <col min="11313" max="11313" width="14.42578125" style="936" customWidth="1"/>
    <col min="11314" max="11314" width="4.140625" style="936" customWidth="1"/>
    <col min="11315" max="11315" width="14.42578125" style="936" customWidth="1"/>
    <col min="11316" max="11514" width="11" style="936"/>
    <col min="11515" max="11515" width="32.7109375" style="936" customWidth="1"/>
    <col min="11516" max="11519" width="10.7109375" style="936" customWidth="1"/>
    <col min="11520" max="11520" width="30.7109375" style="936" customWidth="1"/>
    <col min="11521" max="11526" width="10.140625" style="936" customWidth="1"/>
    <col min="11527" max="11527" width="28.28515625" style="936" customWidth="1"/>
    <col min="11528" max="11529" width="20.7109375" style="936" customWidth="1"/>
    <col min="11530" max="11545" width="11" style="936" customWidth="1"/>
    <col min="11546" max="11555" width="9.85546875" style="936" customWidth="1"/>
    <col min="11556" max="11559" width="11" style="936" customWidth="1"/>
    <col min="11560" max="11560" width="14.42578125" style="936" customWidth="1"/>
    <col min="11561" max="11561" width="4.140625" style="936" customWidth="1"/>
    <col min="11562" max="11562" width="13.28515625" style="936" customWidth="1"/>
    <col min="11563" max="11563" width="28.140625" style="936" customWidth="1"/>
    <col min="11564" max="11564" width="11" style="936" customWidth="1"/>
    <col min="11565" max="11565" width="14.42578125" style="936" customWidth="1"/>
    <col min="11566" max="11566" width="4.140625" style="936" customWidth="1"/>
    <col min="11567" max="11568" width="11" style="936" customWidth="1"/>
    <col min="11569" max="11569" width="14.42578125" style="936" customWidth="1"/>
    <col min="11570" max="11570" width="4.140625" style="936" customWidth="1"/>
    <col min="11571" max="11571" width="14.42578125" style="936" customWidth="1"/>
    <col min="11572" max="11770" width="11" style="936"/>
    <col min="11771" max="11771" width="32.7109375" style="936" customWidth="1"/>
    <col min="11772" max="11775" width="10.7109375" style="936" customWidth="1"/>
    <col min="11776" max="11776" width="30.7109375" style="936" customWidth="1"/>
    <col min="11777" max="11782" width="10.140625" style="936" customWidth="1"/>
    <col min="11783" max="11783" width="28.28515625" style="936" customWidth="1"/>
    <col min="11784" max="11785" width="20.7109375" style="936" customWidth="1"/>
    <col min="11786" max="11801" width="11" style="936" customWidth="1"/>
    <col min="11802" max="11811" width="9.85546875" style="936" customWidth="1"/>
    <col min="11812" max="11815" width="11" style="936" customWidth="1"/>
    <col min="11816" max="11816" width="14.42578125" style="936" customWidth="1"/>
    <col min="11817" max="11817" width="4.140625" style="936" customWidth="1"/>
    <col min="11818" max="11818" width="13.28515625" style="936" customWidth="1"/>
    <col min="11819" max="11819" width="28.140625" style="936" customWidth="1"/>
    <col min="11820" max="11820" width="11" style="936" customWidth="1"/>
    <col min="11821" max="11821" width="14.42578125" style="936" customWidth="1"/>
    <col min="11822" max="11822" width="4.140625" style="936" customWidth="1"/>
    <col min="11823" max="11824" width="11" style="936" customWidth="1"/>
    <col min="11825" max="11825" width="14.42578125" style="936" customWidth="1"/>
    <col min="11826" max="11826" width="4.140625" style="936" customWidth="1"/>
    <col min="11827" max="11827" width="14.42578125" style="936" customWidth="1"/>
    <col min="11828" max="12026" width="11" style="936"/>
    <col min="12027" max="12027" width="32.7109375" style="936" customWidth="1"/>
    <col min="12028" max="12031" width="10.7109375" style="936" customWidth="1"/>
    <col min="12032" max="12032" width="30.7109375" style="936" customWidth="1"/>
    <col min="12033" max="12038" width="10.140625" style="936" customWidth="1"/>
    <col min="12039" max="12039" width="28.28515625" style="936" customWidth="1"/>
    <col min="12040" max="12041" width="20.7109375" style="936" customWidth="1"/>
    <col min="12042" max="12057" width="11" style="936" customWidth="1"/>
    <col min="12058" max="12067" width="9.85546875" style="936" customWidth="1"/>
    <col min="12068" max="12071" width="11" style="936" customWidth="1"/>
    <col min="12072" max="12072" width="14.42578125" style="936" customWidth="1"/>
    <col min="12073" max="12073" width="4.140625" style="936" customWidth="1"/>
    <col min="12074" max="12074" width="13.28515625" style="936" customWidth="1"/>
    <col min="12075" max="12075" width="28.140625" style="936" customWidth="1"/>
    <col min="12076" max="12076" width="11" style="936" customWidth="1"/>
    <col min="12077" max="12077" width="14.42578125" style="936" customWidth="1"/>
    <col min="12078" max="12078" width="4.140625" style="936" customWidth="1"/>
    <col min="12079" max="12080" width="11" style="936" customWidth="1"/>
    <col min="12081" max="12081" width="14.42578125" style="936" customWidth="1"/>
    <col min="12082" max="12082" width="4.140625" style="936" customWidth="1"/>
    <col min="12083" max="12083" width="14.42578125" style="936" customWidth="1"/>
    <col min="12084" max="12282" width="11" style="936"/>
    <col min="12283" max="12283" width="32.7109375" style="936" customWidth="1"/>
    <col min="12284" max="12287" width="10.7109375" style="936" customWidth="1"/>
    <col min="12288" max="12288" width="30.7109375" style="936" customWidth="1"/>
    <col min="12289" max="12294" width="10.140625" style="936" customWidth="1"/>
    <col min="12295" max="12295" width="28.28515625" style="936" customWidth="1"/>
    <col min="12296" max="12297" width="20.7109375" style="936" customWidth="1"/>
    <col min="12298" max="12313" width="11" style="936" customWidth="1"/>
    <col min="12314" max="12323" width="9.85546875" style="936" customWidth="1"/>
    <col min="12324" max="12327" width="11" style="936" customWidth="1"/>
    <col min="12328" max="12328" width="14.42578125" style="936" customWidth="1"/>
    <col min="12329" max="12329" width="4.140625" style="936" customWidth="1"/>
    <col min="12330" max="12330" width="13.28515625" style="936" customWidth="1"/>
    <col min="12331" max="12331" width="28.140625" style="936" customWidth="1"/>
    <col min="12332" max="12332" width="11" style="936" customWidth="1"/>
    <col min="12333" max="12333" width="14.42578125" style="936" customWidth="1"/>
    <col min="12334" max="12334" width="4.140625" style="936" customWidth="1"/>
    <col min="12335" max="12336" width="11" style="936" customWidth="1"/>
    <col min="12337" max="12337" width="14.42578125" style="936" customWidth="1"/>
    <col min="12338" max="12338" width="4.140625" style="936" customWidth="1"/>
    <col min="12339" max="12339" width="14.42578125" style="936" customWidth="1"/>
    <col min="12340" max="12538" width="11" style="936"/>
    <col min="12539" max="12539" width="32.7109375" style="936" customWidth="1"/>
    <col min="12540" max="12543" width="10.7109375" style="936" customWidth="1"/>
    <col min="12544" max="12544" width="30.7109375" style="936" customWidth="1"/>
    <col min="12545" max="12550" width="10.140625" style="936" customWidth="1"/>
    <col min="12551" max="12551" width="28.28515625" style="936" customWidth="1"/>
    <col min="12552" max="12553" width="20.7109375" style="936" customWidth="1"/>
    <col min="12554" max="12569" width="11" style="936" customWidth="1"/>
    <col min="12570" max="12579" width="9.85546875" style="936" customWidth="1"/>
    <col min="12580" max="12583" width="11" style="936" customWidth="1"/>
    <col min="12584" max="12584" width="14.42578125" style="936" customWidth="1"/>
    <col min="12585" max="12585" width="4.140625" style="936" customWidth="1"/>
    <col min="12586" max="12586" width="13.28515625" style="936" customWidth="1"/>
    <col min="12587" max="12587" width="28.140625" style="936" customWidth="1"/>
    <col min="12588" max="12588" width="11" style="936" customWidth="1"/>
    <col min="12589" max="12589" width="14.42578125" style="936" customWidth="1"/>
    <col min="12590" max="12590" width="4.140625" style="936" customWidth="1"/>
    <col min="12591" max="12592" width="11" style="936" customWidth="1"/>
    <col min="12593" max="12593" width="14.42578125" style="936" customWidth="1"/>
    <col min="12594" max="12594" width="4.140625" style="936" customWidth="1"/>
    <col min="12595" max="12595" width="14.42578125" style="936" customWidth="1"/>
    <col min="12596" max="12794" width="11" style="936"/>
    <col min="12795" max="12795" width="32.7109375" style="936" customWidth="1"/>
    <col min="12796" max="12799" width="10.7109375" style="936" customWidth="1"/>
    <col min="12800" max="12800" width="30.7109375" style="936" customWidth="1"/>
    <col min="12801" max="12806" width="10.140625" style="936" customWidth="1"/>
    <col min="12807" max="12807" width="28.28515625" style="936" customWidth="1"/>
    <col min="12808" max="12809" width="20.7109375" style="936" customWidth="1"/>
    <col min="12810" max="12825" width="11" style="936" customWidth="1"/>
    <col min="12826" max="12835" width="9.85546875" style="936" customWidth="1"/>
    <col min="12836" max="12839" width="11" style="936" customWidth="1"/>
    <col min="12840" max="12840" width="14.42578125" style="936" customWidth="1"/>
    <col min="12841" max="12841" width="4.140625" style="936" customWidth="1"/>
    <col min="12842" max="12842" width="13.28515625" style="936" customWidth="1"/>
    <col min="12843" max="12843" width="28.140625" style="936" customWidth="1"/>
    <col min="12844" max="12844" width="11" style="936" customWidth="1"/>
    <col min="12845" max="12845" width="14.42578125" style="936" customWidth="1"/>
    <col min="12846" max="12846" width="4.140625" style="936" customWidth="1"/>
    <col min="12847" max="12848" width="11" style="936" customWidth="1"/>
    <col min="12849" max="12849" width="14.42578125" style="936" customWidth="1"/>
    <col min="12850" max="12850" width="4.140625" style="936" customWidth="1"/>
    <col min="12851" max="12851" width="14.42578125" style="936" customWidth="1"/>
    <col min="12852" max="13050" width="11" style="936"/>
    <col min="13051" max="13051" width="32.7109375" style="936" customWidth="1"/>
    <col min="13052" max="13055" width="10.7109375" style="936" customWidth="1"/>
    <col min="13056" max="13056" width="30.7109375" style="936" customWidth="1"/>
    <col min="13057" max="13062" width="10.140625" style="936" customWidth="1"/>
    <col min="13063" max="13063" width="28.28515625" style="936" customWidth="1"/>
    <col min="13064" max="13065" width="20.7109375" style="936" customWidth="1"/>
    <col min="13066" max="13081" width="11" style="936" customWidth="1"/>
    <col min="13082" max="13091" width="9.85546875" style="936" customWidth="1"/>
    <col min="13092" max="13095" width="11" style="936" customWidth="1"/>
    <col min="13096" max="13096" width="14.42578125" style="936" customWidth="1"/>
    <col min="13097" max="13097" width="4.140625" style="936" customWidth="1"/>
    <col min="13098" max="13098" width="13.28515625" style="936" customWidth="1"/>
    <col min="13099" max="13099" width="28.140625" style="936" customWidth="1"/>
    <col min="13100" max="13100" width="11" style="936" customWidth="1"/>
    <col min="13101" max="13101" width="14.42578125" style="936" customWidth="1"/>
    <col min="13102" max="13102" width="4.140625" style="936" customWidth="1"/>
    <col min="13103" max="13104" width="11" style="936" customWidth="1"/>
    <col min="13105" max="13105" width="14.42578125" style="936" customWidth="1"/>
    <col min="13106" max="13106" width="4.140625" style="936" customWidth="1"/>
    <col min="13107" max="13107" width="14.42578125" style="936" customWidth="1"/>
    <col min="13108" max="13306" width="11" style="936"/>
    <col min="13307" max="13307" width="32.7109375" style="936" customWidth="1"/>
    <col min="13308" max="13311" width="10.7109375" style="936" customWidth="1"/>
    <col min="13312" max="13312" width="30.7109375" style="936" customWidth="1"/>
    <col min="13313" max="13318" width="10.140625" style="936" customWidth="1"/>
    <col min="13319" max="13319" width="28.28515625" style="936" customWidth="1"/>
    <col min="13320" max="13321" width="20.7109375" style="936" customWidth="1"/>
    <col min="13322" max="13337" width="11" style="936" customWidth="1"/>
    <col min="13338" max="13347" width="9.85546875" style="936" customWidth="1"/>
    <col min="13348" max="13351" width="11" style="936" customWidth="1"/>
    <col min="13352" max="13352" width="14.42578125" style="936" customWidth="1"/>
    <col min="13353" max="13353" width="4.140625" style="936" customWidth="1"/>
    <col min="13354" max="13354" width="13.28515625" style="936" customWidth="1"/>
    <col min="13355" max="13355" width="28.140625" style="936" customWidth="1"/>
    <col min="13356" max="13356" width="11" style="936" customWidth="1"/>
    <col min="13357" max="13357" width="14.42578125" style="936" customWidth="1"/>
    <col min="13358" max="13358" width="4.140625" style="936" customWidth="1"/>
    <col min="13359" max="13360" width="11" style="936" customWidth="1"/>
    <col min="13361" max="13361" width="14.42578125" style="936" customWidth="1"/>
    <col min="13362" max="13362" width="4.140625" style="936" customWidth="1"/>
    <col min="13363" max="13363" width="14.42578125" style="936" customWidth="1"/>
    <col min="13364" max="13562" width="11" style="936"/>
    <col min="13563" max="13563" width="32.7109375" style="936" customWidth="1"/>
    <col min="13564" max="13567" width="10.7109375" style="936" customWidth="1"/>
    <col min="13568" max="13568" width="30.7109375" style="936" customWidth="1"/>
    <col min="13569" max="13574" width="10.140625" style="936" customWidth="1"/>
    <col min="13575" max="13575" width="28.28515625" style="936" customWidth="1"/>
    <col min="13576" max="13577" width="20.7109375" style="936" customWidth="1"/>
    <col min="13578" max="13593" width="11" style="936" customWidth="1"/>
    <col min="13594" max="13603" width="9.85546875" style="936" customWidth="1"/>
    <col min="13604" max="13607" width="11" style="936" customWidth="1"/>
    <col min="13608" max="13608" width="14.42578125" style="936" customWidth="1"/>
    <col min="13609" max="13609" width="4.140625" style="936" customWidth="1"/>
    <col min="13610" max="13610" width="13.28515625" style="936" customWidth="1"/>
    <col min="13611" max="13611" width="28.140625" style="936" customWidth="1"/>
    <col min="13612" max="13612" width="11" style="936" customWidth="1"/>
    <col min="13613" max="13613" width="14.42578125" style="936" customWidth="1"/>
    <col min="13614" max="13614" width="4.140625" style="936" customWidth="1"/>
    <col min="13615" max="13616" width="11" style="936" customWidth="1"/>
    <col min="13617" max="13617" width="14.42578125" style="936" customWidth="1"/>
    <col min="13618" max="13618" width="4.140625" style="936" customWidth="1"/>
    <col min="13619" max="13619" width="14.42578125" style="936" customWidth="1"/>
    <col min="13620" max="13818" width="11" style="936"/>
    <col min="13819" max="13819" width="32.7109375" style="936" customWidth="1"/>
    <col min="13820" max="13823" width="10.7109375" style="936" customWidth="1"/>
    <col min="13824" max="13824" width="30.7109375" style="936" customWidth="1"/>
    <col min="13825" max="13830" width="10.140625" style="936" customWidth="1"/>
    <col min="13831" max="13831" width="28.28515625" style="936" customWidth="1"/>
    <col min="13832" max="13833" width="20.7109375" style="936" customWidth="1"/>
    <col min="13834" max="13849" width="11" style="936" customWidth="1"/>
    <col min="13850" max="13859" width="9.85546875" style="936" customWidth="1"/>
    <col min="13860" max="13863" width="11" style="936" customWidth="1"/>
    <col min="13864" max="13864" width="14.42578125" style="936" customWidth="1"/>
    <col min="13865" max="13865" width="4.140625" style="936" customWidth="1"/>
    <col min="13866" max="13866" width="13.28515625" style="936" customWidth="1"/>
    <col min="13867" max="13867" width="28.140625" style="936" customWidth="1"/>
    <col min="13868" max="13868" width="11" style="936" customWidth="1"/>
    <col min="13869" max="13869" width="14.42578125" style="936" customWidth="1"/>
    <col min="13870" max="13870" width="4.140625" style="936" customWidth="1"/>
    <col min="13871" max="13872" width="11" style="936" customWidth="1"/>
    <col min="13873" max="13873" width="14.42578125" style="936" customWidth="1"/>
    <col min="13874" max="13874" width="4.140625" style="936" customWidth="1"/>
    <col min="13875" max="13875" width="14.42578125" style="936" customWidth="1"/>
    <col min="13876" max="14074" width="11" style="936"/>
    <col min="14075" max="14075" width="32.7109375" style="936" customWidth="1"/>
    <col min="14076" max="14079" width="10.7109375" style="936" customWidth="1"/>
    <col min="14080" max="14080" width="30.7109375" style="936" customWidth="1"/>
    <col min="14081" max="14086" width="10.140625" style="936" customWidth="1"/>
    <col min="14087" max="14087" width="28.28515625" style="936" customWidth="1"/>
    <col min="14088" max="14089" width="20.7109375" style="936" customWidth="1"/>
    <col min="14090" max="14105" width="11" style="936" customWidth="1"/>
    <col min="14106" max="14115" width="9.85546875" style="936" customWidth="1"/>
    <col min="14116" max="14119" width="11" style="936" customWidth="1"/>
    <col min="14120" max="14120" width="14.42578125" style="936" customWidth="1"/>
    <col min="14121" max="14121" width="4.140625" style="936" customWidth="1"/>
    <col min="14122" max="14122" width="13.28515625" style="936" customWidth="1"/>
    <col min="14123" max="14123" width="28.140625" style="936" customWidth="1"/>
    <col min="14124" max="14124" width="11" style="936" customWidth="1"/>
    <col min="14125" max="14125" width="14.42578125" style="936" customWidth="1"/>
    <col min="14126" max="14126" width="4.140625" style="936" customWidth="1"/>
    <col min="14127" max="14128" width="11" style="936" customWidth="1"/>
    <col min="14129" max="14129" width="14.42578125" style="936" customWidth="1"/>
    <col min="14130" max="14130" width="4.140625" style="936" customWidth="1"/>
    <col min="14131" max="14131" width="14.42578125" style="936" customWidth="1"/>
    <col min="14132" max="14330" width="11" style="936"/>
    <col min="14331" max="14331" width="32.7109375" style="936" customWidth="1"/>
    <col min="14332" max="14335" width="10.7109375" style="936" customWidth="1"/>
    <col min="14336" max="14336" width="30.7109375" style="936" customWidth="1"/>
    <col min="14337" max="14342" width="10.140625" style="936" customWidth="1"/>
    <col min="14343" max="14343" width="28.28515625" style="936" customWidth="1"/>
    <col min="14344" max="14345" width="20.7109375" style="936" customWidth="1"/>
    <col min="14346" max="14361" width="11" style="936" customWidth="1"/>
    <col min="14362" max="14371" width="9.85546875" style="936" customWidth="1"/>
    <col min="14372" max="14375" width="11" style="936" customWidth="1"/>
    <col min="14376" max="14376" width="14.42578125" style="936" customWidth="1"/>
    <col min="14377" max="14377" width="4.140625" style="936" customWidth="1"/>
    <col min="14378" max="14378" width="13.28515625" style="936" customWidth="1"/>
    <col min="14379" max="14379" width="28.140625" style="936" customWidth="1"/>
    <col min="14380" max="14380" width="11" style="936" customWidth="1"/>
    <col min="14381" max="14381" width="14.42578125" style="936" customWidth="1"/>
    <col min="14382" max="14382" width="4.140625" style="936" customWidth="1"/>
    <col min="14383" max="14384" width="11" style="936" customWidth="1"/>
    <col min="14385" max="14385" width="14.42578125" style="936" customWidth="1"/>
    <col min="14386" max="14386" width="4.140625" style="936" customWidth="1"/>
    <col min="14387" max="14387" width="14.42578125" style="936" customWidth="1"/>
    <col min="14388" max="14586" width="11" style="936"/>
    <col min="14587" max="14587" width="32.7109375" style="936" customWidth="1"/>
    <col min="14588" max="14591" width="10.7109375" style="936" customWidth="1"/>
    <col min="14592" max="14592" width="30.7109375" style="936" customWidth="1"/>
    <col min="14593" max="14598" width="10.140625" style="936" customWidth="1"/>
    <col min="14599" max="14599" width="28.28515625" style="936" customWidth="1"/>
    <col min="14600" max="14601" width="20.7109375" style="936" customWidth="1"/>
    <col min="14602" max="14617" width="11" style="936" customWidth="1"/>
    <col min="14618" max="14627" width="9.85546875" style="936" customWidth="1"/>
    <col min="14628" max="14631" width="11" style="936" customWidth="1"/>
    <col min="14632" max="14632" width="14.42578125" style="936" customWidth="1"/>
    <col min="14633" max="14633" width="4.140625" style="936" customWidth="1"/>
    <col min="14634" max="14634" width="13.28515625" style="936" customWidth="1"/>
    <col min="14635" max="14635" width="28.140625" style="936" customWidth="1"/>
    <col min="14636" max="14636" width="11" style="936" customWidth="1"/>
    <col min="14637" max="14637" width="14.42578125" style="936" customWidth="1"/>
    <col min="14638" max="14638" width="4.140625" style="936" customWidth="1"/>
    <col min="14639" max="14640" width="11" style="936" customWidth="1"/>
    <col min="14641" max="14641" width="14.42578125" style="936" customWidth="1"/>
    <col min="14642" max="14642" width="4.140625" style="936" customWidth="1"/>
    <col min="14643" max="14643" width="14.42578125" style="936" customWidth="1"/>
    <col min="14644" max="14842" width="11" style="936"/>
    <col min="14843" max="14843" width="32.7109375" style="936" customWidth="1"/>
    <col min="14844" max="14847" width="10.7109375" style="936" customWidth="1"/>
    <col min="14848" max="14848" width="30.7109375" style="936" customWidth="1"/>
    <col min="14849" max="14854" width="10.140625" style="936" customWidth="1"/>
    <col min="14855" max="14855" width="28.28515625" style="936" customWidth="1"/>
    <col min="14856" max="14857" width="20.7109375" style="936" customWidth="1"/>
    <col min="14858" max="14873" width="11" style="936" customWidth="1"/>
    <col min="14874" max="14883" width="9.85546875" style="936" customWidth="1"/>
    <col min="14884" max="14887" width="11" style="936" customWidth="1"/>
    <col min="14888" max="14888" width="14.42578125" style="936" customWidth="1"/>
    <col min="14889" max="14889" width="4.140625" style="936" customWidth="1"/>
    <col min="14890" max="14890" width="13.28515625" style="936" customWidth="1"/>
    <col min="14891" max="14891" width="28.140625" style="936" customWidth="1"/>
    <col min="14892" max="14892" width="11" style="936" customWidth="1"/>
    <col min="14893" max="14893" width="14.42578125" style="936" customWidth="1"/>
    <col min="14894" max="14894" width="4.140625" style="936" customWidth="1"/>
    <col min="14895" max="14896" width="11" style="936" customWidth="1"/>
    <col min="14897" max="14897" width="14.42578125" style="936" customWidth="1"/>
    <col min="14898" max="14898" width="4.140625" style="936" customWidth="1"/>
    <col min="14899" max="14899" width="14.42578125" style="936" customWidth="1"/>
    <col min="14900" max="15098" width="11" style="936"/>
    <col min="15099" max="15099" width="32.7109375" style="936" customWidth="1"/>
    <col min="15100" max="15103" width="10.7109375" style="936" customWidth="1"/>
    <col min="15104" max="15104" width="30.7109375" style="936" customWidth="1"/>
    <col min="15105" max="15110" width="10.140625" style="936" customWidth="1"/>
    <col min="15111" max="15111" width="28.28515625" style="936" customWidth="1"/>
    <col min="15112" max="15113" width="20.7109375" style="936" customWidth="1"/>
    <col min="15114" max="15129" width="11" style="936" customWidth="1"/>
    <col min="15130" max="15139" width="9.85546875" style="936" customWidth="1"/>
    <col min="15140" max="15143" width="11" style="936" customWidth="1"/>
    <col min="15144" max="15144" width="14.42578125" style="936" customWidth="1"/>
    <col min="15145" max="15145" width="4.140625" style="936" customWidth="1"/>
    <col min="15146" max="15146" width="13.28515625" style="936" customWidth="1"/>
    <col min="15147" max="15147" width="28.140625" style="936" customWidth="1"/>
    <col min="15148" max="15148" width="11" style="936" customWidth="1"/>
    <col min="15149" max="15149" width="14.42578125" style="936" customWidth="1"/>
    <col min="15150" max="15150" width="4.140625" style="936" customWidth="1"/>
    <col min="15151" max="15152" width="11" style="936" customWidth="1"/>
    <col min="15153" max="15153" width="14.42578125" style="936" customWidth="1"/>
    <col min="15154" max="15154" width="4.140625" style="936" customWidth="1"/>
    <col min="15155" max="15155" width="14.42578125" style="936" customWidth="1"/>
    <col min="15156" max="15354" width="11" style="936"/>
    <col min="15355" max="15355" width="32.7109375" style="936" customWidth="1"/>
    <col min="15356" max="15359" width="10.7109375" style="936" customWidth="1"/>
    <col min="15360" max="15360" width="30.7109375" style="936" customWidth="1"/>
    <col min="15361" max="15366" width="10.140625" style="936" customWidth="1"/>
    <col min="15367" max="15367" width="28.28515625" style="936" customWidth="1"/>
    <col min="15368" max="15369" width="20.7109375" style="936" customWidth="1"/>
    <col min="15370" max="15385" width="11" style="936" customWidth="1"/>
    <col min="15386" max="15395" width="9.85546875" style="936" customWidth="1"/>
    <col min="15396" max="15399" width="11" style="936" customWidth="1"/>
    <col min="15400" max="15400" width="14.42578125" style="936" customWidth="1"/>
    <col min="15401" max="15401" width="4.140625" style="936" customWidth="1"/>
    <col min="15402" max="15402" width="13.28515625" style="936" customWidth="1"/>
    <col min="15403" max="15403" width="28.140625" style="936" customWidth="1"/>
    <col min="15404" max="15404" width="11" style="936" customWidth="1"/>
    <col min="15405" max="15405" width="14.42578125" style="936" customWidth="1"/>
    <col min="15406" max="15406" width="4.140625" style="936" customWidth="1"/>
    <col min="15407" max="15408" width="11" style="936" customWidth="1"/>
    <col min="15409" max="15409" width="14.42578125" style="936" customWidth="1"/>
    <col min="15410" max="15410" width="4.140625" style="936" customWidth="1"/>
    <col min="15411" max="15411" width="14.42578125" style="936" customWidth="1"/>
    <col min="15412" max="15610" width="11" style="936"/>
    <col min="15611" max="15611" width="32.7109375" style="936" customWidth="1"/>
    <col min="15612" max="15615" width="10.7109375" style="936" customWidth="1"/>
    <col min="15616" max="15616" width="30.7109375" style="936" customWidth="1"/>
    <col min="15617" max="15622" width="10.140625" style="936" customWidth="1"/>
    <col min="15623" max="15623" width="28.28515625" style="936" customWidth="1"/>
    <col min="15624" max="15625" width="20.7109375" style="936" customWidth="1"/>
    <col min="15626" max="15641" width="11" style="936" customWidth="1"/>
    <col min="15642" max="15651" width="9.85546875" style="936" customWidth="1"/>
    <col min="15652" max="15655" width="11" style="936" customWidth="1"/>
    <col min="15656" max="15656" width="14.42578125" style="936" customWidth="1"/>
    <col min="15657" max="15657" width="4.140625" style="936" customWidth="1"/>
    <col min="15658" max="15658" width="13.28515625" style="936" customWidth="1"/>
    <col min="15659" max="15659" width="28.140625" style="936" customWidth="1"/>
    <col min="15660" max="15660" width="11" style="936" customWidth="1"/>
    <col min="15661" max="15661" width="14.42578125" style="936" customWidth="1"/>
    <col min="15662" max="15662" width="4.140625" style="936" customWidth="1"/>
    <col min="15663" max="15664" width="11" style="936" customWidth="1"/>
    <col min="15665" max="15665" width="14.42578125" style="936" customWidth="1"/>
    <col min="15666" max="15666" width="4.140625" style="936" customWidth="1"/>
    <col min="15667" max="15667" width="14.42578125" style="936" customWidth="1"/>
    <col min="15668" max="15866" width="11" style="936"/>
    <col min="15867" max="15867" width="32.7109375" style="936" customWidth="1"/>
    <col min="15868" max="15871" width="10.7109375" style="936" customWidth="1"/>
    <col min="15872" max="15872" width="30.7109375" style="936" customWidth="1"/>
    <col min="15873" max="15878" width="10.140625" style="936" customWidth="1"/>
    <col min="15879" max="15879" width="28.28515625" style="936" customWidth="1"/>
    <col min="15880" max="15881" width="20.7109375" style="936" customWidth="1"/>
    <col min="15882" max="15897" width="11" style="936" customWidth="1"/>
    <col min="15898" max="15907" width="9.85546875" style="936" customWidth="1"/>
    <col min="15908" max="15911" width="11" style="936" customWidth="1"/>
    <col min="15912" max="15912" width="14.42578125" style="936" customWidth="1"/>
    <col min="15913" max="15913" width="4.140625" style="936" customWidth="1"/>
    <col min="15914" max="15914" width="13.28515625" style="936" customWidth="1"/>
    <col min="15915" max="15915" width="28.140625" style="936" customWidth="1"/>
    <col min="15916" max="15916" width="11" style="936" customWidth="1"/>
    <col min="15917" max="15917" width="14.42578125" style="936" customWidth="1"/>
    <col min="15918" max="15918" width="4.140625" style="936" customWidth="1"/>
    <col min="15919" max="15920" width="11" style="936" customWidth="1"/>
    <col min="15921" max="15921" width="14.42578125" style="936" customWidth="1"/>
    <col min="15922" max="15922" width="4.140625" style="936" customWidth="1"/>
    <col min="15923" max="15923" width="14.42578125" style="936" customWidth="1"/>
    <col min="15924" max="16122" width="11" style="936"/>
    <col min="16123" max="16123" width="32.7109375" style="936" customWidth="1"/>
    <col min="16124" max="16127" width="10.7109375" style="936" customWidth="1"/>
    <col min="16128" max="16128" width="30.7109375" style="936" customWidth="1"/>
    <col min="16129" max="16134" width="10.140625" style="936" customWidth="1"/>
    <col min="16135" max="16135" width="28.28515625" style="936" customWidth="1"/>
    <col min="16136" max="16137" width="20.7109375" style="936" customWidth="1"/>
    <col min="16138" max="16153" width="11" style="936" customWidth="1"/>
    <col min="16154" max="16163" width="9.85546875" style="936" customWidth="1"/>
    <col min="16164" max="16167" width="11" style="936" customWidth="1"/>
    <col min="16168" max="16168" width="14.42578125" style="936" customWidth="1"/>
    <col min="16169" max="16169" width="4.140625" style="936" customWidth="1"/>
    <col min="16170" max="16170" width="13.28515625" style="936" customWidth="1"/>
    <col min="16171" max="16171" width="28.140625" style="936" customWidth="1"/>
    <col min="16172" max="16172" width="11" style="936" customWidth="1"/>
    <col min="16173" max="16173" width="14.42578125" style="936" customWidth="1"/>
    <col min="16174" max="16174" width="4.140625" style="936" customWidth="1"/>
    <col min="16175" max="16176" width="11" style="936" customWidth="1"/>
    <col min="16177" max="16177" width="14.42578125" style="936" customWidth="1"/>
    <col min="16178" max="16178" width="4.140625" style="936" customWidth="1"/>
    <col min="16179" max="16179" width="14.42578125" style="936" customWidth="1"/>
    <col min="16180" max="16384" width="11" style="936"/>
  </cols>
  <sheetData>
    <row r="1" spans="1:7" ht="24.75" customHeight="1">
      <c r="A1" s="895" t="s">
        <v>534</v>
      </c>
      <c r="E1" s="2596" t="s">
        <v>535</v>
      </c>
      <c r="F1" s="2596"/>
    </row>
    <row r="2" spans="1:7" ht="18.95" customHeight="1">
      <c r="F2" s="937"/>
    </row>
    <row r="3" spans="1:7" ht="18.95" customHeight="1">
      <c r="A3" s="745" t="s">
        <v>588</v>
      </c>
      <c r="B3" s="722"/>
      <c r="D3" s="722"/>
      <c r="E3" s="2603" t="s">
        <v>589</v>
      </c>
      <c r="F3" s="2603"/>
      <c r="G3" s="938"/>
    </row>
    <row r="4" spans="1:7" ht="18.95" customHeight="1">
      <c r="A4" s="745" t="s">
        <v>386</v>
      </c>
      <c r="B4" s="722"/>
      <c r="C4" s="722"/>
      <c r="D4" s="722"/>
      <c r="E4" s="722"/>
      <c r="F4" s="939" t="s">
        <v>270</v>
      </c>
    </row>
    <row r="5" spans="1:7" ht="18.95" customHeight="1">
      <c r="A5" s="749"/>
      <c r="B5" s="722"/>
      <c r="C5" s="722"/>
      <c r="D5" s="722"/>
      <c r="E5" s="722"/>
    </row>
    <row r="6" spans="1:7" ht="16.5" customHeight="1">
      <c r="A6" s="1845" t="s">
        <v>2043</v>
      </c>
      <c r="B6" s="2566" t="s">
        <v>486</v>
      </c>
      <c r="C6" s="2566"/>
      <c r="D6" s="2566" t="s">
        <v>590</v>
      </c>
      <c r="E6" s="2566"/>
      <c r="F6" s="790" t="s">
        <v>2052</v>
      </c>
    </row>
    <row r="7" spans="1:7" ht="12.95" customHeight="1">
      <c r="B7" s="2579" t="s">
        <v>488</v>
      </c>
      <c r="C7" s="2579"/>
      <c r="D7" s="2579" t="s">
        <v>347</v>
      </c>
      <c r="E7" s="2579"/>
      <c r="G7" s="940"/>
    </row>
    <row r="8" spans="1:7" ht="12.95" customHeight="1">
      <c r="A8" s="747"/>
      <c r="B8" s="940" t="s">
        <v>17</v>
      </c>
      <c r="C8" s="940" t="s">
        <v>288</v>
      </c>
      <c r="D8" s="940" t="s">
        <v>17</v>
      </c>
      <c r="E8" s="940" t="s">
        <v>288</v>
      </c>
      <c r="F8" s="940"/>
      <c r="G8" s="940"/>
    </row>
    <row r="9" spans="1:7" ht="12.95" customHeight="1">
      <c r="A9" s="221"/>
      <c r="B9" s="941" t="s">
        <v>35</v>
      </c>
      <c r="C9" s="941" t="s">
        <v>36</v>
      </c>
      <c r="D9" s="941" t="s">
        <v>35</v>
      </c>
      <c r="E9" s="941" t="s">
        <v>36</v>
      </c>
      <c r="F9" s="224"/>
      <c r="G9" s="942"/>
    </row>
    <row r="10" spans="1:7" s="943" customFormat="1" ht="5.0999999999999996" customHeight="1">
      <c r="B10" s="944"/>
      <c r="C10" s="944"/>
      <c r="D10" s="944"/>
      <c r="E10" s="944"/>
      <c r="F10" s="944"/>
      <c r="G10" s="945"/>
    </row>
    <row r="11" spans="1:7" s="943" customFormat="1" ht="17.100000000000001" customHeight="1">
      <c r="A11" s="53" t="s">
        <v>37</v>
      </c>
      <c r="B11" s="229">
        <f>SUM(B12:B19)</f>
        <v>103547</v>
      </c>
      <c r="C11" s="229">
        <f>SUM(C12:C19)</f>
        <v>57622</v>
      </c>
      <c r="D11" s="229">
        <f>SUM(D12:D19)</f>
        <v>24911</v>
      </c>
      <c r="E11" s="229">
        <f>SUM(E12:E19)</f>
        <v>13201</v>
      </c>
      <c r="F11" s="55" t="s">
        <v>38</v>
      </c>
    </row>
    <row r="12" spans="1:7" s="943" customFormat="1" ht="17.100000000000001" customHeight="1">
      <c r="A12" s="56" t="s">
        <v>39</v>
      </c>
      <c r="B12" s="57">
        <v>9155</v>
      </c>
      <c r="C12" s="57">
        <v>5017</v>
      </c>
      <c r="D12" s="57">
        <v>3749</v>
      </c>
      <c r="E12" s="57">
        <v>1947</v>
      </c>
      <c r="F12" s="58" t="s">
        <v>40</v>
      </c>
      <c r="G12" s="876"/>
    </row>
    <row r="13" spans="1:7" s="943" customFormat="1" ht="17.100000000000001" customHeight="1">
      <c r="A13" s="56" t="s">
        <v>41</v>
      </c>
      <c r="B13" s="57">
        <v>8958</v>
      </c>
      <c r="C13" s="57">
        <v>4710</v>
      </c>
      <c r="D13" s="57">
        <v>6542</v>
      </c>
      <c r="E13" s="57">
        <v>3391</v>
      </c>
      <c r="F13" s="58" t="s">
        <v>42</v>
      </c>
      <c r="G13" s="876"/>
    </row>
    <row r="14" spans="1:7" s="943" customFormat="1" ht="17.100000000000001" customHeight="1">
      <c r="A14" s="59" t="s">
        <v>43</v>
      </c>
      <c r="B14" s="57">
        <v>1746</v>
      </c>
      <c r="C14" s="57">
        <v>1003</v>
      </c>
      <c r="D14" s="57">
        <v>1746</v>
      </c>
      <c r="E14" s="57">
        <v>1003</v>
      </c>
      <c r="F14" s="58" t="s">
        <v>44</v>
      </c>
      <c r="G14" s="877"/>
    </row>
    <row r="15" spans="1:7" s="943" customFormat="1" ht="17.100000000000001" customHeight="1">
      <c r="A15" s="60" t="s">
        <v>45</v>
      </c>
      <c r="B15" s="57">
        <v>11754</v>
      </c>
      <c r="C15" s="57">
        <v>6509</v>
      </c>
      <c r="D15" s="57">
        <v>2141</v>
      </c>
      <c r="E15" s="57">
        <v>1217</v>
      </c>
      <c r="F15" s="58" t="s">
        <v>46</v>
      </c>
      <c r="G15" s="876"/>
    </row>
    <row r="16" spans="1:7" s="943" customFormat="1" ht="17.100000000000001" customHeight="1">
      <c r="A16" s="60" t="s">
        <v>47</v>
      </c>
      <c r="B16" s="57">
        <v>10805</v>
      </c>
      <c r="C16" s="57">
        <v>5404</v>
      </c>
      <c r="D16" s="57">
        <v>7617</v>
      </c>
      <c r="E16" s="57">
        <v>3681</v>
      </c>
      <c r="F16" s="58" t="s">
        <v>48</v>
      </c>
      <c r="G16" s="876"/>
    </row>
    <row r="17" spans="1:7" s="943" customFormat="1" ht="17.100000000000001" customHeight="1">
      <c r="A17" s="60" t="s">
        <v>49</v>
      </c>
      <c r="B17" s="57">
        <v>36290</v>
      </c>
      <c r="C17" s="57">
        <v>20333</v>
      </c>
      <c r="D17" s="57">
        <v>546</v>
      </c>
      <c r="E17" s="57">
        <v>327</v>
      </c>
      <c r="F17" s="58" t="s">
        <v>50</v>
      </c>
      <c r="G17" s="876"/>
    </row>
    <row r="18" spans="1:7" s="943" customFormat="1" ht="17.100000000000001" customHeight="1">
      <c r="A18" s="60" t="s">
        <v>51</v>
      </c>
      <c r="B18" s="57">
        <v>17055</v>
      </c>
      <c r="C18" s="57">
        <v>10040</v>
      </c>
      <c r="D18" s="57">
        <v>2319</v>
      </c>
      <c r="E18" s="57">
        <v>1461</v>
      </c>
      <c r="F18" s="58" t="s">
        <v>52</v>
      </c>
      <c r="G18" s="877"/>
    </row>
    <row r="19" spans="1:7" s="943" customFormat="1" ht="17.100000000000001" customHeight="1">
      <c r="A19" s="60" t="s">
        <v>53</v>
      </c>
      <c r="B19" s="57">
        <v>7784</v>
      </c>
      <c r="C19" s="57">
        <v>4606</v>
      </c>
      <c r="D19" s="57">
        <v>251</v>
      </c>
      <c r="E19" s="57">
        <v>174</v>
      </c>
      <c r="F19" s="58" t="s">
        <v>54</v>
      </c>
      <c r="G19" s="876"/>
    </row>
    <row r="20" spans="1:7" s="943" customFormat="1" ht="17.100000000000001" customHeight="1">
      <c r="A20" s="61" t="s">
        <v>55</v>
      </c>
      <c r="B20" s="229">
        <f>SUM(B21:B28)</f>
        <v>62684</v>
      </c>
      <c r="C20" s="229">
        <f>SUM(C21:C28)</f>
        <v>34296</v>
      </c>
      <c r="D20" s="229">
        <f>SUM(D21:D28)</f>
        <v>7963</v>
      </c>
      <c r="E20" s="229">
        <f>SUM(E21:E28)</f>
        <v>4277</v>
      </c>
      <c r="F20" s="62" t="s">
        <v>56</v>
      </c>
      <c r="G20" s="876"/>
    </row>
    <row r="21" spans="1:7" s="943" customFormat="1" ht="17.100000000000001" customHeight="1">
      <c r="A21" s="56" t="s">
        <v>57</v>
      </c>
      <c r="B21" s="57">
        <v>7226</v>
      </c>
      <c r="C21" s="57">
        <v>4016</v>
      </c>
      <c r="D21" s="57">
        <v>628</v>
      </c>
      <c r="E21" s="57">
        <v>322</v>
      </c>
      <c r="F21" s="63" t="s">
        <v>58</v>
      </c>
      <c r="G21" s="876"/>
    </row>
    <row r="22" spans="1:7" s="943" customFormat="1" ht="17.100000000000001" customHeight="1">
      <c r="A22" s="56" t="s">
        <v>59</v>
      </c>
      <c r="B22" s="57">
        <v>4616</v>
      </c>
      <c r="C22" s="57">
        <v>2526</v>
      </c>
      <c r="D22" s="57">
        <v>2506</v>
      </c>
      <c r="E22" s="57">
        <v>1404</v>
      </c>
      <c r="F22" s="63" t="s">
        <v>60</v>
      </c>
      <c r="G22" s="876"/>
    </row>
    <row r="23" spans="1:7" s="943" customFormat="1" ht="17.100000000000001" customHeight="1">
      <c r="A23" s="56" t="s">
        <v>61</v>
      </c>
      <c r="B23" s="57">
        <v>3424</v>
      </c>
      <c r="C23" s="57">
        <v>1859</v>
      </c>
      <c r="D23" s="57">
        <v>1862</v>
      </c>
      <c r="E23" s="57">
        <v>998</v>
      </c>
      <c r="F23" s="63" t="s">
        <v>62</v>
      </c>
      <c r="G23" s="876"/>
    </row>
    <row r="24" spans="1:7" s="943" customFormat="1" ht="17.100000000000001" customHeight="1">
      <c r="A24" s="56" t="s">
        <v>63</v>
      </c>
      <c r="B24" s="57">
        <v>6524</v>
      </c>
      <c r="C24" s="57">
        <v>3383</v>
      </c>
      <c r="D24" s="57">
        <v>1813</v>
      </c>
      <c r="E24" s="57">
        <v>875</v>
      </c>
      <c r="F24" s="58" t="s">
        <v>64</v>
      </c>
      <c r="G24" s="877"/>
    </row>
    <row r="25" spans="1:7" s="943" customFormat="1" ht="17.100000000000001" customHeight="1">
      <c r="A25" s="56" t="s">
        <v>65</v>
      </c>
      <c r="B25" s="57">
        <v>2964</v>
      </c>
      <c r="C25" s="57">
        <v>1568</v>
      </c>
      <c r="D25" s="57">
        <v>176</v>
      </c>
      <c r="E25" s="57">
        <v>92</v>
      </c>
      <c r="F25" s="63" t="s">
        <v>66</v>
      </c>
      <c r="G25" s="876"/>
    </row>
    <row r="26" spans="1:7" s="943" customFormat="1" ht="17.100000000000001" customHeight="1">
      <c r="A26" s="56" t="s">
        <v>67</v>
      </c>
      <c r="B26" s="57">
        <v>14135</v>
      </c>
      <c r="C26" s="57">
        <v>7812</v>
      </c>
      <c r="D26" s="57">
        <v>978</v>
      </c>
      <c r="E26" s="57">
        <v>586</v>
      </c>
      <c r="F26" s="63" t="s">
        <v>68</v>
      </c>
      <c r="G26" s="876"/>
    </row>
    <row r="27" spans="1:7" s="943" customFormat="1" ht="17.100000000000001" customHeight="1">
      <c r="A27" s="56" t="s">
        <v>69</v>
      </c>
      <c r="B27" s="57">
        <v>16948</v>
      </c>
      <c r="C27" s="57">
        <v>9359</v>
      </c>
      <c r="D27" s="57">
        <v>0</v>
      </c>
      <c r="E27" s="57">
        <v>0</v>
      </c>
      <c r="F27" s="63" t="s">
        <v>70</v>
      </c>
      <c r="G27" s="876"/>
    </row>
    <row r="28" spans="1:7" s="943" customFormat="1" ht="17.100000000000001" customHeight="1">
      <c r="A28" s="56" t="s">
        <v>71</v>
      </c>
      <c r="B28" s="57">
        <v>6847</v>
      </c>
      <c r="C28" s="57">
        <v>3773</v>
      </c>
      <c r="D28" s="57">
        <v>0</v>
      </c>
      <c r="E28" s="57">
        <v>0</v>
      </c>
      <c r="F28" s="63" t="s">
        <v>72</v>
      </c>
      <c r="G28" s="876"/>
    </row>
    <row r="29" spans="1:7" s="943" customFormat="1" ht="17.100000000000001" customHeight="1">
      <c r="A29" s="53" t="s">
        <v>73</v>
      </c>
      <c r="B29" s="229">
        <f>SUM(B30:B38)</f>
        <v>131852</v>
      </c>
      <c r="C29" s="229">
        <f>SUM(C30:C38)</f>
        <v>68753</v>
      </c>
      <c r="D29" s="229">
        <f>SUM(D30:D38)</f>
        <v>25546</v>
      </c>
      <c r="E29" s="229">
        <f>SUM(E30:E38)</f>
        <v>12872</v>
      </c>
      <c r="F29" s="55" t="s">
        <v>74</v>
      </c>
      <c r="G29" s="876"/>
    </row>
    <row r="30" spans="1:7" s="943" customFormat="1" ht="17.100000000000001" customHeight="1">
      <c r="A30" s="64" t="s">
        <v>75</v>
      </c>
      <c r="B30" s="57">
        <v>26493</v>
      </c>
      <c r="C30" s="57">
        <v>13888</v>
      </c>
      <c r="D30" s="57">
        <v>1887</v>
      </c>
      <c r="E30" s="57">
        <v>920</v>
      </c>
      <c r="F30" s="58" t="s">
        <v>76</v>
      </c>
      <c r="G30" s="876"/>
    </row>
    <row r="31" spans="1:7" s="943" customFormat="1" ht="17.100000000000001" customHeight="1">
      <c r="A31" s="65" t="s">
        <v>77</v>
      </c>
      <c r="B31" s="57">
        <v>7930</v>
      </c>
      <c r="C31" s="57">
        <v>3742</v>
      </c>
      <c r="D31" s="57">
        <v>3284</v>
      </c>
      <c r="E31" s="57">
        <v>1606</v>
      </c>
      <c r="F31" s="58" t="s">
        <v>78</v>
      </c>
      <c r="G31" s="876"/>
    </row>
    <row r="32" spans="1:7" s="943" customFormat="1" ht="17.100000000000001" customHeight="1">
      <c r="A32" s="64" t="s">
        <v>79</v>
      </c>
      <c r="B32" s="57">
        <v>7378</v>
      </c>
      <c r="C32" s="57">
        <v>3793</v>
      </c>
      <c r="D32" s="57">
        <v>1561</v>
      </c>
      <c r="E32" s="57">
        <v>785</v>
      </c>
      <c r="F32" s="58" t="s">
        <v>80</v>
      </c>
      <c r="G32" s="876"/>
    </row>
    <row r="33" spans="1:7" s="943" customFormat="1" ht="17.100000000000001" customHeight="1">
      <c r="A33" s="56" t="s">
        <v>81</v>
      </c>
      <c r="B33" s="57">
        <v>40246</v>
      </c>
      <c r="C33" s="57">
        <v>21723</v>
      </c>
      <c r="D33" s="57">
        <v>289</v>
      </c>
      <c r="E33" s="57">
        <v>159</v>
      </c>
      <c r="F33" s="58" t="s">
        <v>82</v>
      </c>
      <c r="G33" s="876"/>
    </row>
    <row r="34" spans="1:7" s="943" customFormat="1" ht="17.100000000000001" customHeight="1">
      <c r="A34" s="65" t="s">
        <v>83</v>
      </c>
      <c r="B34" s="57">
        <v>5534</v>
      </c>
      <c r="C34" s="57">
        <v>3016</v>
      </c>
      <c r="D34" s="57">
        <v>1256</v>
      </c>
      <c r="E34" s="57">
        <v>641</v>
      </c>
      <c r="F34" s="58" t="s">
        <v>1719</v>
      </c>
      <c r="G34" s="877"/>
    </row>
    <row r="35" spans="1:7" s="943" customFormat="1" ht="17.100000000000001" customHeight="1">
      <c r="A35" s="56" t="s">
        <v>85</v>
      </c>
      <c r="B35" s="57">
        <v>9479</v>
      </c>
      <c r="C35" s="57">
        <v>4753</v>
      </c>
      <c r="D35" s="57">
        <v>1169</v>
      </c>
      <c r="E35" s="57">
        <v>584</v>
      </c>
      <c r="F35" s="58" t="s">
        <v>86</v>
      </c>
      <c r="G35" s="876"/>
    </row>
    <row r="36" spans="1:7" s="943" customFormat="1" ht="17.100000000000001" customHeight="1">
      <c r="A36" s="56" t="s">
        <v>87</v>
      </c>
      <c r="B36" s="57">
        <v>16664</v>
      </c>
      <c r="C36" s="57">
        <v>8484</v>
      </c>
      <c r="D36" s="57">
        <v>8039</v>
      </c>
      <c r="E36" s="57">
        <v>4092</v>
      </c>
      <c r="F36" s="58" t="s">
        <v>88</v>
      </c>
      <c r="G36" s="876"/>
    </row>
    <row r="37" spans="1:7" s="943" customFormat="1" ht="17.100000000000001" customHeight="1">
      <c r="A37" s="56" t="s">
        <v>89</v>
      </c>
      <c r="B37" s="57">
        <v>13841</v>
      </c>
      <c r="C37" s="57">
        <v>7198</v>
      </c>
      <c r="D37" s="57">
        <v>3983</v>
      </c>
      <c r="E37" s="57">
        <v>2039</v>
      </c>
      <c r="F37" s="58" t="s">
        <v>90</v>
      </c>
      <c r="G37" s="876"/>
    </row>
    <row r="38" spans="1:7" s="943" customFormat="1" ht="17.100000000000001" customHeight="1">
      <c r="A38" s="56" t="s">
        <v>91</v>
      </c>
      <c r="B38" s="57">
        <v>4287</v>
      </c>
      <c r="C38" s="57">
        <v>2156</v>
      </c>
      <c r="D38" s="57">
        <v>4078</v>
      </c>
      <c r="E38" s="57">
        <v>2046</v>
      </c>
      <c r="F38" s="58" t="s">
        <v>92</v>
      </c>
      <c r="G38" s="877"/>
    </row>
    <row r="39" spans="1:7" s="943" customFormat="1" ht="17.100000000000001" customHeight="1">
      <c r="A39" s="66" t="s">
        <v>93</v>
      </c>
      <c r="B39" s="229">
        <f>SUM(B40:B46)</f>
        <v>141921</v>
      </c>
      <c r="C39" s="229">
        <f>SUM(C40:C46)</f>
        <v>74380</v>
      </c>
      <c r="D39" s="229">
        <f>SUM(D40:D46)</f>
        <v>28238</v>
      </c>
      <c r="E39" s="229">
        <f>SUM(E40:E46)</f>
        <v>14268</v>
      </c>
      <c r="F39" s="55" t="s">
        <v>94</v>
      </c>
      <c r="G39" s="876"/>
    </row>
    <row r="40" spans="1:7" s="943" customFormat="1" ht="17.100000000000001" customHeight="1">
      <c r="A40" s="64" t="s">
        <v>95</v>
      </c>
      <c r="B40" s="57">
        <v>28486</v>
      </c>
      <c r="C40" s="57">
        <v>15068</v>
      </c>
      <c r="D40" s="57">
        <v>7259</v>
      </c>
      <c r="E40" s="57">
        <v>3837</v>
      </c>
      <c r="F40" s="63" t="s">
        <v>96</v>
      </c>
      <c r="G40" s="876"/>
    </row>
    <row r="41" spans="1:7" s="943" customFormat="1" ht="17.100000000000001" customHeight="1">
      <c r="A41" s="64" t="s">
        <v>97</v>
      </c>
      <c r="B41" s="57">
        <v>17882</v>
      </c>
      <c r="C41" s="57">
        <v>9186</v>
      </c>
      <c r="D41" s="57">
        <v>5470</v>
      </c>
      <c r="E41" s="57">
        <v>2619</v>
      </c>
      <c r="F41" s="58" t="s">
        <v>98</v>
      </c>
      <c r="G41" s="876"/>
    </row>
    <row r="42" spans="1:7" s="943" customFormat="1" ht="17.100000000000001" customHeight="1">
      <c r="A42" s="64" t="s">
        <v>99</v>
      </c>
      <c r="B42" s="57">
        <v>14785</v>
      </c>
      <c r="C42" s="57">
        <v>7618</v>
      </c>
      <c r="D42" s="57">
        <v>0</v>
      </c>
      <c r="E42" s="57">
        <v>0</v>
      </c>
      <c r="F42" s="58" t="s">
        <v>100</v>
      </c>
      <c r="G42" s="876"/>
    </row>
    <row r="43" spans="1:7" s="943" customFormat="1" ht="17.100000000000001" customHeight="1">
      <c r="A43" s="64" t="s">
        <v>101</v>
      </c>
      <c r="B43" s="57">
        <v>32000</v>
      </c>
      <c r="C43" s="57">
        <v>16966</v>
      </c>
      <c r="D43" s="57">
        <v>517</v>
      </c>
      <c r="E43" s="57">
        <v>267</v>
      </c>
      <c r="F43" s="58" t="s">
        <v>102</v>
      </c>
      <c r="G43" s="877"/>
    </row>
    <row r="44" spans="1:7" s="945" customFormat="1" ht="17.100000000000001" customHeight="1">
      <c r="A44" s="64" t="s">
        <v>103</v>
      </c>
      <c r="B44" s="57">
        <v>19936</v>
      </c>
      <c r="C44" s="57">
        <v>9947</v>
      </c>
      <c r="D44" s="57">
        <v>7266</v>
      </c>
      <c r="E44" s="57">
        <v>3492</v>
      </c>
      <c r="F44" s="63" t="s">
        <v>104</v>
      </c>
      <c r="G44" s="876"/>
    </row>
    <row r="45" spans="1:7" s="943" customFormat="1" ht="17.100000000000001" customHeight="1">
      <c r="A45" s="64" t="s">
        <v>105</v>
      </c>
      <c r="B45" s="57">
        <v>8916</v>
      </c>
      <c r="C45" s="57">
        <v>4743</v>
      </c>
      <c r="D45" s="57">
        <v>2844</v>
      </c>
      <c r="E45" s="57">
        <v>1435</v>
      </c>
      <c r="F45" s="63" t="s">
        <v>106</v>
      </c>
      <c r="G45" s="876"/>
    </row>
    <row r="46" spans="1:7" s="943" customFormat="1" ht="17.100000000000001" customHeight="1">
      <c r="A46" s="64" t="s">
        <v>107</v>
      </c>
      <c r="B46" s="57">
        <v>19916</v>
      </c>
      <c r="C46" s="57">
        <v>10852</v>
      </c>
      <c r="D46" s="57">
        <v>4882</v>
      </c>
      <c r="E46" s="57">
        <v>2618</v>
      </c>
      <c r="F46" s="58" t="s">
        <v>108</v>
      </c>
      <c r="G46" s="876"/>
    </row>
    <row r="47" spans="1:7" s="943" customFormat="1" ht="17.100000000000001" customHeight="1">
      <c r="A47" s="67" t="s">
        <v>109</v>
      </c>
      <c r="B47" s="229">
        <f>SUM(B48:B52)</f>
        <v>74348</v>
      </c>
      <c r="C47" s="229">
        <f>SUM(C48:C52)</f>
        <v>39211</v>
      </c>
      <c r="D47" s="229">
        <f>SUM(D48:D52)</f>
        <v>24102</v>
      </c>
      <c r="E47" s="229">
        <f>SUM(E48:E52)</f>
        <v>12585</v>
      </c>
      <c r="F47" s="55" t="s">
        <v>110</v>
      </c>
      <c r="G47" s="876"/>
    </row>
    <row r="48" spans="1:7" s="943" customFormat="1" ht="17.100000000000001" customHeight="1">
      <c r="A48" s="68" t="s">
        <v>111</v>
      </c>
      <c r="B48" s="57">
        <v>15031</v>
      </c>
      <c r="C48" s="57">
        <v>7123</v>
      </c>
      <c r="D48" s="57">
        <v>9057</v>
      </c>
      <c r="E48" s="57">
        <v>4316</v>
      </c>
      <c r="F48" s="58" t="s">
        <v>112</v>
      </c>
      <c r="G48" s="876"/>
    </row>
    <row r="49" spans="1:7" s="311" customFormat="1" ht="17.100000000000001" customHeight="1">
      <c r="A49" s="64" t="s">
        <v>113</v>
      </c>
      <c r="B49" s="57">
        <v>16859</v>
      </c>
      <c r="C49" s="57">
        <v>9229</v>
      </c>
      <c r="D49" s="57">
        <v>5399</v>
      </c>
      <c r="E49" s="57">
        <v>2949</v>
      </c>
      <c r="F49" s="58" t="s">
        <v>114</v>
      </c>
      <c r="G49" s="876"/>
    </row>
    <row r="50" spans="1:7" s="943" customFormat="1" ht="17.100000000000001" customHeight="1">
      <c r="A50" s="64" t="s">
        <v>115</v>
      </c>
      <c r="B50" s="57">
        <v>12386</v>
      </c>
      <c r="C50" s="57">
        <v>7047</v>
      </c>
      <c r="D50" s="57">
        <v>4352</v>
      </c>
      <c r="E50" s="57">
        <v>2519</v>
      </c>
      <c r="F50" s="58" t="s">
        <v>116</v>
      </c>
      <c r="G50" s="877"/>
    </row>
    <row r="51" spans="1:7" s="943" customFormat="1" ht="17.100000000000001" customHeight="1">
      <c r="A51" s="64" t="s">
        <v>117</v>
      </c>
      <c r="B51" s="57">
        <v>11879</v>
      </c>
      <c r="C51" s="57">
        <v>6278</v>
      </c>
      <c r="D51" s="57">
        <v>3923</v>
      </c>
      <c r="E51" s="57">
        <v>2080</v>
      </c>
      <c r="F51" s="58" t="s">
        <v>118</v>
      </c>
      <c r="G51" s="876"/>
    </row>
    <row r="52" spans="1:7" s="943" customFormat="1" ht="17.100000000000001" customHeight="1">
      <c r="A52" s="64" t="s">
        <v>119</v>
      </c>
      <c r="B52" s="57">
        <v>18193</v>
      </c>
      <c r="C52" s="57">
        <v>9534</v>
      </c>
      <c r="D52" s="57">
        <v>1371</v>
      </c>
      <c r="E52" s="57">
        <v>721</v>
      </c>
      <c r="F52" s="63" t="s">
        <v>120</v>
      </c>
      <c r="G52" s="876"/>
    </row>
    <row r="53" spans="1:7" s="943" customFormat="1" ht="12.75" customHeight="1">
      <c r="A53" s="314"/>
      <c r="B53" s="936"/>
      <c r="C53" s="936"/>
      <c r="D53" s="936"/>
      <c r="E53" s="936"/>
      <c r="F53" s="946"/>
      <c r="G53" s="877"/>
    </row>
    <row r="54" spans="1:7" s="943" customFormat="1" ht="12.75" customHeight="1">
      <c r="A54" s="309"/>
      <c r="B54" s="936"/>
      <c r="C54" s="936"/>
      <c r="D54" s="936"/>
      <c r="E54" s="936"/>
      <c r="F54" s="946"/>
      <c r="G54" s="936"/>
    </row>
    <row r="55" spans="1:7" s="943" customFormat="1" ht="17.25" customHeight="1">
      <c r="A55" s="947" t="s">
        <v>534</v>
      </c>
      <c r="B55" s="948"/>
      <c r="C55" s="948"/>
      <c r="D55" s="949"/>
      <c r="E55" s="2588" t="s">
        <v>535</v>
      </c>
      <c r="F55" s="2588"/>
      <c r="G55" s="936"/>
    </row>
    <row r="56" spans="1:7" s="943" customFormat="1" ht="12.75" customHeight="1">
      <c r="A56" s="948"/>
      <c r="B56" s="948"/>
      <c r="C56" s="948"/>
      <c r="D56" s="949"/>
      <c r="E56" s="949"/>
      <c r="F56" s="950"/>
      <c r="G56" s="940"/>
    </row>
    <row r="57" spans="1:7" s="943" customFormat="1" ht="20.25" customHeight="1">
      <c r="A57" s="764" t="s">
        <v>588</v>
      </c>
      <c r="B57" s="948"/>
      <c r="C57" s="951"/>
      <c r="D57" s="949"/>
      <c r="E57" s="2604" t="s">
        <v>591</v>
      </c>
      <c r="F57" s="2604"/>
      <c r="G57" s="936"/>
    </row>
    <row r="58" spans="1:7" s="943" customFormat="1" ht="18.75" customHeight="1">
      <c r="A58" s="764" t="s">
        <v>278</v>
      </c>
      <c r="B58" s="948"/>
      <c r="C58" s="948"/>
      <c r="D58" s="949"/>
      <c r="E58" s="949"/>
      <c r="F58" s="952" t="s">
        <v>558</v>
      </c>
      <c r="G58" s="936"/>
    </row>
    <row r="59" spans="1:7" s="943" customFormat="1" ht="12.75" customHeight="1">
      <c r="A59" s="953"/>
      <c r="B59" s="948"/>
      <c r="C59" s="948"/>
      <c r="D59" s="949"/>
      <c r="E59" s="949"/>
      <c r="F59" s="948"/>
      <c r="G59" s="936"/>
    </row>
    <row r="60" spans="1:7" s="943" customFormat="1" ht="15" customHeight="1">
      <c r="A60" s="1845" t="s">
        <v>2043</v>
      </c>
      <c r="B60" s="2572" t="s">
        <v>486</v>
      </c>
      <c r="C60" s="2572"/>
      <c r="D60" s="2572" t="s">
        <v>590</v>
      </c>
      <c r="E60" s="2572"/>
      <c r="F60" s="790" t="s">
        <v>2052</v>
      </c>
      <c r="G60" s="936"/>
    </row>
    <row r="61" spans="1:7" s="943" customFormat="1" ht="15" customHeight="1">
      <c r="A61" s="948"/>
      <c r="B61" s="2580" t="s">
        <v>488</v>
      </c>
      <c r="C61" s="2580"/>
      <c r="D61" s="2580" t="s">
        <v>347</v>
      </c>
      <c r="E61" s="2580"/>
      <c r="F61" s="948"/>
      <c r="G61" s="936"/>
    </row>
    <row r="62" spans="1:7" s="943" customFormat="1" ht="15" customHeight="1">
      <c r="A62" s="765"/>
      <c r="B62" s="923" t="s">
        <v>17</v>
      </c>
      <c r="C62" s="923" t="s">
        <v>288</v>
      </c>
      <c r="D62" s="924" t="s">
        <v>17</v>
      </c>
      <c r="E62" s="924" t="s">
        <v>288</v>
      </c>
      <c r="F62" s="923"/>
      <c r="G62" s="936"/>
    </row>
    <row r="63" spans="1:7" s="943" customFormat="1" ht="15" customHeight="1">
      <c r="A63" s="263"/>
      <c r="B63" s="954" t="s">
        <v>35</v>
      </c>
      <c r="C63" s="954" t="s">
        <v>36</v>
      </c>
      <c r="D63" s="955" t="s">
        <v>35</v>
      </c>
      <c r="E63" s="955" t="s">
        <v>36</v>
      </c>
      <c r="F63" s="267"/>
      <c r="G63" s="936"/>
    </row>
    <row r="64" spans="1:7" s="943" customFormat="1" ht="15" customHeight="1">
      <c r="A64" s="956"/>
      <c r="B64" s="957"/>
      <c r="C64" s="957"/>
      <c r="D64" s="958"/>
      <c r="E64" s="958"/>
      <c r="F64" s="957"/>
      <c r="G64" s="936"/>
    </row>
    <row r="65" spans="1:7" s="943" customFormat="1" ht="15" customHeight="1">
      <c r="A65" s="87" t="s">
        <v>123</v>
      </c>
      <c r="B65" s="271">
        <f>SUM(B66:B74)</f>
        <v>208296</v>
      </c>
      <c r="C65" s="271">
        <f>SUM(C66:C74)</f>
        <v>110211</v>
      </c>
      <c r="D65" s="271">
        <f>SUM(D66:D74)</f>
        <v>30178</v>
      </c>
      <c r="E65" s="271">
        <f>SUM(E66:E74)</f>
        <v>16138</v>
      </c>
      <c r="F65" s="98" t="s">
        <v>124</v>
      </c>
      <c r="G65" s="940"/>
    </row>
    <row r="66" spans="1:7" s="943" customFormat="1" ht="15" customHeight="1">
      <c r="A66" s="272" t="s">
        <v>125</v>
      </c>
      <c r="B66" s="57">
        <v>6042</v>
      </c>
      <c r="C66" s="57">
        <v>3319</v>
      </c>
      <c r="D66" s="57">
        <v>1563</v>
      </c>
      <c r="E66" s="57">
        <v>844</v>
      </c>
      <c r="F66" s="273" t="s">
        <v>126</v>
      </c>
      <c r="G66" s="936"/>
    </row>
    <row r="67" spans="1:7" s="943" customFormat="1" ht="15" customHeight="1">
      <c r="A67" s="272" t="s">
        <v>127</v>
      </c>
      <c r="B67" s="57">
        <v>16941</v>
      </c>
      <c r="C67" s="57">
        <v>8614</v>
      </c>
      <c r="D67" s="57">
        <v>1808</v>
      </c>
      <c r="E67" s="57">
        <v>866</v>
      </c>
      <c r="F67" s="273" t="s">
        <v>128</v>
      </c>
      <c r="G67" s="936"/>
    </row>
    <row r="68" spans="1:7" s="943" customFormat="1" ht="15" customHeight="1">
      <c r="A68" s="274" t="s">
        <v>226</v>
      </c>
      <c r="B68" s="275">
        <v>94490</v>
      </c>
      <c r="C68" s="275">
        <v>49875</v>
      </c>
      <c r="D68" s="275">
        <v>0</v>
      </c>
      <c r="E68" s="275">
        <v>0</v>
      </c>
      <c r="F68" s="273" t="s">
        <v>130</v>
      </c>
      <c r="G68" s="936"/>
    </row>
    <row r="69" spans="1:7" s="943" customFormat="1" ht="15" customHeight="1">
      <c r="A69" s="272" t="s">
        <v>131</v>
      </c>
      <c r="B69" s="57">
        <v>21471</v>
      </c>
      <c r="C69" s="57">
        <v>11559</v>
      </c>
      <c r="D69" s="57">
        <v>7397</v>
      </c>
      <c r="E69" s="57">
        <v>3940</v>
      </c>
      <c r="F69" s="273" t="s">
        <v>132</v>
      </c>
      <c r="G69" s="936"/>
    </row>
    <row r="70" spans="1:7" s="943" customFormat="1" ht="15" customHeight="1">
      <c r="A70" s="272" t="s">
        <v>133</v>
      </c>
      <c r="B70" s="57">
        <v>9383</v>
      </c>
      <c r="C70" s="57">
        <v>5152</v>
      </c>
      <c r="D70" s="57">
        <v>3049</v>
      </c>
      <c r="E70" s="57">
        <v>1665</v>
      </c>
      <c r="F70" s="273" t="s">
        <v>134</v>
      </c>
      <c r="G70" s="936"/>
    </row>
    <row r="71" spans="1:7" s="943" customFormat="1" ht="15" customHeight="1">
      <c r="A71" s="272" t="s">
        <v>135</v>
      </c>
      <c r="B71" s="57">
        <v>13116</v>
      </c>
      <c r="C71" s="57">
        <v>6925</v>
      </c>
      <c r="D71" s="57">
        <v>4773</v>
      </c>
      <c r="E71" s="57">
        <v>2596</v>
      </c>
      <c r="F71" s="273" t="s">
        <v>136</v>
      </c>
      <c r="G71" s="940"/>
    </row>
    <row r="72" spans="1:7" s="943" customFormat="1" ht="15" customHeight="1">
      <c r="A72" s="272" t="s">
        <v>137</v>
      </c>
      <c r="B72" s="57">
        <v>17091</v>
      </c>
      <c r="C72" s="57">
        <v>9141</v>
      </c>
      <c r="D72" s="57">
        <v>2026</v>
      </c>
      <c r="E72" s="57">
        <v>1051</v>
      </c>
      <c r="F72" s="273" t="s">
        <v>138</v>
      </c>
      <c r="G72" s="936"/>
    </row>
    <row r="73" spans="1:7" s="943" customFormat="1" ht="15" customHeight="1">
      <c r="A73" s="272" t="s">
        <v>139</v>
      </c>
      <c r="B73" s="57">
        <v>17474</v>
      </c>
      <c r="C73" s="57">
        <v>8985</v>
      </c>
      <c r="D73" s="57">
        <v>4576</v>
      </c>
      <c r="E73" s="57">
        <v>2382</v>
      </c>
      <c r="F73" s="273" t="s">
        <v>140</v>
      </c>
      <c r="G73" s="936"/>
    </row>
    <row r="74" spans="1:7" s="943" customFormat="1" ht="15" customHeight="1">
      <c r="A74" s="272" t="s">
        <v>141</v>
      </c>
      <c r="B74" s="57">
        <v>12288</v>
      </c>
      <c r="C74" s="57">
        <v>6641</v>
      </c>
      <c r="D74" s="57">
        <v>4986</v>
      </c>
      <c r="E74" s="57">
        <v>2794</v>
      </c>
      <c r="F74" s="273" t="s">
        <v>142</v>
      </c>
      <c r="G74" s="936"/>
    </row>
    <row r="75" spans="1:7" s="943" customFormat="1" ht="15" customHeight="1">
      <c r="A75" s="95" t="s">
        <v>143</v>
      </c>
      <c r="B75" s="271">
        <f>SUM(B76:B83)</f>
        <v>129369</v>
      </c>
      <c r="C75" s="271">
        <f>SUM(C76:C83)</f>
        <v>67732</v>
      </c>
      <c r="D75" s="271">
        <f>SUM(D76:D83)</f>
        <v>38787</v>
      </c>
      <c r="E75" s="271">
        <f>SUM(E76:E83)</f>
        <v>20373</v>
      </c>
      <c r="F75" s="96" t="s">
        <v>144</v>
      </c>
      <c r="G75" s="936"/>
    </row>
    <row r="76" spans="1:7" s="943" customFormat="1" ht="15" customHeight="1">
      <c r="A76" s="272" t="s">
        <v>145</v>
      </c>
      <c r="B76" s="57">
        <v>13689</v>
      </c>
      <c r="C76" s="57">
        <v>6817</v>
      </c>
      <c r="D76" s="57">
        <v>7217</v>
      </c>
      <c r="E76" s="57">
        <v>3598</v>
      </c>
      <c r="F76" s="273" t="s">
        <v>146</v>
      </c>
      <c r="G76" s="936"/>
    </row>
    <row r="77" spans="1:7" s="943" customFormat="1" ht="15" customHeight="1">
      <c r="A77" s="272" t="s">
        <v>147</v>
      </c>
      <c r="B77" s="57">
        <v>7354</v>
      </c>
      <c r="C77" s="57">
        <v>3639</v>
      </c>
      <c r="D77" s="57">
        <v>3972</v>
      </c>
      <c r="E77" s="57">
        <v>1920</v>
      </c>
      <c r="F77" s="273" t="s">
        <v>148</v>
      </c>
      <c r="G77" s="936"/>
    </row>
    <row r="78" spans="1:7" s="943" customFormat="1" ht="15" customHeight="1">
      <c r="A78" s="272" t="s">
        <v>149</v>
      </c>
      <c r="B78" s="57">
        <v>14589</v>
      </c>
      <c r="C78" s="57">
        <v>8147</v>
      </c>
      <c r="D78" s="57">
        <v>6487</v>
      </c>
      <c r="E78" s="57">
        <v>3739</v>
      </c>
      <c r="F78" s="273" t="s">
        <v>150</v>
      </c>
      <c r="G78" s="936"/>
    </row>
    <row r="79" spans="1:7" s="943" customFormat="1" ht="15" customHeight="1">
      <c r="A79" s="272" t="s">
        <v>151</v>
      </c>
      <c r="B79" s="57">
        <v>11703</v>
      </c>
      <c r="C79" s="57">
        <v>5642</v>
      </c>
      <c r="D79" s="57">
        <v>3721</v>
      </c>
      <c r="E79" s="57">
        <v>1850</v>
      </c>
      <c r="F79" s="273" t="s">
        <v>152</v>
      </c>
      <c r="G79" s="940"/>
    </row>
    <row r="80" spans="1:7" ht="14.1" customHeight="1">
      <c r="A80" s="272" t="s">
        <v>153</v>
      </c>
      <c r="B80" s="57">
        <v>46707</v>
      </c>
      <c r="C80" s="57">
        <v>25023</v>
      </c>
      <c r="D80" s="57">
        <v>9382</v>
      </c>
      <c r="E80" s="57">
        <v>5151</v>
      </c>
      <c r="F80" s="273" t="s">
        <v>154</v>
      </c>
    </row>
    <row r="81" spans="1:6" s="311" customFormat="1" ht="12.95" customHeight="1">
      <c r="A81" s="272" t="s">
        <v>155</v>
      </c>
      <c r="B81" s="57">
        <v>8781</v>
      </c>
      <c r="C81" s="57">
        <v>4547</v>
      </c>
      <c r="D81" s="57">
        <v>3760</v>
      </c>
      <c r="E81" s="57">
        <v>1854</v>
      </c>
      <c r="F81" s="273" t="s">
        <v>156</v>
      </c>
    </row>
    <row r="82" spans="1:6" ht="14.25" customHeight="1">
      <c r="A82" s="272" t="s">
        <v>157</v>
      </c>
      <c r="B82" s="57">
        <v>20844</v>
      </c>
      <c r="C82" s="57">
        <v>10830</v>
      </c>
      <c r="D82" s="57">
        <v>3060</v>
      </c>
      <c r="E82" s="57">
        <v>1612</v>
      </c>
      <c r="F82" s="273" t="s">
        <v>2046</v>
      </c>
    </row>
    <row r="83" spans="1:6" ht="15">
      <c r="A83" s="272" t="s">
        <v>159</v>
      </c>
      <c r="B83" s="57">
        <v>5702</v>
      </c>
      <c r="C83" s="57">
        <v>3087</v>
      </c>
      <c r="D83" s="57">
        <v>1188</v>
      </c>
      <c r="E83" s="57">
        <v>649</v>
      </c>
      <c r="F83" s="273" t="s">
        <v>160</v>
      </c>
    </row>
    <row r="84" spans="1:6" ht="14.25">
      <c r="A84" s="97" t="s">
        <v>161</v>
      </c>
      <c r="B84" s="271">
        <f>SUM(B85:B89)</f>
        <v>58685</v>
      </c>
      <c r="C84" s="271">
        <f>SUM(C85:C89)</f>
        <v>30531</v>
      </c>
      <c r="D84" s="271">
        <f>SUM(D85:D89)</f>
        <v>25036</v>
      </c>
      <c r="E84" s="271">
        <f>SUM(E85:E89)</f>
        <v>13118</v>
      </c>
      <c r="F84" s="98" t="s">
        <v>162</v>
      </c>
    </row>
    <row r="85" spans="1:6" ht="12.95" customHeight="1">
      <c r="A85" s="272" t="s">
        <v>163</v>
      </c>
      <c r="B85" s="57">
        <v>16567</v>
      </c>
      <c r="C85" s="57">
        <v>8821</v>
      </c>
      <c r="D85" s="57">
        <v>3184</v>
      </c>
      <c r="E85" s="57">
        <v>1787</v>
      </c>
      <c r="F85" s="273" t="s">
        <v>164</v>
      </c>
    </row>
    <row r="86" spans="1:6" ht="12.95" customHeight="1">
      <c r="A86" s="272" t="s">
        <v>165</v>
      </c>
      <c r="B86" s="57">
        <v>9760</v>
      </c>
      <c r="C86" s="57">
        <v>5002</v>
      </c>
      <c r="D86" s="57">
        <v>4092</v>
      </c>
      <c r="E86" s="57">
        <v>2157</v>
      </c>
      <c r="F86" s="273" t="s">
        <v>166</v>
      </c>
    </row>
    <row r="87" spans="1:6" ht="18" customHeight="1">
      <c r="A87" s="272" t="s">
        <v>167</v>
      </c>
      <c r="B87" s="57">
        <v>10869</v>
      </c>
      <c r="C87" s="57">
        <v>5563</v>
      </c>
      <c r="D87" s="57">
        <v>5029</v>
      </c>
      <c r="E87" s="57">
        <v>2607</v>
      </c>
      <c r="F87" s="273" t="s">
        <v>168</v>
      </c>
    </row>
    <row r="88" spans="1:6" ht="15">
      <c r="A88" s="272" t="s">
        <v>169</v>
      </c>
      <c r="B88" s="57">
        <v>9614</v>
      </c>
      <c r="C88" s="57">
        <v>4962</v>
      </c>
      <c r="D88" s="57">
        <v>4920</v>
      </c>
      <c r="E88" s="57">
        <v>2564</v>
      </c>
      <c r="F88" s="273" t="s">
        <v>170</v>
      </c>
    </row>
    <row r="89" spans="1:6" ht="15">
      <c r="A89" s="272" t="s">
        <v>171</v>
      </c>
      <c r="B89" s="57">
        <v>11875</v>
      </c>
      <c r="C89" s="57">
        <v>6183</v>
      </c>
      <c r="D89" s="57">
        <v>7811</v>
      </c>
      <c r="E89" s="57">
        <v>4003</v>
      </c>
      <c r="F89" s="273" t="s">
        <v>172</v>
      </c>
    </row>
    <row r="90" spans="1:6" ht="14.25">
      <c r="A90" s="95" t="s">
        <v>173</v>
      </c>
      <c r="B90" s="271">
        <f>SUM(B91:B96)</f>
        <v>92102</v>
      </c>
      <c r="C90" s="271">
        <f>SUM(C91:C96)</f>
        <v>47804</v>
      </c>
      <c r="D90" s="271">
        <f>SUM(D91:D96)</f>
        <v>27189</v>
      </c>
      <c r="E90" s="271">
        <f>SUM(E91:E96)</f>
        <v>13865</v>
      </c>
      <c r="F90" s="96" t="s">
        <v>174</v>
      </c>
    </row>
    <row r="91" spans="1:6" ht="15">
      <c r="A91" s="272" t="s">
        <v>175</v>
      </c>
      <c r="B91" s="57">
        <v>20730</v>
      </c>
      <c r="C91" s="57">
        <v>11064</v>
      </c>
      <c r="D91" s="57">
        <v>4629</v>
      </c>
      <c r="E91" s="57">
        <v>2469</v>
      </c>
      <c r="F91" s="273" t="s">
        <v>176</v>
      </c>
    </row>
    <row r="92" spans="1:6" ht="15">
      <c r="A92" s="272" t="s">
        <v>177</v>
      </c>
      <c r="B92" s="57">
        <v>13136</v>
      </c>
      <c r="C92" s="57">
        <v>6677</v>
      </c>
      <c r="D92" s="57">
        <v>9143</v>
      </c>
      <c r="E92" s="57">
        <v>4649</v>
      </c>
      <c r="F92" s="273" t="s">
        <v>2048</v>
      </c>
    </row>
    <row r="93" spans="1:6" ht="15">
      <c r="A93" s="272" t="s">
        <v>179</v>
      </c>
      <c r="B93" s="57">
        <v>22016</v>
      </c>
      <c r="C93" s="57">
        <v>11742</v>
      </c>
      <c r="D93" s="57">
        <v>2032</v>
      </c>
      <c r="E93" s="57">
        <v>1096</v>
      </c>
      <c r="F93" s="273" t="s">
        <v>2054</v>
      </c>
    </row>
    <row r="94" spans="1:6" ht="15">
      <c r="A94" s="272" t="s">
        <v>181</v>
      </c>
      <c r="B94" s="57">
        <v>23698</v>
      </c>
      <c r="C94" s="57">
        <v>12119</v>
      </c>
      <c r="D94" s="57">
        <v>6720</v>
      </c>
      <c r="E94" s="57">
        <v>3405</v>
      </c>
      <c r="F94" s="273" t="s">
        <v>182</v>
      </c>
    </row>
    <row r="95" spans="1:6" ht="15">
      <c r="A95" s="272" t="s">
        <v>183</v>
      </c>
      <c r="B95" s="57">
        <v>4557</v>
      </c>
      <c r="C95" s="57">
        <v>2415</v>
      </c>
      <c r="D95" s="57">
        <v>1869</v>
      </c>
      <c r="E95" s="57">
        <v>998</v>
      </c>
      <c r="F95" s="273" t="s">
        <v>184</v>
      </c>
    </row>
    <row r="96" spans="1:6" ht="15">
      <c r="A96" s="272" t="s">
        <v>185</v>
      </c>
      <c r="B96" s="57">
        <v>7965</v>
      </c>
      <c r="C96" s="57">
        <v>3787</v>
      </c>
      <c r="D96" s="57">
        <v>2796</v>
      </c>
      <c r="E96" s="57">
        <v>1248</v>
      </c>
      <c r="F96" s="273" t="s">
        <v>186</v>
      </c>
    </row>
    <row r="97" spans="1:6" ht="14.25">
      <c r="A97" s="100" t="s">
        <v>187</v>
      </c>
      <c r="B97" s="271">
        <f>SUM(B98:B101)</f>
        <v>15034</v>
      </c>
      <c r="C97" s="271">
        <f>SUM(C98:C101)</f>
        <v>7611</v>
      </c>
      <c r="D97" s="271">
        <f>SUM(D98:D101)</f>
        <v>3428</v>
      </c>
      <c r="E97" s="271">
        <f>SUM(E98:E101)</f>
        <v>1584</v>
      </c>
      <c r="F97" s="96" t="s">
        <v>188</v>
      </c>
    </row>
    <row r="98" spans="1:6" ht="15">
      <c r="A98" s="272" t="s">
        <v>189</v>
      </c>
      <c r="B98" s="57">
        <v>1188</v>
      </c>
      <c r="C98" s="57">
        <v>542</v>
      </c>
      <c r="D98" s="57">
        <v>143</v>
      </c>
      <c r="E98" s="57">
        <v>55</v>
      </c>
      <c r="F98" s="273" t="s">
        <v>190</v>
      </c>
    </row>
    <row r="99" spans="1:6" ht="15">
      <c r="A99" s="272" t="s">
        <v>191</v>
      </c>
      <c r="B99" s="57">
        <v>7224</v>
      </c>
      <c r="C99" s="57">
        <v>3841</v>
      </c>
      <c r="D99" s="57">
        <v>1321</v>
      </c>
      <c r="E99" s="57">
        <v>666</v>
      </c>
      <c r="F99" s="273" t="s">
        <v>192</v>
      </c>
    </row>
    <row r="100" spans="1:6" ht="15">
      <c r="A100" s="272" t="s">
        <v>193</v>
      </c>
      <c r="B100" s="57">
        <v>3359</v>
      </c>
      <c r="C100" s="57">
        <v>1543</v>
      </c>
      <c r="D100" s="57">
        <v>1964</v>
      </c>
      <c r="E100" s="57">
        <v>863</v>
      </c>
      <c r="F100" s="273" t="s">
        <v>194</v>
      </c>
    </row>
    <row r="101" spans="1:6" ht="15">
      <c r="A101" s="272" t="s">
        <v>195</v>
      </c>
      <c r="B101" s="57">
        <v>3263</v>
      </c>
      <c r="C101" s="57">
        <v>1685</v>
      </c>
      <c r="D101" s="57">
        <v>0</v>
      </c>
      <c r="E101" s="57">
        <v>0</v>
      </c>
      <c r="F101" s="273" t="s">
        <v>196</v>
      </c>
    </row>
    <row r="102" spans="1:6" ht="14.25">
      <c r="A102" s="87" t="s">
        <v>197</v>
      </c>
      <c r="B102" s="271">
        <f>SUM(B103:B106)</f>
        <v>13439</v>
      </c>
      <c r="C102" s="271">
        <f>SUM(C103:C106)</f>
        <v>7107</v>
      </c>
      <c r="D102" s="271">
        <f>SUM(D103:D106)</f>
        <v>79</v>
      </c>
      <c r="E102" s="271">
        <f>SUM(E103:E106)</f>
        <v>40</v>
      </c>
      <c r="F102" s="96" t="s">
        <v>198</v>
      </c>
    </row>
    <row r="103" spans="1:6" ht="15">
      <c r="A103" s="272" t="s">
        <v>199</v>
      </c>
      <c r="B103" s="57">
        <v>2188</v>
      </c>
      <c r="C103" s="57">
        <v>1182</v>
      </c>
      <c r="D103" s="57">
        <v>0</v>
      </c>
      <c r="E103" s="57">
        <v>0</v>
      </c>
      <c r="F103" s="273" t="s">
        <v>200</v>
      </c>
    </row>
    <row r="104" spans="1:6" ht="15">
      <c r="A104" s="272" t="s">
        <v>201</v>
      </c>
      <c r="B104" s="57">
        <v>2362</v>
      </c>
      <c r="C104" s="57">
        <v>1225</v>
      </c>
      <c r="D104" s="57">
        <v>0</v>
      </c>
      <c r="E104" s="57">
        <v>0</v>
      </c>
      <c r="F104" s="273" t="s">
        <v>202</v>
      </c>
    </row>
    <row r="105" spans="1:6" ht="15">
      <c r="A105" s="272" t="s">
        <v>203</v>
      </c>
      <c r="B105" s="57">
        <v>8418</v>
      </c>
      <c r="C105" s="57">
        <v>4459</v>
      </c>
      <c r="D105" s="57">
        <v>0</v>
      </c>
      <c r="E105" s="57">
        <v>0</v>
      </c>
      <c r="F105" s="273" t="s">
        <v>204</v>
      </c>
    </row>
    <row r="106" spans="1:6" ht="15">
      <c r="A106" s="272" t="s">
        <v>205</v>
      </c>
      <c r="B106" s="57">
        <v>471</v>
      </c>
      <c r="C106" s="57">
        <v>241</v>
      </c>
      <c r="D106" s="57">
        <v>79</v>
      </c>
      <c r="E106" s="57">
        <v>40</v>
      </c>
      <c r="F106" s="273" t="s">
        <v>206</v>
      </c>
    </row>
    <row r="107" spans="1:6" ht="14.25">
      <c r="A107" s="100" t="s">
        <v>207</v>
      </c>
      <c r="B107" s="271">
        <f>SUM(B108:B109)</f>
        <v>4245</v>
      </c>
      <c r="C107" s="271">
        <f>SUM(C108:C109)</f>
        <v>2377</v>
      </c>
      <c r="D107" s="271">
        <f>SUM(D108:D109)</f>
        <v>72</v>
      </c>
      <c r="E107" s="271">
        <f>SUM(E108:E109)</f>
        <v>36</v>
      </c>
      <c r="F107" s="96" t="s">
        <v>208</v>
      </c>
    </row>
    <row r="108" spans="1:6" ht="15">
      <c r="A108" s="101" t="s">
        <v>209</v>
      </c>
      <c r="B108" s="57">
        <v>72</v>
      </c>
      <c r="C108" s="57">
        <v>36</v>
      </c>
      <c r="D108" s="57">
        <v>72</v>
      </c>
      <c r="E108" s="57">
        <v>36</v>
      </c>
      <c r="F108" s="102" t="s">
        <v>210</v>
      </c>
    </row>
    <row r="109" spans="1:6" ht="15">
      <c r="A109" s="103" t="s">
        <v>211</v>
      </c>
      <c r="B109" s="57">
        <v>4173</v>
      </c>
      <c r="C109" s="57">
        <v>2341</v>
      </c>
      <c r="D109" s="57">
        <v>0</v>
      </c>
      <c r="E109" s="57">
        <v>0</v>
      </c>
      <c r="F109" s="102" t="s">
        <v>212</v>
      </c>
    </row>
    <row r="110" spans="1:6" ht="27.6" customHeight="1">
      <c r="A110" s="276" t="s">
        <v>229</v>
      </c>
      <c r="B110" s="277">
        <f>'qualif 29'!B47+'qualif 29'!B39+'qualif 29'!B29+'qualif 29'!B20+'qualif 29'!B11+'qualif 29'!B107+'qualif 29'!B102+'qualif 29'!B97+'qualif 29'!B90+'qualif 29'!B84+'qualif 29'!B75+'qualif 29'!B65</f>
        <v>1035522</v>
      </c>
      <c r="C110" s="277">
        <f>'qualif 29'!C47+'qualif 29'!C39+'qualif 29'!C29+'qualif 29'!C20+'qualif 29'!C11+'qualif 29'!C107+'qualif 29'!C102+'qualif 29'!C97+'qualif 29'!C90+'qualif 29'!C84+'qualif 29'!C75+'qualif 29'!C65</f>
        <v>547635</v>
      </c>
      <c r="D110" s="277">
        <f>'qualif 29'!D47+'qualif 29'!D39+'qualif 29'!D29+'qualif 29'!D20+'qualif 29'!D11+'qualif 29'!D107+'qualif 29'!D102+'qualif 29'!D97+'qualif 29'!D90+'qualif 29'!D84+'qualif 29'!D75+'qualif 29'!D65</f>
        <v>235529</v>
      </c>
      <c r="E110" s="277">
        <f>'qualif 29'!E47+'qualif 29'!E39+'qualif 29'!E29+'qualif 29'!E20+'qualif 29'!E11+'qualif 29'!E107+'qualif 29'!E102+'qualif 29'!E97+'qualif 29'!E90+'qualif 29'!E84+'qualif 29'!E75+'qualif 29'!E65</f>
        <v>122357</v>
      </c>
      <c r="F110" s="278" t="s">
        <v>17</v>
      </c>
    </row>
    <row r="111" spans="1:6" ht="15.75">
      <c r="A111" s="276"/>
      <c r="B111" s="823"/>
      <c r="C111" s="823"/>
      <c r="D111" s="823"/>
      <c r="E111" s="823"/>
      <c r="F111" s="279"/>
    </row>
    <row r="112" spans="1:6" ht="15.75">
      <c r="A112" s="276"/>
      <c r="B112" s="823"/>
      <c r="C112" s="823"/>
      <c r="D112" s="823"/>
      <c r="E112" s="823"/>
      <c r="F112" s="279"/>
    </row>
    <row r="113" spans="1:6" ht="15.75">
      <c r="A113" s="276"/>
      <c r="B113" s="277"/>
      <c r="C113" s="277"/>
      <c r="D113" s="277"/>
      <c r="E113" s="277"/>
      <c r="F113" s="279"/>
    </row>
    <row r="114" spans="1:6">
      <c r="A114" s="948"/>
      <c r="B114" s="823"/>
      <c r="C114" s="823"/>
      <c r="D114" s="823"/>
      <c r="E114" s="823"/>
      <c r="F114" s="948"/>
    </row>
    <row r="115" spans="1:6" ht="15">
      <c r="A115" s="34" t="s">
        <v>2051</v>
      </c>
      <c r="B115" s="34"/>
      <c r="C115" s="34"/>
      <c r="D115" s="671"/>
      <c r="E115" s="861"/>
      <c r="F115" s="648" t="s">
        <v>2050</v>
      </c>
    </row>
    <row r="116" spans="1:6">
      <c r="D116" s="959"/>
      <c r="E116" s="959"/>
    </row>
  </sheetData>
  <mergeCells count="12">
    <mergeCell ref="E55:F55"/>
    <mergeCell ref="E57:F57"/>
    <mergeCell ref="B60:C60"/>
    <mergeCell ref="D60:E60"/>
    <mergeCell ref="B61:C61"/>
    <mergeCell ref="D61:E61"/>
    <mergeCell ref="E1:F1"/>
    <mergeCell ref="E3:F3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4" tint="0.39997558519241921"/>
  </sheetPr>
  <dimension ref="A1:H88"/>
  <sheetViews>
    <sheetView showGridLines="0" view="pageLayout" zoomScale="70" zoomScalePageLayoutView="70" workbookViewId="0">
      <selection activeCell="G6" sqref="G6"/>
    </sheetView>
  </sheetViews>
  <sheetFormatPr baseColWidth="10" defaultColWidth="11" defaultRowHeight="12.75"/>
  <cols>
    <col min="1" max="1" width="42.85546875" style="963" customWidth="1"/>
    <col min="2" max="2" width="13.7109375" style="961" customWidth="1"/>
    <col min="3" max="5" width="11.5703125" style="961" customWidth="1"/>
    <col min="6" max="6" width="36.28515625" style="961" customWidth="1"/>
    <col min="7" max="7" width="1.28515625" style="961" customWidth="1"/>
    <col min="8" max="10" width="11" style="963" customWidth="1"/>
    <col min="11" max="11" width="53.28515625" style="963" customWidth="1"/>
    <col min="12" max="18" width="11" style="963" customWidth="1"/>
    <col min="19" max="23" width="14.42578125" style="963" customWidth="1"/>
    <col min="24" max="24" width="37.28515625" style="963" customWidth="1"/>
    <col min="25" max="26" width="11" style="963" customWidth="1"/>
    <col min="27" max="36" width="9.85546875" style="963" customWidth="1"/>
    <col min="37" max="40" width="11" style="963" customWidth="1"/>
    <col min="41" max="41" width="14.42578125" style="963" customWidth="1"/>
    <col min="42" max="42" width="4.140625" style="963" customWidth="1"/>
    <col min="43" max="43" width="13.28515625" style="963" customWidth="1"/>
    <col min="44" max="44" width="28.140625" style="963" customWidth="1"/>
    <col min="45" max="45" width="11" style="963" customWidth="1"/>
    <col min="46" max="46" width="14.42578125" style="963" customWidth="1"/>
    <col min="47" max="47" width="4.140625" style="963" customWidth="1"/>
    <col min="48" max="49" width="11" style="963" customWidth="1"/>
    <col min="50" max="50" width="14.42578125" style="963" customWidth="1"/>
    <col min="51" max="51" width="4.140625" style="963" customWidth="1"/>
    <col min="52" max="52" width="14.42578125" style="963" customWidth="1"/>
    <col min="53" max="249" width="11" style="963"/>
    <col min="250" max="250" width="41.42578125" style="963" customWidth="1"/>
    <col min="251" max="254" width="10.7109375" style="963" customWidth="1"/>
    <col min="255" max="255" width="31.7109375" style="963" customWidth="1"/>
    <col min="256" max="256" width="3.85546875" style="963" customWidth="1"/>
    <col min="257" max="260" width="13.7109375" style="963" customWidth="1"/>
    <col min="261" max="261" width="17.7109375" style="963" customWidth="1"/>
    <col min="262" max="262" width="33.7109375" style="963" customWidth="1"/>
    <col min="263" max="266" width="11" style="963" customWidth="1"/>
    <col min="267" max="267" width="53.28515625" style="963" customWidth="1"/>
    <col min="268" max="274" width="11" style="963" customWidth="1"/>
    <col min="275" max="279" width="14.42578125" style="963" customWidth="1"/>
    <col min="280" max="280" width="37.28515625" style="963" customWidth="1"/>
    <col min="281" max="282" width="11" style="963" customWidth="1"/>
    <col min="283" max="292" width="9.85546875" style="963" customWidth="1"/>
    <col min="293" max="296" width="11" style="963" customWidth="1"/>
    <col min="297" max="297" width="14.42578125" style="963" customWidth="1"/>
    <col min="298" max="298" width="4.140625" style="963" customWidth="1"/>
    <col min="299" max="299" width="13.28515625" style="963" customWidth="1"/>
    <col min="300" max="300" width="28.140625" style="963" customWidth="1"/>
    <col min="301" max="301" width="11" style="963" customWidth="1"/>
    <col min="302" max="302" width="14.42578125" style="963" customWidth="1"/>
    <col min="303" max="303" width="4.140625" style="963" customWidth="1"/>
    <col min="304" max="305" width="11" style="963" customWidth="1"/>
    <col min="306" max="306" width="14.42578125" style="963" customWidth="1"/>
    <col min="307" max="307" width="4.140625" style="963" customWidth="1"/>
    <col min="308" max="308" width="14.42578125" style="963" customWidth="1"/>
    <col min="309" max="505" width="11" style="963"/>
    <col min="506" max="506" width="41.42578125" style="963" customWidth="1"/>
    <col min="507" max="510" width="10.7109375" style="963" customWidth="1"/>
    <col min="511" max="511" width="31.7109375" style="963" customWidth="1"/>
    <col min="512" max="512" width="3.85546875" style="963" customWidth="1"/>
    <col min="513" max="516" width="13.7109375" style="963" customWidth="1"/>
    <col min="517" max="517" width="17.7109375" style="963" customWidth="1"/>
    <col min="518" max="518" width="33.7109375" style="963" customWidth="1"/>
    <col min="519" max="522" width="11" style="963" customWidth="1"/>
    <col min="523" max="523" width="53.28515625" style="963" customWidth="1"/>
    <col min="524" max="530" width="11" style="963" customWidth="1"/>
    <col min="531" max="535" width="14.42578125" style="963" customWidth="1"/>
    <col min="536" max="536" width="37.28515625" style="963" customWidth="1"/>
    <col min="537" max="538" width="11" style="963" customWidth="1"/>
    <col min="539" max="548" width="9.85546875" style="963" customWidth="1"/>
    <col min="549" max="552" width="11" style="963" customWidth="1"/>
    <col min="553" max="553" width="14.42578125" style="963" customWidth="1"/>
    <col min="554" max="554" width="4.140625" style="963" customWidth="1"/>
    <col min="555" max="555" width="13.28515625" style="963" customWidth="1"/>
    <col min="556" max="556" width="28.140625" style="963" customWidth="1"/>
    <col min="557" max="557" width="11" style="963" customWidth="1"/>
    <col min="558" max="558" width="14.42578125" style="963" customWidth="1"/>
    <col min="559" max="559" width="4.140625" style="963" customWidth="1"/>
    <col min="560" max="561" width="11" style="963" customWidth="1"/>
    <col min="562" max="562" width="14.42578125" style="963" customWidth="1"/>
    <col min="563" max="563" width="4.140625" style="963" customWidth="1"/>
    <col min="564" max="564" width="14.42578125" style="963" customWidth="1"/>
    <col min="565" max="761" width="11" style="963"/>
    <col min="762" max="762" width="41.42578125" style="963" customWidth="1"/>
    <col min="763" max="766" width="10.7109375" style="963" customWidth="1"/>
    <col min="767" max="767" width="31.7109375" style="963" customWidth="1"/>
    <col min="768" max="768" width="3.85546875" style="963" customWidth="1"/>
    <col min="769" max="772" width="13.7109375" style="963" customWidth="1"/>
    <col min="773" max="773" width="17.7109375" style="963" customWidth="1"/>
    <col min="774" max="774" width="33.7109375" style="963" customWidth="1"/>
    <col min="775" max="778" width="11" style="963" customWidth="1"/>
    <col min="779" max="779" width="53.28515625" style="963" customWidth="1"/>
    <col min="780" max="786" width="11" style="963" customWidth="1"/>
    <col min="787" max="791" width="14.42578125" style="963" customWidth="1"/>
    <col min="792" max="792" width="37.28515625" style="963" customWidth="1"/>
    <col min="793" max="794" width="11" style="963" customWidth="1"/>
    <col min="795" max="804" width="9.85546875" style="963" customWidth="1"/>
    <col min="805" max="808" width="11" style="963" customWidth="1"/>
    <col min="809" max="809" width="14.42578125" style="963" customWidth="1"/>
    <col min="810" max="810" width="4.140625" style="963" customWidth="1"/>
    <col min="811" max="811" width="13.28515625" style="963" customWidth="1"/>
    <col min="812" max="812" width="28.140625" style="963" customWidth="1"/>
    <col min="813" max="813" width="11" style="963" customWidth="1"/>
    <col min="814" max="814" width="14.42578125" style="963" customWidth="1"/>
    <col min="815" max="815" width="4.140625" style="963" customWidth="1"/>
    <col min="816" max="817" width="11" style="963" customWidth="1"/>
    <col min="818" max="818" width="14.42578125" style="963" customWidth="1"/>
    <col min="819" max="819" width="4.140625" style="963" customWidth="1"/>
    <col min="820" max="820" width="14.42578125" style="963" customWidth="1"/>
    <col min="821" max="1017" width="11" style="963"/>
    <col min="1018" max="1018" width="41.42578125" style="963" customWidth="1"/>
    <col min="1019" max="1022" width="10.7109375" style="963" customWidth="1"/>
    <col min="1023" max="1023" width="31.7109375" style="963" customWidth="1"/>
    <col min="1024" max="1024" width="3.85546875" style="963" customWidth="1"/>
    <col min="1025" max="1028" width="13.7109375" style="963" customWidth="1"/>
    <col min="1029" max="1029" width="17.7109375" style="963" customWidth="1"/>
    <col min="1030" max="1030" width="33.7109375" style="963" customWidth="1"/>
    <col min="1031" max="1034" width="11" style="963" customWidth="1"/>
    <col min="1035" max="1035" width="53.28515625" style="963" customWidth="1"/>
    <col min="1036" max="1042" width="11" style="963" customWidth="1"/>
    <col min="1043" max="1047" width="14.42578125" style="963" customWidth="1"/>
    <col min="1048" max="1048" width="37.28515625" style="963" customWidth="1"/>
    <col min="1049" max="1050" width="11" style="963" customWidth="1"/>
    <col min="1051" max="1060" width="9.85546875" style="963" customWidth="1"/>
    <col min="1061" max="1064" width="11" style="963" customWidth="1"/>
    <col min="1065" max="1065" width="14.42578125" style="963" customWidth="1"/>
    <col min="1066" max="1066" width="4.140625" style="963" customWidth="1"/>
    <col min="1067" max="1067" width="13.28515625" style="963" customWidth="1"/>
    <col min="1068" max="1068" width="28.140625" style="963" customWidth="1"/>
    <col min="1069" max="1069" width="11" style="963" customWidth="1"/>
    <col min="1070" max="1070" width="14.42578125" style="963" customWidth="1"/>
    <col min="1071" max="1071" width="4.140625" style="963" customWidth="1"/>
    <col min="1072" max="1073" width="11" style="963" customWidth="1"/>
    <col min="1074" max="1074" width="14.42578125" style="963" customWidth="1"/>
    <col min="1075" max="1075" width="4.140625" style="963" customWidth="1"/>
    <col min="1076" max="1076" width="14.42578125" style="963" customWidth="1"/>
    <col min="1077" max="1273" width="11" style="963"/>
    <col min="1274" max="1274" width="41.42578125" style="963" customWidth="1"/>
    <col min="1275" max="1278" width="10.7109375" style="963" customWidth="1"/>
    <col min="1279" max="1279" width="31.7109375" style="963" customWidth="1"/>
    <col min="1280" max="1280" width="3.85546875" style="963" customWidth="1"/>
    <col min="1281" max="1284" width="13.7109375" style="963" customWidth="1"/>
    <col min="1285" max="1285" width="17.7109375" style="963" customWidth="1"/>
    <col min="1286" max="1286" width="33.7109375" style="963" customWidth="1"/>
    <col min="1287" max="1290" width="11" style="963" customWidth="1"/>
    <col min="1291" max="1291" width="53.28515625" style="963" customWidth="1"/>
    <col min="1292" max="1298" width="11" style="963" customWidth="1"/>
    <col min="1299" max="1303" width="14.42578125" style="963" customWidth="1"/>
    <col min="1304" max="1304" width="37.28515625" style="963" customWidth="1"/>
    <col min="1305" max="1306" width="11" style="963" customWidth="1"/>
    <col min="1307" max="1316" width="9.85546875" style="963" customWidth="1"/>
    <col min="1317" max="1320" width="11" style="963" customWidth="1"/>
    <col min="1321" max="1321" width="14.42578125" style="963" customWidth="1"/>
    <col min="1322" max="1322" width="4.140625" style="963" customWidth="1"/>
    <col min="1323" max="1323" width="13.28515625" style="963" customWidth="1"/>
    <col min="1324" max="1324" width="28.140625" style="963" customWidth="1"/>
    <col min="1325" max="1325" width="11" style="963" customWidth="1"/>
    <col min="1326" max="1326" width="14.42578125" style="963" customWidth="1"/>
    <col min="1327" max="1327" width="4.140625" style="963" customWidth="1"/>
    <col min="1328" max="1329" width="11" style="963" customWidth="1"/>
    <col min="1330" max="1330" width="14.42578125" style="963" customWidth="1"/>
    <col min="1331" max="1331" width="4.140625" style="963" customWidth="1"/>
    <col min="1332" max="1332" width="14.42578125" style="963" customWidth="1"/>
    <col min="1333" max="1529" width="11" style="963"/>
    <col min="1530" max="1530" width="41.42578125" style="963" customWidth="1"/>
    <col min="1531" max="1534" width="10.7109375" style="963" customWidth="1"/>
    <col min="1535" max="1535" width="31.7109375" style="963" customWidth="1"/>
    <col min="1536" max="1536" width="3.85546875" style="963" customWidth="1"/>
    <col min="1537" max="1540" width="13.7109375" style="963" customWidth="1"/>
    <col min="1541" max="1541" width="17.7109375" style="963" customWidth="1"/>
    <col min="1542" max="1542" width="33.7109375" style="963" customWidth="1"/>
    <col min="1543" max="1546" width="11" style="963" customWidth="1"/>
    <col min="1547" max="1547" width="53.28515625" style="963" customWidth="1"/>
    <col min="1548" max="1554" width="11" style="963" customWidth="1"/>
    <col min="1555" max="1559" width="14.42578125" style="963" customWidth="1"/>
    <col min="1560" max="1560" width="37.28515625" style="963" customWidth="1"/>
    <col min="1561" max="1562" width="11" style="963" customWidth="1"/>
    <col min="1563" max="1572" width="9.85546875" style="963" customWidth="1"/>
    <col min="1573" max="1576" width="11" style="963" customWidth="1"/>
    <col min="1577" max="1577" width="14.42578125" style="963" customWidth="1"/>
    <col min="1578" max="1578" width="4.140625" style="963" customWidth="1"/>
    <col min="1579" max="1579" width="13.28515625" style="963" customWidth="1"/>
    <col min="1580" max="1580" width="28.140625" style="963" customWidth="1"/>
    <col min="1581" max="1581" width="11" style="963" customWidth="1"/>
    <col min="1582" max="1582" width="14.42578125" style="963" customWidth="1"/>
    <col min="1583" max="1583" width="4.140625" style="963" customWidth="1"/>
    <col min="1584" max="1585" width="11" style="963" customWidth="1"/>
    <col min="1586" max="1586" width="14.42578125" style="963" customWidth="1"/>
    <col min="1587" max="1587" width="4.140625" style="963" customWidth="1"/>
    <col min="1588" max="1588" width="14.42578125" style="963" customWidth="1"/>
    <col min="1589" max="1785" width="11" style="963"/>
    <col min="1786" max="1786" width="41.42578125" style="963" customWidth="1"/>
    <col min="1787" max="1790" width="10.7109375" style="963" customWidth="1"/>
    <col min="1791" max="1791" width="31.7109375" style="963" customWidth="1"/>
    <col min="1792" max="1792" width="3.85546875" style="963" customWidth="1"/>
    <col min="1793" max="1796" width="13.7109375" style="963" customWidth="1"/>
    <col min="1797" max="1797" width="17.7109375" style="963" customWidth="1"/>
    <col min="1798" max="1798" width="33.7109375" style="963" customWidth="1"/>
    <col min="1799" max="1802" width="11" style="963" customWidth="1"/>
    <col min="1803" max="1803" width="53.28515625" style="963" customWidth="1"/>
    <col min="1804" max="1810" width="11" style="963" customWidth="1"/>
    <col min="1811" max="1815" width="14.42578125" style="963" customWidth="1"/>
    <col min="1816" max="1816" width="37.28515625" style="963" customWidth="1"/>
    <col min="1817" max="1818" width="11" style="963" customWidth="1"/>
    <col min="1819" max="1828" width="9.85546875" style="963" customWidth="1"/>
    <col min="1829" max="1832" width="11" style="963" customWidth="1"/>
    <col min="1833" max="1833" width="14.42578125" style="963" customWidth="1"/>
    <col min="1834" max="1834" width="4.140625" style="963" customWidth="1"/>
    <col min="1835" max="1835" width="13.28515625" style="963" customWidth="1"/>
    <col min="1836" max="1836" width="28.140625" style="963" customWidth="1"/>
    <col min="1837" max="1837" width="11" style="963" customWidth="1"/>
    <col min="1838" max="1838" width="14.42578125" style="963" customWidth="1"/>
    <col min="1839" max="1839" width="4.140625" style="963" customWidth="1"/>
    <col min="1840" max="1841" width="11" style="963" customWidth="1"/>
    <col min="1842" max="1842" width="14.42578125" style="963" customWidth="1"/>
    <col min="1843" max="1843" width="4.140625" style="963" customWidth="1"/>
    <col min="1844" max="1844" width="14.42578125" style="963" customWidth="1"/>
    <col min="1845" max="2041" width="11" style="963"/>
    <col min="2042" max="2042" width="41.42578125" style="963" customWidth="1"/>
    <col min="2043" max="2046" width="10.7109375" style="963" customWidth="1"/>
    <col min="2047" max="2047" width="31.7109375" style="963" customWidth="1"/>
    <col min="2048" max="2048" width="3.85546875" style="963" customWidth="1"/>
    <col min="2049" max="2052" width="13.7109375" style="963" customWidth="1"/>
    <col min="2053" max="2053" width="17.7109375" style="963" customWidth="1"/>
    <col min="2054" max="2054" width="33.7109375" style="963" customWidth="1"/>
    <col min="2055" max="2058" width="11" style="963" customWidth="1"/>
    <col min="2059" max="2059" width="53.28515625" style="963" customWidth="1"/>
    <col min="2060" max="2066" width="11" style="963" customWidth="1"/>
    <col min="2067" max="2071" width="14.42578125" style="963" customWidth="1"/>
    <col min="2072" max="2072" width="37.28515625" style="963" customWidth="1"/>
    <col min="2073" max="2074" width="11" style="963" customWidth="1"/>
    <col min="2075" max="2084" width="9.85546875" style="963" customWidth="1"/>
    <col min="2085" max="2088" width="11" style="963" customWidth="1"/>
    <col min="2089" max="2089" width="14.42578125" style="963" customWidth="1"/>
    <col min="2090" max="2090" width="4.140625" style="963" customWidth="1"/>
    <col min="2091" max="2091" width="13.28515625" style="963" customWidth="1"/>
    <col min="2092" max="2092" width="28.140625" style="963" customWidth="1"/>
    <col min="2093" max="2093" width="11" style="963" customWidth="1"/>
    <col min="2094" max="2094" width="14.42578125" style="963" customWidth="1"/>
    <col min="2095" max="2095" width="4.140625" style="963" customWidth="1"/>
    <col min="2096" max="2097" width="11" style="963" customWidth="1"/>
    <col min="2098" max="2098" width="14.42578125" style="963" customWidth="1"/>
    <col min="2099" max="2099" width="4.140625" style="963" customWidth="1"/>
    <col min="2100" max="2100" width="14.42578125" style="963" customWidth="1"/>
    <col min="2101" max="2297" width="11" style="963"/>
    <col min="2298" max="2298" width="41.42578125" style="963" customWidth="1"/>
    <col min="2299" max="2302" width="10.7109375" style="963" customWidth="1"/>
    <col min="2303" max="2303" width="31.7109375" style="963" customWidth="1"/>
    <col min="2304" max="2304" width="3.85546875" style="963" customWidth="1"/>
    <col min="2305" max="2308" width="13.7109375" style="963" customWidth="1"/>
    <col min="2309" max="2309" width="17.7109375" style="963" customWidth="1"/>
    <col min="2310" max="2310" width="33.7109375" style="963" customWidth="1"/>
    <col min="2311" max="2314" width="11" style="963" customWidth="1"/>
    <col min="2315" max="2315" width="53.28515625" style="963" customWidth="1"/>
    <col min="2316" max="2322" width="11" style="963" customWidth="1"/>
    <col min="2323" max="2327" width="14.42578125" style="963" customWidth="1"/>
    <col min="2328" max="2328" width="37.28515625" style="963" customWidth="1"/>
    <col min="2329" max="2330" width="11" style="963" customWidth="1"/>
    <col min="2331" max="2340" width="9.85546875" style="963" customWidth="1"/>
    <col min="2341" max="2344" width="11" style="963" customWidth="1"/>
    <col min="2345" max="2345" width="14.42578125" style="963" customWidth="1"/>
    <col min="2346" max="2346" width="4.140625" style="963" customWidth="1"/>
    <col min="2347" max="2347" width="13.28515625" style="963" customWidth="1"/>
    <col min="2348" max="2348" width="28.140625" style="963" customWidth="1"/>
    <col min="2349" max="2349" width="11" style="963" customWidth="1"/>
    <col min="2350" max="2350" width="14.42578125" style="963" customWidth="1"/>
    <col min="2351" max="2351" width="4.140625" style="963" customWidth="1"/>
    <col min="2352" max="2353" width="11" style="963" customWidth="1"/>
    <col min="2354" max="2354" width="14.42578125" style="963" customWidth="1"/>
    <col min="2355" max="2355" width="4.140625" style="963" customWidth="1"/>
    <col min="2356" max="2356" width="14.42578125" style="963" customWidth="1"/>
    <col min="2357" max="2553" width="11" style="963"/>
    <col min="2554" max="2554" width="41.42578125" style="963" customWidth="1"/>
    <col min="2555" max="2558" width="10.7109375" style="963" customWidth="1"/>
    <col min="2559" max="2559" width="31.7109375" style="963" customWidth="1"/>
    <col min="2560" max="2560" width="3.85546875" style="963" customWidth="1"/>
    <col min="2561" max="2564" width="13.7109375" style="963" customWidth="1"/>
    <col min="2565" max="2565" width="17.7109375" style="963" customWidth="1"/>
    <col min="2566" max="2566" width="33.7109375" style="963" customWidth="1"/>
    <col min="2567" max="2570" width="11" style="963" customWidth="1"/>
    <col min="2571" max="2571" width="53.28515625" style="963" customWidth="1"/>
    <col min="2572" max="2578" width="11" style="963" customWidth="1"/>
    <col min="2579" max="2583" width="14.42578125" style="963" customWidth="1"/>
    <col min="2584" max="2584" width="37.28515625" style="963" customWidth="1"/>
    <col min="2585" max="2586" width="11" style="963" customWidth="1"/>
    <col min="2587" max="2596" width="9.85546875" style="963" customWidth="1"/>
    <col min="2597" max="2600" width="11" style="963" customWidth="1"/>
    <col min="2601" max="2601" width="14.42578125" style="963" customWidth="1"/>
    <col min="2602" max="2602" width="4.140625" style="963" customWidth="1"/>
    <col min="2603" max="2603" width="13.28515625" style="963" customWidth="1"/>
    <col min="2604" max="2604" width="28.140625" style="963" customWidth="1"/>
    <col min="2605" max="2605" width="11" style="963" customWidth="1"/>
    <col min="2606" max="2606" width="14.42578125" style="963" customWidth="1"/>
    <col min="2607" max="2607" width="4.140625" style="963" customWidth="1"/>
    <col min="2608" max="2609" width="11" style="963" customWidth="1"/>
    <col min="2610" max="2610" width="14.42578125" style="963" customWidth="1"/>
    <col min="2611" max="2611" width="4.140625" style="963" customWidth="1"/>
    <col min="2612" max="2612" width="14.42578125" style="963" customWidth="1"/>
    <col min="2613" max="2809" width="11" style="963"/>
    <col min="2810" max="2810" width="41.42578125" style="963" customWidth="1"/>
    <col min="2811" max="2814" width="10.7109375" style="963" customWidth="1"/>
    <col min="2815" max="2815" width="31.7109375" style="963" customWidth="1"/>
    <col min="2816" max="2816" width="3.85546875" style="963" customWidth="1"/>
    <col min="2817" max="2820" width="13.7109375" style="963" customWidth="1"/>
    <col min="2821" max="2821" width="17.7109375" style="963" customWidth="1"/>
    <col min="2822" max="2822" width="33.7109375" style="963" customWidth="1"/>
    <col min="2823" max="2826" width="11" style="963" customWidth="1"/>
    <col min="2827" max="2827" width="53.28515625" style="963" customWidth="1"/>
    <col min="2828" max="2834" width="11" style="963" customWidth="1"/>
    <col min="2835" max="2839" width="14.42578125" style="963" customWidth="1"/>
    <col min="2840" max="2840" width="37.28515625" style="963" customWidth="1"/>
    <col min="2841" max="2842" width="11" style="963" customWidth="1"/>
    <col min="2843" max="2852" width="9.85546875" style="963" customWidth="1"/>
    <col min="2853" max="2856" width="11" style="963" customWidth="1"/>
    <col min="2857" max="2857" width="14.42578125" style="963" customWidth="1"/>
    <col min="2858" max="2858" width="4.140625" style="963" customWidth="1"/>
    <col min="2859" max="2859" width="13.28515625" style="963" customWidth="1"/>
    <col min="2860" max="2860" width="28.140625" style="963" customWidth="1"/>
    <col min="2861" max="2861" width="11" style="963" customWidth="1"/>
    <col min="2862" max="2862" width="14.42578125" style="963" customWidth="1"/>
    <col min="2863" max="2863" width="4.140625" style="963" customWidth="1"/>
    <col min="2864" max="2865" width="11" style="963" customWidth="1"/>
    <col min="2866" max="2866" width="14.42578125" style="963" customWidth="1"/>
    <col min="2867" max="2867" width="4.140625" style="963" customWidth="1"/>
    <col min="2868" max="2868" width="14.42578125" style="963" customWidth="1"/>
    <col min="2869" max="3065" width="11" style="963"/>
    <col min="3066" max="3066" width="41.42578125" style="963" customWidth="1"/>
    <col min="3067" max="3070" width="10.7109375" style="963" customWidth="1"/>
    <col min="3071" max="3071" width="31.7109375" style="963" customWidth="1"/>
    <col min="3072" max="3072" width="3.85546875" style="963" customWidth="1"/>
    <col min="3073" max="3076" width="13.7109375" style="963" customWidth="1"/>
    <col min="3077" max="3077" width="17.7109375" style="963" customWidth="1"/>
    <col min="3078" max="3078" width="33.7109375" style="963" customWidth="1"/>
    <col min="3079" max="3082" width="11" style="963" customWidth="1"/>
    <col min="3083" max="3083" width="53.28515625" style="963" customWidth="1"/>
    <col min="3084" max="3090" width="11" style="963" customWidth="1"/>
    <col min="3091" max="3095" width="14.42578125" style="963" customWidth="1"/>
    <col min="3096" max="3096" width="37.28515625" style="963" customWidth="1"/>
    <col min="3097" max="3098" width="11" style="963" customWidth="1"/>
    <col min="3099" max="3108" width="9.85546875" style="963" customWidth="1"/>
    <col min="3109" max="3112" width="11" style="963" customWidth="1"/>
    <col min="3113" max="3113" width="14.42578125" style="963" customWidth="1"/>
    <col min="3114" max="3114" width="4.140625" style="963" customWidth="1"/>
    <col min="3115" max="3115" width="13.28515625" style="963" customWidth="1"/>
    <col min="3116" max="3116" width="28.140625" style="963" customWidth="1"/>
    <col min="3117" max="3117" width="11" style="963" customWidth="1"/>
    <col min="3118" max="3118" width="14.42578125" style="963" customWidth="1"/>
    <col min="3119" max="3119" width="4.140625" style="963" customWidth="1"/>
    <col min="3120" max="3121" width="11" style="963" customWidth="1"/>
    <col min="3122" max="3122" width="14.42578125" style="963" customWidth="1"/>
    <col min="3123" max="3123" width="4.140625" style="963" customWidth="1"/>
    <col min="3124" max="3124" width="14.42578125" style="963" customWidth="1"/>
    <col min="3125" max="3321" width="11" style="963"/>
    <col min="3322" max="3322" width="41.42578125" style="963" customWidth="1"/>
    <col min="3323" max="3326" width="10.7109375" style="963" customWidth="1"/>
    <col min="3327" max="3327" width="31.7109375" style="963" customWidth="1"/>
    <col min="3328" max="3328" width="3.85546875" style="963" customWidth="1"/>
    <col min="3329" max="3332" width="13.7109375" style="963" customWidth="1"/>
    <col min="3333" max="3333" width="17.7109375" style="963" customWidth="1"/>
    <col min="3334" max="3334" width="33.7109375" style="963" customWidth="1"/>
    <col min="3335" max="3338" width="11" style="963" customWidth="1"/>
    <col min="3339" max="3339" width="53.28515625" style="963" customWidth="1"/>
    <col min="3340" max="3346" width="11" style="963" customWidth="1"/>
    <col min="3347" max="3351" width="14.42578125" style="963" customWidth="1"/>
    <col min="3352" max="3352" width="37.28515625" style="963" customWidth="1"/>
    <col min="3353" max="3354" width="11" style="963" customWidth="1"/>
    <col min="3355" max="3364" width="9.85546875" style="963" customWidth="1"/>
    <col min="3365" max="3368" width="11" style="963" customWidth="1"/>
    <col min="3369" max="3369" width="14.42578125" style="963" customWidth="1"/>
    <col min="3370" max="3370" width="4.140625" style="963" customWidth="1"/>
    <col min="3371" max="3371" width="13.28515625" style="963" customWidth="1"/>
    <col min="3372" max="3372" width="28.140625" style="963" customWidth="1"/>
    <col min="3373" max="3373" width="11" style="963" customWidth="1"/>
    <col min="3374" max="3374" width="14.42578125" style="963" customWidth="1"/>
    <col min="3375" max="3375" width="4.140625" style="963" customWidth="1"/>
    <col min="3376" max="3377" width="11" style="963" customWidth="1"/>
    <col min="3378" max="3378" width="14.42578125" style="963" customWidth="1"/>
    <col min="3379" max="3379" width="4.140625" style="963" customWidth="1"/>
    <col min="3380" max="3380" width="14.42578125" style="963" customWidth="1"/>
    <col min="3381" max="3577" width="11" style="963"/>
    <col min="3578" max="3578" width="41.42578125" style="963" customWidth="1"/>
    <col min="3579" max="3582" width="10.7109375" style="963" customWidth="1"/>
    <col min="3583" max="3583" width="31.7109375" style="963" customWidth="1"/>
    <col min="3584" max="3584" width="3.85546875" style="963" customWidth="1"/>
    <col min="3585" max="3588" width="13.7109375" style="963" customWidth="1"/>
    <col min="3589" max="3589" width="17.7109375" style="963" customWidth="1"/>
    <col min="3590" max="3590" width="33.7109375" style="963" customWidth="1"/>
    <col min="3591" max="3594" width="11" style="963" customWidth="1"/>
    <col min="3595" max="3595" width="53.28515625" style="963" customWidth="1"/>
    <col min="3596" max="3602" width="11" style="963" customWidth="1"/>
    <col min="3603" max="3607" width="14.42578125" style="963" customWidth="1"/>
    <col min="3608" max="3608" width="37.28515625" style="963" customWidth="1"/>
    <col min="3609" max="3610" width="11" style="963" customWidth="1"/>
    <col min="3611" max="3620" width="9.85546875" style="963" customWidth="1"/>
    <col min="3621" max="3624" width="11" style="963" customWidth="1"/>
    <col min="3625" max="3625" width="14.42578125" style="963" customWidth="1"/>
    <col min="3626" max="3626" width="4.140625" style="963" customWidth="1"/>
    <col min="3627" max="3627" width="13.28515625" style="963" customWidth="1"/>
    <col min="3628" max="3628" width="28.140625" style="963" customWidth="1"/>
    <col min="3629" max="3629" width="11" style="963" customWidth="1"/>
    <col min="3630" max="3630" width="14.42578125" style="963" customWidth="1"/>
    <col min="3631" max="3631" width="4.140625" style="963" customWidth="1"/>
    <col min="3632" max="3633" width="11" style="963" customWidth="1"/>
    <col min="3634" max="3634" width="14.42578125" style="963" customWidth="1"/>
    <col min="3635" max="3635" width="4.140625" style="963" customWidth="1"/>
    <col min="3636" max="3636" width="14.42578125" style="963" customWidth="1"/>
    <col min="3637" max="3833" width="11" style="963"/>
    <col min="3834" max="3834" width="41.42578125" style="963" customWidth="1"/>
    <col min="3835" max="3838" width="10.7109375" style="963" customWidth="1"/>
    <col min="3839" max="3839" width="31.7109375" style="963" customWidth="1"/>
    <col min="3840" max="3840" width="3.85546875" style="963" customWidth="1"/>
    <col min="3841" max="3844" width="13.7109375" style="963" customWidth="1"/>
    <col min="3845" max="3845" width="17.7109375" style="963" customWidth="1"/>
    <col min="3846" max="3846" width="33.7109375" style="963" customWidth="1"/>
    <col min="3847" max="3850" width="11" style="963" customWidth="1"/>
    <col min="3851" max="3851" width="53.28515625" style="963" customWidth="1"/>
    <col min="3852" max="3858" width="11" style="963" customWidth="1"/>
    <col min="3859" max="3863" width="14.42578125" style="963" customWidth="1"/>
    <col min="3864" max="3864" width="37.28515625" style="963" customWidth="1"/>
    <col min="3865" max="3866" width="11" style="963" customWidth="1"/>
    <col min="3867" max="3876" width="9.85546875" style="963" customWidth="1"/>
    <col min="3877" max="3880" width="11" style="963" customWidth="1"/>
    <col min="3881" max="3881" width="14.42578125" style="963" customWidth="1"/>
    <col min="3882" max="3882" width="4.140625" style="963" customWidth="1"/>
    <col min="3883" max="3883" width="13.28515625" style="963" customWidth="1"/>
    <col min="3884" max="3884" width="28.140625" style="963" customWidth="1"/>
    <col min="3885" max="3885" width="11" style="963" customWidth="1"/>
    <col min="3886" max="3886" width="14.42578125" style="963" customWidth="1"/>
    <col min="3887" max="3887" width="4.140625" style="963" customWidth="1"/>
    <col min="3888" max="3889" width="11" style="963" customWidth="1"/>
    <col min="3890" max="3890" width="14.42578125" style="963" customWidth="1"/>
    <col min="3891" max="3891" width="4.140625" style="963" customWidth="1"/>
    <col min="3892" max="3892" width="14.42578125" style="963" customWidth="1"/>
    <col min="3893" max="4089" width="11" style="963"/>
    <col min="4090" max="4090" width="41.42578125" style="963" customWidth="1"/>
    <col min="4091" max="4094" width="10.7109375" style="963" customWidth="1"/>
    <col min="4095" max="4095" width="31.7109375" style="963" customWidth="1"/>
    <col min="4096" max="4096" width="3.85546875" style="963" customWidth="1"/>
    <col min="4097" max="4100" width="13.7109375" style="963" customWidth="1"/>
    <col min="4101" max="4101" width="17.7109375" style="963" customWidth="1"/>
    <col min="4102" max="4102" width="33.7109375" style="963" customWidth="1"/>
    <col min="4103" max="4106" width="11" style="963" customWidth="1"/>
    <col min="4107" max="4107" width="53.28515625" style="963" customWidth="1"/>
    <col min="4108" max="4114" width="11" style="963" customWidth="1"/>
    <col min="4115" max="4119" width="14.42578125" style="963" customWidth="1"/>
    <col min="4120" max="4120" width="37.28515625" style="963" customWidth="1"/>
    <col min="4121" max="4122" width="11" style="963" customWidth="1"/>
    <col min="4123" max="4132" width="9.85546875" style="963" customWidth="1"/>
    <col min="4133" max="4136" width="11" style="963" customWidth="1"/>
    <col min="4137" max="4137" width="14.42578125" style="963" customWidth="1"/>
    <col min="4138" max="4138" width="4.140625" style="963" customWidth="1"/>
    <col min="4139" max="4139" width="13.28515625" style="963" customWidth="1"/>
    <col min="4140" max="4140" width="28.140625" style="963" customWidth="1"/>
    <col min="4141" max="4141" width="11" style="963" customWidth="1"/>
    <col min="4142" max="4142" width="14.42578125" style="963" customWidth="1"/>
    <col min="4143" max="4143" width="4.140625" style="963" customWidth="1"/>
    <col min="4144" max="4145" width="11" style="963" customWidth="1"/>
    <col min="4146" max="4146" width="14.42578125" style="963" customWidth="1"/>
    <col min="4147" max="4147" width="4.140625" style="963" customWidth="1"/>
    <col min="4148" max="4148" width="14.42578125" style="963" customWidth="1"/>
    <col min="4149" max="4345" width="11" style="963"/>
    <col min="4346" max="4346" width="41.42578125" style="963" customWidth="1"/>
    <col min="4347" max="4350" width="10.7109375" style="963" customWidth="1"/>
    <col min="4351" max="4351" width="31.7109375" style="963" customWidth="1"/>
    <col min="4352" max="4352" width="3.85546875" style="963" customWidth="1"/>
    <col min="4353" max="4356" width="13.7109375" style="963" customWidth="1"/>
    <col min="4357" max="4357" width="17.7109375" style="963" customWidth="1"/>
    <col min="4358" max="4358" width="33.7109375" style="963" customWidth="1"/>
    <col min="4359" max="4362" width="11" style="963" customWidth="1"/>
    <col min="4363" max="4363" width="53.28515625" style="963" customWidth="1"/>
    <col min="4364" max="4370" width="11" style="963" customWidth="1"/>
    <col min="4371" max="4375" width="14.42578125" style="963" customWidth="1"/>
    <col min="4376" max="4376" width="37.28515625" style="963" customWidth="1"/>
    <col min="4377" max="4378" width="11" style="963" customWidth="1"/>
    <col min="4379" max="4388" width="9.85546875" style="963" customWidth="1"/>
    <col min="4389" max="4392" width="11" style="963" customWidth="1"/>
    <col min="4393" max="4393" width="14.42578125" style="963" customWidth="1"/>
    <col min="4394" max="4394" width="4.140625" style="963" customWidth="1"/>
    <col min="4395" max="4395" width="13.28515625" style="963" customWidth="1"/>
    <col min="4396" max="4396" width="28.140625" style="963" customWidth="1"/>
    <col min="4397" max="4397" width="11" style="963" customWidth="1"/>
    <col min="4398" max="4398" width="14.42578125" style="963" customWidth="1"/>
    <col min="4399" max="4399" width="4.140625" style="963" customWidth="1"/>
    <col min="4400" max="4401" width="11" style="963" customWidth="1"/>
    <col min="4402" max="4402" width="14.42578125" style="963" customWidth="1"/>
    <col min="4403" max="4403" width="4.140625" style="963" customWidth="1"/>
    <col min="4404" max="4404" width="14.42578125" style="963" customWidth="1"/>
    <col min="4405" max="4601" width="11" style="963"/>
    <col min="4602" max="4602" width="41.42578125" style="963" customWidth="1"/>
    <col min="4603" max="4606" width="10.7109375" style="963" customWidth="1"/>
    <col min="4607" max="4607" width="31.7109375" style="963" customWidth="1"/>
    <col min="4608" max="4608" width="3.85546875" style="963" customWidth="1"/>
    <col min="4609" max="4612" width="13.7109375" style="963" customWidth="1"/>
    <col min="4613" max="4613" width="17.7109375" style="963" customWidth="1"/>
    <col min="4614" max="4614" width="33.7109375" style="963" customWidth="1"/>
    <col min="4615" max="4618" width="11" style="963" customWidth="1"/>
    <col min="4619" max="4619" width="53.28515625" style="963" customWidth="1"/>
    <col min="4620" max="4626" width="11" style="963" customWidth="1"/>
    <col min="4627" max="4631" width="14.42578125" style="963" customWidth="1"/>
    <col min="4632" max="4632" width="37.28515625" style="963" customWidth="1"/>
    <col min="4633" max="4634" width="11" style="963" customWidth="1"/>
    <col min="4635" max="4644" width="9.85546875" style="963" customWidth="1"/>
    <col min="4645" max="4648" width="11" style="963" customWidth="1"/>
    <col min="4649" max="4649" width="14.42578125" style="963" customWidth="1"/>
    <col min="4650" max="4650" width="4.140625" style="963" customWidth="1"/>
    <col min="4651" max="4651" width="13.28515625" style="963" customWidth="1"/>
    <col min="4652" max="4652" width="28.140625" style="963" customWidth="1"/>
    <col min="4653" max="4653" width="11" style="963" customWidth="1"/>
    <col min="4654" max="4654" width="14.42578125" style="963" customWidth="1"/>
    <col min="4655" max="4655" width="4.140625" style="963" customWidth="1"/>
    <col min="4656" max="4657" width="11" style="963" customWidth="1"/>
    <col min="4658" max="4658" width="14.42578125" style="963" customWidth="1"/>
    <col min="4659" max="4659" width="4.140625" style="963" customWidth="1"/>
    <col min="4660" max="4660" width="14.42578125" style="963" customWidth="1"/>
    <col min="4661" max="4857" width="11" style="963"/>
    <col min="4858" max="4858" width="41.42578125" style="963" customWidth="1"/>
    <col min="4859" max="4862" width="10.7109375" style="963" customWidth="1"/>
    <col min="4863" max="4863" width="31.7109375" style="963" customWidth="1"/>
    <col min="4864" max="4864" width="3.85546875" style="963" customWidth="1"/>
    <col min="4865" max="4868" width="13.7109375" style="963" customWidth="1"/>
    <col min="4869" max="4869" width="17.7109375" style="963" customWidth="1"/>
    <col min="4870" max="4870" width="33.7109375" style="963" customWidth="1"/>
    <col min="4871" max="4874" width="11" style="963" customWidth="1"/>
    <col min="4875" max="4875" width="53.28515625" style="963" customWidth="1"/>
    <col min="4876" max="4882" width="11" style="963" customWidth="1"/>
    <col min="4883" max="4887" width="14.42578125" style="963" customWidth="1"/>
    <col min="4888" max="4888" width="37.28515625" style="963" customWidth="1"/>
    <col min="4889" max="4890" width="11" style="963" customWidth="1"/>
    <col min="4891" max="4900" width="9.85546875" style="963" customWidth="1"/>
    <col min="4901" max="4904" width="11" style="963" customWidth="1"/>
    <col min="4905" max="4905" width="14.42578125" style="963" customWidth="1"/>
    <col min="4906" max="4906" width="4.140625" style="963" customWidth="1"/>
    <col min="4907" max="4907" width="13.28515625" style="963" customWidth="1"/>
    <col min="4908" max="4908" width="28.140625" style="963" customWidth="1"/>
    <col min="4909" max="4909" width="11" style="963" customWidth="1"/>
    <col min="4910" max="4910" width="14.42578125" style="963" customWidth="1"/>
    <col min="4911" max="4911" width="4.140625" style="963" customWidth="1"/>
    <col min="4912" max="4913" width="11" style="963" customWidth="1"/>
    <col min="4914" max="4914" width="14.42578125" style="963" customWidth="1"/>
    <col min="4915" max="4915" width="4.140625" style="963" customWidth="1"/>
    <col min="4916" max="4916" width="14.42578125" style="963" customWidth="1"/>
    <col min="4917" max="5113" width="11" style="963"/>
    <col min="5114" max="5114" width="41.42578125" style="963" customWidth="1"/>
    <col min="5115" max="5118" width="10.7109375" style="963" customWidth="1"/>
    <col min="5119" max="5119" width="31.7109375" style="963" customWidth="1"/>
    <col min="5120" max="5120" width="3.85546875" style="963" customWidth="1"/>
    <col min="5121" max="5124" width="13.7109375" style="963" customWidth="1"/>
    <col min="5125" max="5125" width="17.7109375" style="963" customWidth="1"/>
    <col min="5126" max="5126" width="33.7109375" style="963" customWidth="1"/>
    <col min="5127" max="5130" width="11" style="963" customWidth="1"/>
    <col min="5131" max="5131" width="53.28515625" style="963" customWidth="1"/>
    <col min="5132" max="5138" width="11" style="963" customWidth="1"/>
    <col min="5139" max="5143" width="14.42578125" style="963" customWidth="1"/>
    <col min="5144" max="5144" width="37.28515625" style="963" customWidth="1"/>
    <col min="5145" max="5146" width="11" style="963" customWidth="1"/>
    <col min="5147" max="5156" width="9.85546875" style="963" customWidth="1"/>
    <col min="5157" max="5160" width="11" style="963" customWidth="1"/>
    <col min="5161" max="5161" width="14.42578125" style="963" customWidth="1"/>
    <col min="5162" max="5162" width="4.140625" style="963" customWidth="1"/>
    <col min="5163" max="5163" width="13.28515625" style="963" customWidth="1"/>
    <col min="5164" max="5164" width="28.140625" style="963" customWidth="1"/>
    <col min="5165" max="5165" width="11" style="963" customWidth="1"/>
    <col min="5166" max="5166" width="14.42578125" style="963" customWidth="1"/>
    <col min="5167" max="5167" width="4.140625" style="963" customWidth="1"/>
    <col min="5168" max="5169" width="11" style="963" customWidth="1"/>
    <col min="5170" max="5170" width="14.42578125" style="963" customWidth="1"/>
    <col min="5171" max="5171" width="4.140625" style="963" customWidth="1"/>
    <col min="5172" max="5172" width="14.42578125" style="963" customWidth="1"/>
    <col min="5173" max="5369" width="11" style="963"/>
    <col min="5370" max="5370" width="41.42578125" style="963" customWidth="1"/>
    <col min="5371" max="5374" width="10.7109375" style="963" customWidth="1"/>
    <col min="5375" max="5375" width="31.7109375" style="963" customWidth="1"/>
    <col min="5376" max="5376" width="3.85546875" style="963" customWidth="1"/>
    <col min="5377" max="5380" width="13.7109375" style="963" customWidth="1"/>
    <col min="5381" max="5381" width="17.7109375" style="963" customWidth="1"/>
    <col min="5382" max="5382" width="33.7109375" style="963" customWidth="1"/>
    <col min="5383" max="5386" width="11" style="963" customWidth="1"/>
    <col min="5387" max="5387" width="53.28515625" style="963" customWidth="1"/>
    <col min="5388" max="5394" width="11" style="963" customWidth="1"/>
    <col min="5395" max="5399" width="14.42578125" style="963" customWidth="1"/>
    <col min="5400" max="5400" width="37.28515625" style="963" customWidth="1"/>
    <col min="5401" max="5402" width="11" style="963" customWidth="1"/>
    <col min="5403" max="5412" width="9.85546875" style="963" customWidth="1"/>
    <col min="5413" max="5416" width="11" style="963" customWidth="1"/>
    <col min="5417" max="5417" width="14.42578125" style="963" customWidth="1"/>
    <col min="5418" max="5418" width="4.140625" style="963" customWidth="1"/>
    <col min="5419" max="5419" width="13.28515625" style="963" customWidth="1"/>
    <col min="5420" max="5420" width="28.140625" style="963" customWidth="1"/>
    <col min="5421" max="5421" width="11" style="963" customWidth="1"/>
    <col min="5422" max="5422" width="14.42578125" style="963" customWidth="1"/>
    <col min="5423" max="5423" width="4.140625" style="963" customWidth="1"/>
    <col min="5424" max="5425" width="11" style="963" customWidth="1"/>
    <col min="5426" max="5426" width="14.42578125" style="963" customWidth="1"/>
    <col min="5427" max="5427" width="4.140625" style="963" customWidth="1"/>
    <col min="5428" max="5428" width="14.42578125" style="963" customWidth="1"/>
    <col min="5429" max="5625" width="11" style="963"/>
    <col min="5626" max="5626" width="41.42578125" style="963" customWidth="1"/>
    <col min="5627" max="5630" width="10.7109375" style="963" customWidth="1"/>
    <col min="5631" max="5631" width="31.7109375" style="963" customWidth="1"/>
    <col min="5632" max="5632" width="3.85546875" style="963" customWidth="1"/>
    <col min="5633" max="5636" width="13.7109375" style="963" customWidth="1"/>
    <col min="5637" max="5637" width="17.7109375" style="963" customWidth="1"/>
    <col min="5638" max="5638" width="33.7109375" style="963" customWidth="1"/>
    <col min="5639" max="5642" width="11" style="963" customWidth="1"/>
    <col min="5643" max="5643" width="53.28515625" style="963" customWidth="1"/>
    <col min="5644" max="5650" width="11" style="963" customWidth="1"/>
    <col min="5651" max="5655" width="14.42578125" style="963" customWidth="1"/>
    <col min="5656" max="5656" width="37.28515625" style="963" customWidth="1"/>
    <col min="5657" max="5658" width="11" style="963" customWidth="1"/>
    <col min="5659" max="5668" width="9.85546875" style="963" customWidth="1"/>
    <col min="5669" max="5672" width="11" style="963" customWidth="1"/>
    <col min="5673" max="5673" width="14.42578125" style="963" customWidth="1"/>
    <col min="5674" max="5674" width="4.140625" style="963" customWidth="1"/>
    <col min="5675" max="5675" width="13.28515625" style="963" customWidth="1"/>
    <col min="5676" max="5676" width="28.140625" style="963" customWidth="1"/>
    <col min="5677" max="5677" width="11" style="963" customWidth="1"/>
    <col min="5678" max="5678" width="14.42578125" style="963" customWidth="1"/>
    <col min="5679" max="5679" width="4.140625" style="963" customWidth="1"/>
    <col min="5680" max="5681" width="11" style="963" customWidth="1"/>
    <col min="5682" max="5682" width="14.42578125" style="963" customWidth="1"/>
    <col min="5683" max="5683" width="4.140625" style="963" customWidth="1"/>
    <col min="5684" max="5684" width="14.42578125" style="963" customWidth="1"/>
    <col min="5685" max="5881" width="11" style="963"/>
    <col min="5882" max="5882" width="41.42578125" style="963" customWidth="1"/>
    <col min="5883" max="5886" width="10.7109375" style="963" customWidth="1"/>
    <col min="5887" max="5887" width="31.7109375" style="963" customWidth="1"/>
    <col min="5888" max="5888" width="3.85546875" style="963" customWidth="1"/>
    <col min="5889" max="5892" width="13.7109375" style="963" customWidth="1"/>
    <col min="5893" max="5893" width="17.7109375" style="963" customWidth="1"/>
    <col min="5894" max="5894" width="33.7109375" style="963" customWidth="1"/>
    <col min="5895" max="5898" width="11" style="963" customWidth="1"/>
    <col min="5899" max="5899" width="53.28515625" style="963" customWidth="1"/>
    <col min="5900" max="5906" width="11" style="963" customWidth="1"/>
    <col min="5907" max="5911" width="14.42578125" style="963" customWidth="1"/>
    <col min="5912" max="5912" width="37.28515625" style="963" customWidth="1"/>
    <col min="5913" max="5914" width="11" style="963" customWidth="1"/>
    <col min="5915" max="5924" width="9.85546875" style="963" customWidth="1"/>
    <col min="5925" max="5928" width="11" style="963" customWidth="1"/>
    <col min="5929" max="5929" width="14.42578125" style="963" customWidth="1"/>
    <col min="5930" max="5930" width="4.140625" style="963" customWidth="1"/>
    <col min="5931" max="5931" width="13.28515625" style="963" customWidth="1"/>
    <col min="5932" max="5932" width="28.140625" style="963" customWidth="1"/>
    <col min="5933" max="5933" width="11" style="963" customWidth="1"/>
    <col min="5934" max="5934" width="14.42578125" style="963" customWidth="1"/>
    <col min="5935" max="5935" width="4.140625" style="963" customWidth="1"/>
    <col min="5936" max="5937" width="11" style="963" customWidth="1"/>
    <col min="5938" max="5938" width="14.42578125" style="963" customWidth="1"/>
    <col min="5939" max="5939" width="4.140625" style="963" customWidth="1"/>
    <col min="5940" max="5940" width="14.42578125" style="963" customWidth="1"/>
    <col min="5941" max="6137" width="11" style="963"/>
    <col min="6138" max="6138" width="41.42578125" style="963" customWidth="1"/>
    <col min="6139" max="6142" width="10.7109375" style="963" customWidth="1"/>
    <col min="6143" max="6143" width="31.7109375" style="963" customWidth="1"/>
    <col min="6144" max="6144" width="3.85546875" style="963" customWidth="1"/>
    <col min="6145" max="6148" width="13.7109375" style="963" customWidth="1"/>
    <col min="6149" max="6149" width="17.7109375" style="963" customWidth="1"/>
    <col min="6150" max="6150" width="33.7109375" style="963" customWidth="1"/>
    <col min="6151" max="6154" width="11" style="963" customWidth="1"/>
    <col min="6155" max="6155" width="53.28515625" style="963" customWidth="1"/>
    <col min="6156" max="6162" width="11" style="963" customWidth="1"/>
    <col min="6163" max="6167" width="14.42578125" style="963" customWidth="1"/>
    <col min="6168" max="6168" width="37.28515625" style="963" customWidth="1"/>
    <col min="6169" max="6170" width="11" style="963" customWidth="1"/>
    <col min="6171" max="6180" width="9.85546875" style="963" customWidth="1"/>
    <col min="6181" max="6184" width="11" style="963" customWidth="1"/>
    <col min="6185" max="6185" width="14.42578125" style="963" customWidth="1"/>
    <col min="6186" max="6186" width="4.140625" style="963" customWidth="1"/>
    <col min="6187" max="6187" width="13.28515625" style="963" customWidth="1"/>
    <col min="6188" max="6188" width="28.140625" style="963" customWidth="1"/>
    <col min="6189" max="6189" width="11" style="963" customWidth="1"/>
    <col min="6190" max="6190" width="14.42578125" style="963" customWidth="1"/>
    <col min="6191" max="6191" width="4.140625" style="963" customWidth="1"/>
    <col min="6192" max="6193" width="11" style="963" customWidth="1"/>
    <col min="6194" max="6194" width="14.42578125" style="963" customWidth="1"/>
    <col min="6195" max="6195" width="4.140625" style="963" customWidth="1"/>
    <col min="6196" max="6196" width="14.42578125" style="963" customWidth="1"/>
    <col min="6197" max="6393" width="11" style="963"/>
    <col min="6394" max="6394" width="41.42578125" style="963" customWidth="1"/>
    <col min="6395" max="6398" width="10.7109375" style="963" customWidth="1"/>
    <col min="6399" max="6399" width="31.7109375" style="963" customWidth="1"/>
    <col min="6400" max="6400" width="3.85546875" style="963" customWidth="1"/>
    <col min="6401" max="6404" width="13.7109375" style="963" customWidth="1"/>
    <col min="6405" max="6405" width="17.7109375" style="963" customWidth="1"/>
    <col min="6406" max="6406" width="33.7109375" style="963" customWidth="1"/>
    <col min="6407" max="6410" width="11" style="963" customWidth="1"/>
    <col min="6411" max="6411" width="53.28515625" style="963" customWidth="1"/>
    <col min="6412" max="6418" width="11" style="963" customWidth="1"/>
    <col min="6419" max="6423" width="14.42578125" style="963" customWidth="1"/>
    <col min="6424" max="6424" width="37.28515625" style="963" customWidth="1"/>
    <col min="6425" max="6426" width="11" style="963" customWidth="1"/>
    <col min="6427" max="6436" width="9.85546875" style="963" customWidth="1"/>
    <col min="6437" max="6440" width="11" style="963" customWidth="1"/>
    <col min="6441" max="6441" width="14.42578125" style="963" customWidth="1"/>
    <col min="6442" max="6442" width="4.140625" style="963" customWidth="1"/>
    <col min="6443" max="6443" width="13.28515625" style="963" customWidth="1"/>
    <col min="6444" max="6444" width="28.140625" style="963" customWidth="1"/>
    <col min="6445" max="6445" width="11" style="963" customWidth="1"/>
    <col min="6446" max="6446" width="14.42578125" style="963" customWidth="1"/>
    <col min="6447" max="6447" width="4.140625" style="963" customWidth="1"/>
    <col min="6448" max="6449" width="11" style="963" customWidth="1"/>
    <col min="6450" max="6450" width="14.42578125" style="963" customWidth="1"/>
    <col min="6451" max="6451" width="4.140625" style="963" customWidth="1"/>
    <col min="6452" max="6452" width="14.42578125" style="963" customWidth="1"/>
    <col min="6453" max="6649" width="11" style="963"/>
    <col min="6650" max="6650" width="41.42578125" style="963" customWidth="1"/>
    <col min="6651" max="6654" width="10.7109375" style="963" customWidth="1"/>
    <col min="6655" max="6655" width="31.7109375" style="963" customWidth="1"/>
    <col min="6656" max="6656" width="3.85546875" style="963" customWidth="1"/>
    <col min="6657" max="6660" width="13.7109375" style="963" customWidth="1"/>
    <col min="6661" max="6661" width="17.7109375" style="963" customWidth="1"/>
    <col min="6662" max="6662" width="33.7109375" style="963" customWidth="1"/>
    <col min="6663" max="6666" width="11" style="963" customWidth="1"/>
    <col min="6667" max="6667" width="53.28515625" style="963" customWidth="1"/>
    <col min="6668" max="6674" width="11" style="963" customWidth="1"/>
    <col min="6675" max="6679" width="14.42578125" style="963" customWidth="1"/>
    <col min="6680" max="6680" width="37.28515625" style="963" customWidth="1"/>
    <col min="6681" max="6682" width="11" style="963" customWidth="1"/>
    <col min="6683" max="6692" width="9.85546875" style="963" customWidth="1"/>
    <col min="6693" max="6696" width="11" style="963" customWidth="1"/>
    <col min="6697" max="6697" width="14.42578125" style="963" customWidth="1"/>
    <col min="6698" max="6698" width="4.140625" style="963" customWidth="1"/>
    <col min="6699" max="6699" width="13.28515625" style="963" customWidth="1"/>
    <col min="6700" max="6700" width="28.140625" style="963" customWidth="1"/>
    <col min="6701" max="6701" width="11" style="963" customWidth="1"/>
    <col min="6702" max="6702" width="14.42578125" style="963" customWidth="1"/>
    <col min="6703" max="6703" width="4.140625" style="963" customWidth="1"/>
    <col min="6704" max="6705" width="11" style="963" customWidth="1"/>
    <col min="6706" max="6706" width="14.42578125" style="963" customWidth="1"/>
    <col min="6707" max="6707" width="4.140625" style="963" customWidth="1"/>
    <col min="6708" max="6708" width="14.42578125" style="963" customWidth="1"/>
    <col min="6709" max="6905" width="11" style="963"/>
    <col min="6906" max="6906" width="41.42578125" style="963" customWidth="1"/>
    <col min="6907" max="6910" width="10.7109375" style="963" customWidth="1"/>
    <col min="6911" max="6911" width="31.7109375" style="963" customWidth="1"/>
    <col min="6912" max="6912" width="3.85546875" style="963" customWidth="1"/>
    <col min="6913" max="6916" width="13.7109375" style="963" customWidth="1"/>
    <col min="6917" max="6917" width="17.7109375" style="963" customWidth="1"/>
    <col min="6918" max="6918" width="33.7109375" style="963" customWidth="1"/>
    <col min="6919" max="6922" width="11" style="963" customWidth="1"/>
    <col min="6923" max="6923" width="53.28515625" style="963" customWidth="1"/>
    <col min="6924" max="6930" width="11" style="963" customWidth="1"/>
    <col min="6931" max="6935" width="14.42578125" style="963" customWidth="1"/>
    <col min="6936" max="6936" width="37.28515625" style="963" customWidth="1"/>
    <col min="6937" max="6938" width="11" style="963" customWidth="1"/>
    <col min="6939" max="6948" width="9.85546875" style="963" customWidth="1"/>
    <col min="6949" max="6952" width="11" style="963" customWidth="1"/>
    <col min="6953" max="6953" width="14.42578125" style="963" customWidth="1"/>
    <col min="6954" max="6954" width="4.140625" style="963" customWidth="1"/>
    <col min="6955" max="6955" width="13.28515625" style="963" customWidth="1"/>
    <col min="6956" max="6956" width="28.140625" style="963" customWidth="1"/>
    <col min="6957" max="6957" width="11" style="963" customWidth="1"/>
    <col min="6958" max="6958" width="14.42578125" style="963" customWidth="1"/>
    <col min="6959" max="6959" width="4.140625" style="963" customWidth="1"/>
    <col min="6960" max="6961" width="11" style="963" customWidth="1"/>
    <col min="6962" max="6962" width="14.42578125" style="963" customWidth="1"/>
    <col min="6963" max="6963" width="4.140625" style="963" customWidth="1"/>
    <col min="6964" max="6964" width="14.42578125" style="963" customWidth="1"/>
    <col min="6965" max="7161" width="11" style="963"/>
    <col min="7162" max="7162" width="41.42578125" style="963" customWidth="1"/>
    <col min="7163" max="7166" width="10.7109375" style="963" customWidth="1"/>
    <col min="7167" max="7167" width="31.7109375" style="963" customWidth="1"/>
    <col min="7168" max="7168" width="3.85546875" style="963" customWidth="1"/>
    <col min="7169" max="7172" width="13.7109375" style="963" customWidth="1"/>
    <col min="7173" max="7173" width="17.7109375" style="963" customWidth="1"/>
    <col min="7174" max="7174" width="33.7109375" style="963" customWidth="1"/>
    <col min="7175" max="7178" width="11" style="963" customWidth="1"/>
    <col min="7179" max="7179" width="53.28515625" style="963" customWidth="1"/>
    <col min="7180" max="7186" width="11" style="963" customWidth="1"/>
    <col min="7187" max="7191" width="14.42578125" style="963" customWidth="1"/>
    <col min="7192" max="7192" width="37.28515625" style="963" customWidth="1"/>
    <col min="7193" max="7194" width="11" style="963" customWidth="1"/>
    <col min="7195" max="7204" width="9.85546875" style="963" customWidth="1"/>
    <col min="7205" max="7208" width="11" style="963" customWidth="1"/>
    <col min="7209" max="7209" width="14.42578125" style="963" customWidth="1"/>
    <col min="7210" max="7210" width="4.140625" style="963" customWidth="1"/>
    <col min="7211" max="7211" width="13.28515625" style="963" customWidth="1"/>
    <col min="7212" max="7212" width="28.140625" style="963" customWidth="1"/>
    <col min="7213" max="7213" width="11" style="963" customWidth="1"/>
    <col min="7214" max="7214" width="14.42578125" style="963" customWidth="1"/>
    <col min="7215" max="7215" width="4.140625" style="963" customWidth="1"/>
    <col min="7216" max="7217" width="11" style="963" customWidth="1"/>
    <col min="7218" max="7218" width="14.42578125" style="963" customWidth="1"/>
    <col min="7219" max="7219" width="4.140625" style="963" customWidth="1"/>
    <col min="7220" max="7220" width="14.42578125" style="963" customWidth="1"/>
    <col min="7221" max="7417" width="11" style="963"/>
    <col min="7418" max="7418" width="41.42578125" style="963" customWidth="1"/>
    <col min="7419" max="7422" width="10.7109375" style="963" customWidth="1"/>
    <col min="7423" max="7423" width="31.7109375" style="963" customWidth="1"/>
    <col min="7424" max="7424" width="3.85546875" style="963" customWidth="1"/>
    <col min="7425" max="7428" width="13.7109375" style="963" customWidth="1"/>
    <col min="7429" max="7429" width="17.7109375" style="963" customWidth="1"/>
    <col min="7430" max="7430" width="33.7109375" style="963" customWidth="1"/>
    <col min="7431" max="7434" width="11" style="963" customWidth="1"/>
    <col min="7435" max="7435" width="53.28515625" style="963" customWidth="1"/>
    <col min="7436" max="7442" width="11" style="963" customWidth="1"/>
    <col min="7443" max="7447" width="14.42578125" style="963" customWidth="1"/>
    <col min="7448" max="7448" width="37.28515625" style="963" customWidth="1"/>
    <col min="7449" max="7450" width="11" style="963" customWidth="1"/>
    <col min="7451" max="7460" width="9.85546875" style="963" customWidth="1"/>
    <col min="7461" max="7464" width="11" style="963" customWidth="1"/>
    <col min="7465" max="7465" width="14.42578125" style="963" customWidth="1"/>
    <col min="7466" max="7466" width="4.140625" style="963" customWidth="1"/>
    <col min="7467" max="7467" width="13.28515625" style="963" customWidth="1"/>
    <col min="7468" max="7468" width="28.140625" style="963" customWidth="1"/>
    <col min="7469" max="7469" width="11" style="963" customWidth="1"/>
    <col min="7470" max="7470" width="14.42578125" style="963" customWidth="1"/>
    <col min="7471" max="7471" width="4.140625" style="963" customWidth="1"/>
    <col min="7472" max="7473" width="11" style="963" customWidth="1"/>
    <col min="7474" max="7474" width="14.42578125" style="963" customWidth="1"/>
    <col min="7475" max="7475" width="4.140625" style="963" customWidth="1"/>
    <col min="7476" max="7476" width="14.42578125" style="963" customWidth="1"/>
    <col min="7477" max="7673" width="11" style="963"/>
    <col min="7674" max="7674" width="41.42578125" style="963" customWidth="1"/>
    <col min="7675" max="7678" width="10.7109375" style="963" customWidth="1"/>
    <col min="7679" max="7679" width="31.7109375" style="963" customWidth="1"/>
    <col min="7680" max="7680" width="3.85546875" style="963" customWidth="1"/>
    <col min="7681" max="7684" width="13.7109375" style="963" customWidth="1"/>
    <col min="7685" max="7685" width="17.7109375" style="963" customWidth="1"/>
    <col min="7686" max="7686" width="33.7109375" style="963" customWidth="1"/>
    <col min="7687" max="7690" width="11" style="963" customWidth="1"/>
    <col min="7691" max="7691" width="53.28515625" style="963" customWidth="1"/>
    <col min="7692" max="7698" width="11" style="963" customWidth="1"/>
    <col min="7699" max="7703" width="14.42578125" style="963" customWidth="1"/>
    <col min="7704" max="7704" width="37.28515625" style="963" customWidth="1"/>
    <col min="7705" max="7706" width="11" style="963" customWidth="1"/>
    <col min="7707" max="7716" width="9.85546875" style="963" customWidth="1"/>
    <col min="7717" max="7720" width="11" style="963" customWidth="1"/>
    <col min="7721" max="7721" width="14.42578125" style="963" customWidth="1"/>
    <col min="7722" max="7722" width="4.140625" style="963" customWidth="1"/>
    <col min="7723" max="7723" width="13.28515625" style="963" customWidth="1"/>
    <col min="7724" max="7724" width="28.140625" style="963" customWidth="1"/>
    <col min="7725" max="7725" width="11" style="963" customWidth="1"/>
    <col min="7726" max="7726" width="14.42578125" style="963" customWidth="1"/>
    <col min="7727" max="7727" width="4.140625" style="963" customWidth="1"/>
    <col min="7728" max="7729" width="11" style="963" customWidth="1"/>
    <col min="7730" max="7730" width="14.42578125" style="963" customWidth="1"/>
    <col min="7731" max="7731" width="4.140625" style="963" customWidth="1"/>
    <col min="7732" max="7732" width="14.42578125" style="963" customWidth="1"/>
    <col min="7733" max="7929" width="11" style="963"/>
    <col min="7930" max="7930" width="41.42578125" style="963" customWidth="1"/>
    <col min="7931" max="7934" width="10.7109375" style="963" customWidth="1"/>
    <col min="7935" max="7935" width="31.7109375" style="963" customWidth="1"/>
    <col min="7936" max="7936" width="3.85546875" style="963" customWidth="1"/>
    <col min="7937" max="7940" width="13.7109375" style="963" customWidth="1"/>
    <col min="7941" max="7941" width="17.7109375" style="963" customWidth="1"/>
    <col min="7942" max="7942" width="33.7109375" style="963" customWidth="1"/>
    <col min="7943" max="7946" width="11" style="963" customWidth="1"/>
    <col min="7947" max="7947" width="53.28515625" style="963" customWidth="1"/>
    <col min="7948" max="7954" width="11" style="963" customWidth="1"/>
    <col min="7955" max="7959" width="14.42578125" style="963" customWidth="1"/>
    <col min="7960" max="7960" width="37.28515625" style="963" customWidth="1"/>
    <col min="7961" max="7962" width="11" style="963" customWidth="1"/>
    <col min="7963" max="7972" width="9.85546875" style="963" customWidth="1"/>
    <col min="7973" max="7976" width="11" style="963" customWidth="1"/>
    <col min="7977" max="7977" width="14.42578125" style="963" customWidth="1"/>
    <col min="7978" max="7978" width="4.140625" style="963" customWidth="1"/>
    <col min="7979" max="7979" width="13.28515625" style="963" customWidth="1"/>
    <col min="7980" max="7980" width="28.140625" style="963" customWidth="1"/>
    <col min="7981" max="7981" width="11" style="963" customWidth="1"/>
    <col min="7982" max="7982" width="14.42578125" style="963" customWidth="1"/>
    <col min="7983" max="7983" width="4.140625" style="963" customWidth="1"/>
    <col min="7984" max="7985" width="11" style="963" customWidth="1"/>
    <col min="7986" max="7986" width="14.42578125" style="963" customWidth="1"/>
    <col min="7987" max="7987" width="4.140625" style="963" customWidth="1"/>
    <col min="7988" max="7988" width="14.42578125" style="963" customWidth="1"/>
    <col min="7989" max="8185" width="11" style="963"/>
    <col min="8186" max="8186" width="41.42578125" style="963" customWidth="1"/>
    <col min="8187" max="8190" width="10.7109375" style="963" customWidth="1"/>
    <col min="8191" max="8191" width="31.7109375" style="963" customWidth="1"/>
    <col min="8192" max="8192" width="3.85546875" style="963" customWidth="1"/>
    <col min="8193" max="8196" width="13.7109375" style="963" customWidth="1"/>
    <col min="8197" max="8197" width="17.7109375" style="963" customWidth="1"/>
    <col min="8198" max="8198" width="33.7109375" style="963" customWidth="1"/>
    <col min="8199" max="8202" width="11" style="963" customWidth="1"/>
    <col min="8203" max="8203" width="53.28515625" style="963" customWidth="1"/>
    <col min="8204" max="8210" width="11" style="963" customWidth="1"/>
    <col min="8211" max="8215" width="14.42578125" style="963" customWidth="1"/>
    <col min="8216" max="8216" width="37.28515625" style="963" customWidth="1"/>
    <col min="8217" max="8218" width="11" style="963" customWidth="1"/>
    <col min="8219" max="8228" width="9.85546875" style="963" customWidth="1"/>
    <col min="8229" max="8232" width="11" style="963" customWidth="1"/>
    <col min="8233" max="8233" width="14.42578125" style="963" customWidth="1"/>
    <col min="8234" max="8234" width="4.140625" style="963" customWidth="1"/>
    <col min="8235" max="8235" width="13.28515625" style="963" customWidth="1"/>
    <col min="8236" max="8236" width="28.140625" style="963" customWidth="1"/>
    <col min="8237" max="8237" width="11" style="963" customWidth="1"/>
    <col min="8238" max="8238" width="14.42578125" style="963" customWidth="1"/>
    <col min="8239" max="8239" width="4.140625" style="963" customWidth="1"/>
    <col min="8240" max="8241" width="11" style="963" customWidth="1"/>
    <col min="8242" max="8242" width="14.42578125" style="963" customWidth="1"/>
    <col min="8243" max="8243" width="4.140625" style="963" customWidth="1"/>
    <col min="8244" max="8244" width="14.42578125" style="963" customWidth="1"/>
    <col min="8245" max="8441" width="11" style="963"/>
    <col min="8442" max="8442" width="41.42578125" style="963" customWidth="1"/>
    <col min="8443" max="8446" width="10.7109375" style="963" customWidth="1"/>
    <col min="8447" max="8447" width="31.7109375" style="963" customWidth="1"/>
    <col min="8448" max="8448" width="3.85546875" style="963" customWidth="1"/>
    <col min="8449" max="8452" width="13.7109375" style="963" customWidth="1"/>
    <col min="8453" max="8453" width="17.7109375" style="963" customWidth="1"/>
    <col min="8454" max="8454" width="33.7109375" style="963" customWidth="1"/>
    <col min="8455" max="8458" width="11" style="963" customWidth="1"/>
    <col min="8459" max="8459" width="53.28515625" style="963" customWidth="1"/>
    <col min="8460" max="8466" width="11" style="963" customWidth="1"/>
    <col min="8467" max="8471" width="14.42578125" style="963" customWidth="1"/>
    <col min="8472" max="8472" width="37.28515625" style="963" customWidth="1"/>
    <col min="8473" max="8474" width="11" style="963" customWidth="1"/>
    <col min="8475" max="8484" width="9.85546875" style="963" customWidth="1"/>
    <col min="8485" max="8488" width="11" style="963" customWidth="1"/>
    <col min="8489" max="8489" width="14.42578125" style="963" customWidth="1"/>
    <col min="8490" max="8490" width="4.140625" style="963" customWidth="1"/>
    <col min="8491" max="8491" width="13.28515625" style="963" customWidth="1"/>
    <col min="8492" max="8492" width="28.140625" style="963" customWidth="1"/>
    <col min="8493" max="8493" width="11" style="963" customWidth="1"/>
    <col min="8494" max="8494" width="14.42578125" style="963" customWidth="1"/>
    <col min="8495" max="8495" width="4.140625" style="963" customWidth="1"/>
    <col min="8496" max="8497" width="11" style="963" customWidth="1"/>
    <col min="8498" max="8498" width="14.42578125" style="963" customWidth="1"/>
    <col min="8499" max="8499" width="4.140625" style="963" customWidth="1"/>
    <col min="8500" max="8500" width="14.42578125" style="963" customWidth="1"/>
    <col min="8501" max="8697" width="11" style="963"/>
    <col min="8698" max="8698" width="41.42578125" style="963" customWidth="1"/>
    <col min="8699" max="8702" width="10.7109375" style="963" customWidth="1"/>
    <col min="8703" max="8703" width="31.7109375" style="963" customWidth="1"/>
    <col min="8704" max="8704" width="3.85546875" style="963" customWidth="1"/>
    <col min="8705" max="8708" width="13.7109375" style="963" customWidth="1"/>
    <col min="8709" max="8709" width="17.7109375" style="963" customWidth="1"/>
    <col min="8710" max="8710" width="33.7109375" style="963" customWidth="1"/>
    <col min="8711" max="8714" width="11" style="963" customWidth="1"/>
    <col min="8715" max="8715" width="53.28515625" style="963" customWidth="1"/>
    <col min="8716" max="8722" width="11" style="963" customWidth="1"/>
    <col min="8723" max="8727" width="14.42578125" style="963" customWidth="1"/>
    <col min="8728" max="8728" width="37.28515625" style="963" customWidth="1"/>
    <col min="8729" max="8730" width="11" style="963" customWidth="1"/>
    <col min="8731" max="8740" width="9.85546875" style="963" customWidth="1"/>
    <col min="8741" max="8744" width="11" style="963" customWidth="1"/>
    <col min="8745" max="8745" width="14.42578125" style="963" customWidth="1"/>
    <col min="8746" max="8746" width="4.140625" style="963" customWidth="1"/>
    <col min="8747" max="8747" width="13.28515625" style="963" customWidth="1"/>
    <col min="8748" max="8748" width="28.140625" style="963" customWidth="1"/>
    <col min="8749" max="8749" width="11" style="963" customWidth="1"/>
    <col min="8750" max="8750" width="14.42578125" style="963" customWidth="1"/>
    <col min="8751" max="8751" width="4.140625" style="963" customWidth="1"/>
    <col min="8752" max="8753" width="11" style="963" customWidth="1"/>
    <col min="8754" max="8754" width="14.42578125" style="963" customWidth="1"/>
    <col min="8755" max="8755" width="4.140625" style="963" customWidth="1"/>
    <col min="8756" max="8756" width="14.42578125" style="963" customWidth="1"/>
    <col min="8757" max="8953" width="11" style="963"/>
    <col min="8954" max="8954" width="41.42578125" style="963" customWidth="1"/>
    <col min="8955" max="8958" width="10.7109375" style="963" customWidth="1"/>
    <col min="8959" max="8959" width="31.7109375" style="963" customWidth="1"/>
    <col min="8960" max="8960" width="3.85546875" style="963" customWidth="1"/>
    <col min="8961" max="8964" width="13.7109375" style="963" customWidth="1"/>
    <col min="8965" max="8965" width="17.7109375" style="963" customWidth="1"/>
    <col min="8966" max="8966" width="33.7109375" style="963" customWidth="1"/>
    <col min="8967" max="8970" width="11" style="963" customWidth="1"/>
    <col min="8971" max="8971" width="53.28515625" style="963" customWidth="1"/>
    <col min="8972" max="8978" width="11" style="963" customWidth="1"/>
    <col min="8979" max="8983" width="14.42578125" style="963" customWidth="1"/>
    <col min="8984" max="8984" width="37.28515625" style="963" customWidth="1"/>
    <col min="8985" max="8986" width="11" style="963" customWidth="1"/>
    <col min="8987" max="8996" width="9.85546875" style="963" customWidth="1"/>
    <col min="8997" max="9000" width="11" style="963" customWidth="1"/>
    <col min="9001" max="9001" width="14.42578125" style="963" customWidth="1"/>
    <col min="9002" max="9002" width="4.140625" style="963" customWidth="1"/>
    <col min="9003" max="9003" width="13.28515625" style="963" customWidth="1"/>
    <col min="9004" max="9004" width="28.140625" style="963" customWidth="1"/>
    <col min="9005" max="9005" width="11" style="963" customWidth="1"/>
    <col min="9006" max="9006" width="14.42578125" style="963" customWidth="1"/>
    <col min="9007" max="9007" width="4.140625" style="963" customWidth="1"/>
    <col min="9008" max="9009" width="11" style="963" customWidth="1"/>
    <col min="9010" max="9010" width="14.42578125" style="963" customWidth="1"/>
    <col min="9011" max="9011" width="4.140625" style="963" customWidth="1"/>
    <col min="9012" max="9012" width="14.42578125" style="963" customWidth="1"/>
    <col min="9013" max="9209" width="11" style="963"/>
    <col min="9210" max="9210" width="41.42578125" style="963" customWidth="1"/>
    <col min="9211" max="9214" width="10.7109375" style="963" customWidth="1"/>
    <col min="9215" max="9215" width="31.7109375" style="963" customWidth="1"/>
    <col min="9216" max="9216" width="3.85546875" style="963" customWidth="1"/>
    <col min="9217" max="9220" width="13.7109375" style="963" customWidth="1"/>
    <col min="9221" max="9221" width="17.7109375" style="963" customWidth="1"/>
    <col min="9222" max="9222" width="33.7109375" style="963" customWidth="1"/>
    <col min="9223" max="9226" width="11" style="963" customWidth="1"/>
    <col min="9227" max="9227" width="53.28515625" style="963" customWidth="1"/>
    <col min="9228" max="9234" width="11" style="963" customWidth="1"/>
    <col min="9235" max="9239" width="14.42578125" style="963" customWidth="1"/>
    <col min="9240" max="9240" width="37.28515625" style="963" customWidth="1"/>
    <col min="9241" max="9242" width="11" style="963" customWidth="1"/>
    <col min="9243" max="9252" width="9.85546875" style="963" customWidth="1"/>
    <col min="9253" max="9256" width="11" style="963" customWidth="1"/>
    <col min="9257" max="9257" width="14.42578125" style="963" customWidth="1"/>
    <col min="9258" max="9258" width="4.140625" style="963" customWidth="1"/>
    <col min="9259" max="9259" width="13.28515625" style="963" customWidth="1"/>
    <col min="9260" max="9260" width="28.140625" style="963" customWidth="1"/>
    <col min="9261" max="9261" width="11" style="963" customWidth="1"/>
    <col min="9262" max="9262" width="14.42578125" style="963" customWidth="1"/>
    <col min="9263" max="9263" width="4.140625" style="963" customWidth="1"/>
    <col min="9264" max="9265" width="11" style="963" customWidth="1"/>
    <col min="9266" max="9266" width="14.42578125" style="963" customWidth="1"/>
    <col min="9267" max="9267" width="4.140625" style="963" customWidth="1"/>
    <col min="9268" max="9268" width="14.42578125" style="963" customWidth="1"/>
    <col min="9269" max="9465" width="11" style="963"/>
    <col min="9466" max="9466" width="41.42578125" style="963" customWidth="1"/>
    <col min="9467" max="9470" width="10.7109375" style="963" customWidth="1"/>
    <col min="9471" max="9471" width="31.7109375" style="963" customWidth="1"/>
    <col min="9472" max="9472" width="3.85546875" style="963" customWidth="1"/>
    <col min="9473" max="9476" width="13.7109375" style="963" customWidth="1"/>
    <col min="9477" max="9477" width="17.7109375" style="963" customWidth="1"/>
    <col min="9478" max="9478" width="33.7109375" style="963" customWidth="1"/>
    <col min="9479" max="9482" width="11" style="963" customWidth="1"/>
    <col min="9483" max="9483" width="53.28515625" style="963" customWidth="1"/>
    <col min="9484" max="9490" width="11" style="963" customWidth="1"/>
    <col min="9491" max="9495" width="14.42578125" style="963" customWidth="1"/>
    <col min="9496" max="9496" width="37.28515625" style="963" customWidth="1"/>
    <col min="9497" max="9498" width="11" style="963" customWidth="1"/>
    <col min="9499" max="9508" width="9.85546875" style="963" customWidth="1"/>
    <col min="9509" max="9512" width="11" style="963" customWidth="1"/>
    <col min="9513" max="9513" width="14.42578125" style="963" customWidth="1"/>
    <col min="9514" max="9514" width="4.140625" style="963" customWidth="1"/>
    <col min="9515" max="9515" width="13.28515625" style="963" customWidth="1"/>
    <col min="9516" max="9516" width="28.140625" style="963" customWidth="1"/>
    <col min="9517" max="9517" width="11" style="963" customWidth="1"/>
    <col min="9518" max="9518" width="14.42578125" style="963" customWidth="1"/>
    <col min="9519" max="9519" width="4.140625" style="963" customWidth="1"/>
    <col min="9520" max="9521" width="11" style="963" customWidth="1"/>
    <col min="9522" max="9522" width="14.42578125" style="963" customWidth="1"/>
    <col min="9523" max="9523" width="4.140625" style="963" customWidth="1"/>
    <col min="9524" max="9524" width="14.42578125" style="963" customWidth="1"/>
    <col min="9525" max="9721" width="11" style="963"/>
    <col min="9722" max="9722" width="41.42578125" style="963" customWidth="1"/>
    <col min="9723" max="9726" width="10.7109375" style="963" customWidth="1"/>
    <col min="9727" max="9727" width="31.7109375" style="963" customWidth="1"/>
    <col min="9728" max="9728" width="3.85546875" style="963" customWidth="1"/>
    <col min="9729" max="9732" width="13.7109375" style="963" customWidth="1"/>
    <col min="9733" max="9733" width="17.7109375" style="963" customWidth="1"/>
    <col min="9734" max="9734" width="33.7109375" style="963" customWidth="1"/>
    <col min="9735" max="9738" width="11" style="963" customWidth="1"/>
    <col min="9739" max="9739" width="53.28515625" style="963" customWidth="1"/>
    <col min="9740" max="9746" width="11" style="963" customWidth="1"/>
    <col min="9747" max="9751" width="14.42578125" style="963" customWidth="1"/>
    <col min="9752" max="9752" width="37.28515625" style="963" customWidth="1"/>
    <col min="9753" max="9754" width="11" style="963" customWidth="1"/>
    <col min="9755" max="9764" width="9.85546875" style="963" customWidth="1"/>
    <col min="9765" max="9768" width="11" style="963" customWidth="1"/>
    <col min="9769" max="9769" width="14.42578125" style="963" customWidth="1"/>
    <col min="9770" max="9770" width="4.140625" style="963" customWidth="1"/>
    <col min="9771" max="9771" width="13.28515625" style="963" customWidth="1"/>
    <col min="9772" max="9772" width="28.140625" style="963" customWidth="1"/>
    <col min="9773" max="9773" width="11" style="963" customWidth="1"/>
    <col min="9774" max="9774" width="14.42578125" style="963" customWidth="1"/>
    <col min="9775" max="9775" width="4.140625" style="963" customWidth="1"/>
    <col min="9776" max="9777" width="11" style="963" customWidth="1"/>
    <col min="9778" max="9778" width="14.42578125" style="963" customWidth="1"/>
    <col min="9779" max="9779" width="4.140625" style="963" customWidth="1"/>
    <col min="9780" max="9780" width="14.42578125" style="963" customWidth="1"/>
    <col min="9781" max="9977" width="11" style="963"/>
    <col min="9978" max="9978" width="41.42578125" style="963" customWidth="1"/>
    <col min="9979" max="9982" width="10.7109375" style="963" customWidth="1"/>
    <col min="9983" max="9983" width="31.7109375" style="963" customWidth="1"/>
    <col min="9984" max="9984" width="3.85546875" style="963" customWidth="1"/>
    <col min="9985" max="9988" width="13.7109375" style="963" customWidth="1"/>
    <col min="9989" max="9989" width="17.7109375" style="963" customWidth="1"/>
    <col min="9990" max="9990" width="33.7109375" style="963" customWidth="1"/>
    <col min="9991" max="9994" width="11" style="963" customWidth="1"/>
    <col min="9995" max="9995" width="53.28515625" style="963" customWidth="1"/>
    <col min="9996" max="10002" width="11" style="963" customWidth="1"/>
    <col min="10003" max="10007" width="14.42578125" style="963" customWidth="1"/>
    <col min="10008" max="10008" width="37.28515625" style="963" customWidth="1"/>
    <col min="10009" max="10010" width="11" style="963" customWidth="1"/>
    <col min="10011" max="10020" width="9.85546875" style="963" customWidth="1"/>
    <col min="10021" max="10024" width="11" style="963" customWidth="1"/>
    <col min="10025" max="10025" width="14.42578125" style="963" customWidth="1"/>
    <col min="10026" max="10026" width="4.140625" style="963" customWidth="1"/>
    <col min="10027" max="10027" width="13.28515625" style="963" customWidth="1"/>
    <col min="10028" max="10028" width="28.140625" style="963" customWidth="1"/>
    <col min="10029" max="10029" width="11" style="963" customWidth="1"/>
    <col min="10030" max="10030" width="14.42578125" style="963" customWidth="1"/>
    <col min="10031" max="10031" width="4.140625" style="963" customWidth="1"/>
    <col min="10032" max="10033" width="11" style="963" customWidth="1"/>
    <col min="10034" max="10034" width="14.42578125" style="963" customWidth="1"/>
    <col min="10035" max="10035" width="4.140625" style="963" customWidth="1"/>
    <col min="10036" max="10036" width="14.42578125" style="963" customWidth="1"/>
    <col min="10037" max="10233" width="11" style="963"/>
    <col min="10234" max="10234" width="41.42578125" style="963" customWidth="1"/>
    <col min="10235" max="10238" width="10.7109375" style="963" customWidth="1"/>
    <col min="10239" max="10239" width="31.7109375" style="963" customWidth="1"/>
    <col min="10240" max="10240" width="3.85546875" style="963" customWidth="1"/>
    <col min="10241" max="10244" width="13.7109375" style="963" customWidth="1"/>
    <col min="10245" max="10245" width="17.7109375" style="963" customWidth="1"/>
    <col min="10246" max="10246" width="33.7109375" style="963" customWidth="1"/>
    <col min="10247" max="10250" width="11" style="963" customWidth="1"/>
    <col min="10251" max="10251" width="53.28515625" style="963" customWidth="1"/>
    <col min="10252" max="10258" width="11" style="963" customWidth="1"/>
    <col min="10259" max="10263" width="14.42578125" style="963" customWidth="1"/>
    <col min="10264" max="10264" width="37.28515625" style="963" customWidth="1"/>
    <col min="10265" max="10266" width="11" style="963" customWidth="1"/>
    <col min="10267" max="10276" width="9.85546875" style="963" customWidth="1"/>
    <col min="10277" max="10280" width="11" style="963" customWidth="1"/>
    <col min="10281" max="10281" width="14.42578125" style="963" customWidth="1"/>
    <col min="10282" max="10282" width="4.140625" style="963" customWidth="1"/>
    <col min="10283" max="10283" width="13.28515625" style="963" customWidth="1"/>
    <col min="10284" max="10284" width="28.140625" style="963" customWidth="1"/>
    <col min="10285" max="10285" width="11" style="963" customWidth="1"/>
    <col min="10286" max="10286" width="14.42578125" style="963" customWidth="1"/>
    <col min="10287" max="10287" width="4.140625" style="963" customWidth="1"/>
    <col min="10288" max="10289" width="11" style="963" customWidth="1"/>
    <col min="10290" max="10290" width="14.42578125" style="963" customWidth="1"/>
    <col min="10291" max="10291" width="4.140625" style="963" customWidth="1"/>
    <col min="10292" max="10292" width="14.42578125" style="963" customWidth="1"/>
    <col min="10293" max="10489" width="11" style="963"/>
    <col min="10490" max="10490" width="41.42578125" style="963" customWidth="1"/>
    <col min="10491" max="10494" width="10.7109375" style="963" customWidth="1"/>
    <col min="10495" max="10495" width="31.7109375" style="963" customWidth="1"/>
    <col min="10496" max="10496" width="3.85546875" style="963" customWidth="1"/>
    <col min="10497" max="10500" width="13.7109375" style="963" customWidth="1"/>
    <col min="10501" max="10501" width="17.7109375" style="963" customWidth="1"/>
    <col min="10502" max="10502" width="33.7109375" style="963" customWidth="1"/>
    <col min="10503" max="10506" width="11" style="963" customWidth="1"/>
    <col min="10507" max="10507" width="53.28515625" style="963" customWidth="1"/>
    <col min="10508" max="10514" width="11" style="963" customWidth="1"/>
    <col min="10515" max="10519" width="14.42578125" style="963" customWidth="1"/>
    <col min="10520" max="10520" width="37.28515625" style="963" customWidth="1"/>
    <col min="10521" max="10522" width="11" style="963" customWidth="1"/>
    <col min="10523" max="10532" width="9.85546875" style="963" customWidth="1"/>
    <col min="10533" max="10536" width="11" style="963" customWidth="1"/>
    <col min="10537" max="10537" width="14.42578125" style="963" customWidth="1"/>
    <col min="10538" max="10538" width="4.140625" style="963" customWidth="1"/>
    <col min="10539" max="10539" width="13.28515625" style="963" customWidth="1"/>
    <col min="10540" max="10540" width="28.140625" style="963" customWidth="1"/>
    <col min="10541" max="10541" width="11" style="963" customWidth="1"/>
    <col min="10542" max="10542" width="14.42578125" style="963" customWidth="1"/>
    <col min="10543" max="10543" width="4.140625" style="963" customWidth="1"/>
    <col min="10544" max="10545" width="11" style="963" customWidth="1"/>
    <col min="10546" max="10546" width="14.42578125" style="963" customWidth="1"/>
    <col min="10547" max="10547" width="4.140625" style="963" customWidth="1"/>
    <col min="10548" max="10548" width="14.42578125" style="963" customWidth="1"/>
    <col min="10549" max="10745" width="11" style="963"/>
    <col min="10746" max="10746" width="41.42578125" style="963" customWidth="1"/>
    <col min="10747" max="10750" width="10.7109375" style="963" customWidth="1"/>
    <col min="10751" max="10751" width="31.7109375" style="963" customWidth="1"/>
    <col min="10752" max="10752" width="3.85546875" style="963" customWidth="1"/>
    <col min="10753" max="10756" width="13.7109375" style="963" customWidth="1"/>
    <col min="10757" max="10757" width="17.7109375" style="963" customWidth="1"/>
    <col min="10758" max="10758" width="33.7109375" style="963" customWidth="1"/>
    <col min="10759" max="10762" width="11" style="963" customWidth="1"/>
    <col min="10763" max="10763" width="53.28515625" style="963" customWidth="1"/>
    <col min="10764" max="10770" width="11" style="963" customWidth="1"/>
    <col min="10771" max="10775" width="14.42578125" style="963" customWidth="1"/>
    <col min="10776" max="10776" width="37.28515625" style="963" customWidth="1"/>
    <col min="10777" max="10778" width="11" style="963" customWidth="1"/>
    <col min="10779" max="10788" width="9.85546875" style="963" customWidth="1"/>
    <col min="10789" max="10792" width="11" style="963" customWidth="1"/>
    <col min="10793" max="10793" width="14.42578125" style="963" customWidth="1"/>
    <col min="10794" max="10794" width="4.140625" style="963" customWidth="1"/>
    <col min="10795" max="10795" width="13.28515625" style="963" customWidth="1"/>
    <col min="10796" max="10796" width="28.140625" style="963" customWidth="1"/>
    <col min="10797" max="10797" width="11" style="963" customWidth="1"/>
    <col min="10798" max="10798" width="14.42578125" style="963" customWidth="1"/>
    <col min="10799" max="10799" width="4.140625" style="963" customWidth="1"/>
    <col min="10800" max="10801" width="11" style="963" customWidth="1"/>
    <col min="10802" max="10802" width="14.42578125" style="963" customWidth="1"/>
    <col min="10803" max="10803" width="4.140625" style="963" customWidth="1"/>
    <col min="10804" max="10804" width="14.42578125" style="963" customWidth="1"/>
    <col min="10805" max="11001" width="11" style="963"/>
    <col min="11002" max="11002" width="41.42578125" style="963" customWidth="1"/>
    <col min="11003" max="11006" width="10.7109375" style="963" customWidth="1"/>
    <col min="11007" max="11007" width="31.7109375" style="963" customWidth="1"/>
    <col min="11008" max="11008" width="3.85546875" style="963" customWidth="1"/>
    <col min="11009" max="11012" width="13.7109375" style="963" customWidth="1"/>
    <col min="11013" max="11013" width="17.7109375" style="963" customWidth="1"/>
    <col min="11014" max="11014" width="33.7109375" style="963" customWidth="1"/>
    <col min="11015" max="11018" width="11" style="963" customWidth="1"/>
    <col min="11019" max="11019" width="53.28515625" style="963" customWidth="1"/>
    <col min="11020" max="11026" width="11" style="963" customWidth="1"/>
    <col min="11027" max="11031" width="14.42578125" style="963" customWidth="1"/>
    <col min="11032" max="11032" width="37.28515625" style="963" customWidth="1"/>
    <col min="11033" max="11034" width="11" style="963" customWidth="1"/>
    <col min="11035" max="11044" width="9.85546875" style="963" customWidth="1"/>
    <col min="11045" max="11048" width="11" style="963" customWidth="1"/>
    <col min="11049" max="11049" width="14.42578125" style="963" customWidth="1"/>
    <col min="11050" max="11050" width="4.140625" style="963" customWidth="1"/>
    <col min="11051" max="11051" width="13.28515625" style="963" customWidth="1"/>
    <col min="11052" max="11052" width="28.140625" style="963" customWidth="1"/>
    <col min="11053" max="11053" width="11" style="963" customWidth="1"/>
    <col min="11054" max="11054" width="14.42578125" style="963" customWidth="1"/>
    <col min="11055" max="11055" width="4.140625" style="963" customWidth="1"/>
    <col min="11056" max="11057" width="11" style="963" customWidth="1"/>
    <col min="11058" max="11058" width="14.42578125" style="963" customWidth="1"/>
    <col min="11059" max="11059" width="4.140625" style="963" customWidth="1"/>
    <col min="11060" max="11060" width="14.42578125" style="963" customWidth="1"/>
    <col min="11061" max="11257" width="11" style="963"/>
    <col min="11258" max="11258" width="41.42578125" style="963" customWidth="1"/>
    <col min="11259" max="11262" width="10.7109375" style="963" customWidth="1"/>
    <col min="11263" max="11263" width="31.7109375" style="963" customWidth="1"/>
    <col min="11264" max="11264" width="3.85546875" style="963" customWidth="1"/>
    <col min="11265" max="11268" width="13.7109375" style="963" customWidth="1"/>
    <col min="11269" max="11269" width="17.7109375" style="963" customWidth="1"/>
    <col min="11270" max="11270" width="33.7109375" style="963" customWidth="1"/>
    <col min="11271" max="11274" width="11" style="963" customWidth="1"/>
    <col min="11275" max="11275" width="53.28515625" style="963" customWidth="1"/>
    <col min="11276" max="11282" width="11" style="963" customWidth="1"/>
    <col min="11283" max="11287" width="14.42578125" style="963" customWidth="1"/>
    <col min="11288" max="11288" width="37.28515625" style="963" customWidth="1"/>
    <col min="11289" max="11290" width="11" style="963" customWidth="1"/>
    <col min="11291" max="11300" width="9.85546875" style="963" customWidth="1"/>
    <col min="11301" max="11304" width="11" style="963" customWidth="1"/>
    <col min="11305" max="11305" width="14.42578125" style="963" customWidth="1"/>
    <col min="11306" max="11306" width="4.140625" style="963" customWidth="1"/>
    <col min="11307" max="11307" width="13.28515625" style="963" customWidth="1"/>
    <col min="11308" max="11308" width="28.140625" style="963" customWidth="1"/>
    <col min="11309" max="11309" width="11" style="963" customWidth="1"/>
    <col min="11310" max="11310" width="14.42578125" style="963" customWidth="1"/>
    <col min="11311" max="11311" width="4.140625" style="963" customWidth="1"/>
    <col min="11312" max="11313" width="11" style="963" customWidth="1"/>
    <col min="11314" max="11314" width="14.42578125" style="963" customWidth="1"/>
    <col min="11315" max="11315" width="4.140625" style="963" customWidth="1"/>
    <col min="11316" max="11316" width="14.42578125" style="963" customWidth="1"/>
    <col min="11317" max="11513" width="11" style="963"/>
    <col min="11514" max="11514" width="41.42578125" style="963" customWidth="1"/>
    <col min="11515" max="11518" width="10.7109375" style="963" customWidth="1"/>
    <col min="11519" max="11519" width="31.7109375" style="963" customWidth="1"/>
    <col min="11520" max="11520" width="3.85546875" style="963" customWidth="1"/>
    <col min="11521" max="11524" width="13.7109375" style="963" customWidth="1"/>
    <col min="11525" max="11525" width="17.7109375" style="963" customWidth="1"/>
    <col min="11526" max="11526" width="33.7109375" style="963" customWidth="1"/>
    <col min="11527" max="11530" width="11" style="963" customWidth="1"/>
    <col min="11531" max="11531" width="53.28515625" style="963" customWidth="1"/>
    <col min="11532" max="11538" width="11" style="963" customWidth="1"/>
    <col min="11539" max="11543" width="14.42578125" style="963" customWidth="1"/>
    <col min="11544" max="11544" width="37.28515625" style="963" customWidth="1"/>
    <col min="11545" max="11546" width="11" style="963" customWidth="1"/>
    <col min="11547" max="11556" width="9.85546875" style="963" customWidth="1"/>
    <col min="11557" max="11560" width="11" style="963" customWidth="1"/>
    <col min="11561" max="11561" width="14.42578125" style="963" customWidth="1"/>
    <col min="11562" max="11562" width="4.140625" style="963" customWidth="1"/>
    <col min="11563" max="11563" width="13.28515625" style="963" customWidth="1"/>
    <col min="11564" max="11564" width="28.140625" style="963" customWidth="1"/>
    <col min="11565" max="11565" width="11" style="963" customWidth="1"/>
    <col min="11566" max="11566" width="14.42578125" style="963" customWidth="1"/>
    <col min="11567" max="11567" width="4.140625" style="963" customWidth="1"/>
    <col min="11568" max="11569" width="11" style="963" customWidth="1"/>
    <col min="11570" max="11570" width="14.42578125" style="963" customWidth="1"/>
    <col min="11571" max="11571" width="4.140625" style="963" customWidth="1"/>
    <col min="11572" max="11572" width="14.42578125" style="963" customWidth="1"/>
    <col min="11573" max="11769" width="11" style="963"/>
    <col min="11770" max="11770" width="41.42578125" style="963" customWidth="1"/>
    <col min="11771" max="11774" width="10.7109375" style="963" customWidth="1"/>
    <col min="11775" max="11775" width="31.7109375" style="963" customWidth="1"/>
    <col min="11776" max="11776" width="3.85546875" style="963" customWidth="1"/>
    <col min="11777" max="11780" width="13.7109375" style="963" customWidth="1"/>
    <col min="11781" max="11781" width="17.7109375" style="963" customWidth="1"/>
    <col min="11782" max="11782" width="33.7109375" style="963" customWidth="1"/>
    <col min="11783" max="11786" width="11" style="963" customWidth="1"/>
    <col min="11787" max="11787" width="53.28515625" style="963" customWidth="1"/>
    <col min="11788" max="11794" width="11" style="963" customWidth="1"/>
    <col min="11795" max="11799" width="14.42578125" style="963" customWidth="1"/>
    <col min="11800" max="11800" width="37.28515625" style="963" customWidth="1"/>
    <col min="11801" max="11802" width="11" style="963" customWidth="1"/>
    <col min="11803" max="11812" width="9.85546875" style="963" customWidth="1"/>
    <col min="11813" max="11816" width="11" style="963" customWidth="1"/>
    <col min="11817" max="11817" width="14.42578125" style="963" customWidth="1"/>
    <col min="11818" max="11818" width="4.140625" style="963" customWidth="1"/>
    <col min="11819" max="11819" width="13.28515625" style="963" customWidth="1"/>
    <col min="11820" max="11820" width="28.140625" style="963" customWidth="1"/>
    <col min="11821" max="11821" width="11" style="963" customWidth="1"/>
    <col min="11822" max="11822" width="14.42578125" style="963" customWidth="1"/>
    <col min="11823" max="11823" width="4.140625" style="963" customWidth="1"/>
    <col min="11824" max="11825" width="11" style="963" customWidth="1"/>
    <col min="11826" max="11826" width="14.42578125" style="963" customWidth="1"/>
    <col min="11827" max="11827" width="4.140625" style="963" customWidth="1"/>
    <col min="11828" max="11828" width="14.42578125" style="963" customWidth="1"/>
    <col min="11829" max="12025" width="11" style="963"/>
    <col min="12026" max="12026" width="41.42578125" style="963" customWidth="1"/>
    <col min="12027" max="12030" width="10.7109375" style="963" customWidth="1"/>
    <col min="12031" max="12031" width="31.7109375" style="963" customWidth="1"/>
    <col min="12032" max="12032" width="3.85546875" style="963" customWidth="1"/>
    <col min="12033" max="12036" width="13.7109375" style="963" customWidth="1"/>
    <col min="12037" max="12037" width="17.7109375" style="963" customWidth="1"/>
    <col min="12038" max="12038" width="33.7109375" style="963" customWidth="1"/>
    <col min="12039" max="12042" width="11" style="963" customWidth="1"/>
    <col min="12043" max="12043" width="53.28515625" style="963" customWidth="1"/>
    <col min="12044" max="12050" width="11" style="963" customWidth="1"/>
    <col min="12051" max="12055" width="14.42578125" style="963" customWidth="1"/>
    <col min="12056" max="12056" width="37.28515625" style="963" customWidth="1"/>
    <col min="12057" max="12058" width="11" style="963" customWidth="1"/>
    <col min="12059" max="12068" width="9.85546875" style="963" customWidth="1"/>
    <col min="12069" max="12072" width="11" style="963" customWidth="1"/>
    <col min="12073" max="12073" width="14.42578125" style="963" customWidth="1"/>
    <col min="12074" max="12074" width="4.140625" style="963" customWidth="1"/>
    <col min="12075" max="12075" width="13.28515625" style="963" customWidth="1"/>
    <col min="12076" max="12076" width="28.140625" style="963" customWidth="1"/>
    <col min="12077" max="12077" width="11" style="963" customWidth="1"/>
    <col min="12078" max="12078" width="14.42578125" style="963" customWidth="1"/>
    <col min="12079" max="12079" width="4.140625" style="963" customWidth="1"/>
    <col min="12080" max="12081" width="11" style="963" customWidth="1"/>
    <col min="12082" max="12082" width="14.42578125" style="963" customWidth="1"/>
    <col min="12083" max="12083" width="4.140625" style="963" customWidth="1"/>
    <col min="12084" max="12084" width="14.42578125" style="963" customWidth="1"/>
    <col min="12085" max="12281" width="11" style="963"/>
    <col min="12282" max="12282" width="41.42578125" style="963" customWidth="1"/>
    <col min="12283" max="12286" width="10.7109375" style="963" customWidth="1"/>
    <col min="12287" max="12287" width="31.7109375" style="963" customWidth="1"/>
    <col min="12288" max="12288" width="3.85546875" style="963" customWidth="1"/>
    <col min="12289" max="12292" width="13.7109375" style="963" customWidth="1"/>
    <col min="12293" max="12293" width="17.7109375" style="963" customWidth="1"/>
    <col min="12294" max="12294" width="33.7109375" style="963" customWidth="1"/>
    <col min="12295" max="12298" width="11" style="963" customWidth="1"/>
    <col min="12299" max="12299" width="53.28515625" style="963" customWidth="1"/>
    <col min="12300" max="12306" width="11" style="963" customWidth="1"/>
    <col min="12307" max="12311" width="14.42578125" style="963" customWidth="1"/>
    <col min="12312" max="12312" width="37.28515625" style="963" customWidth="1"/>
    <col min="12313" max="12314" width="11" style="963" customWidth="1"/>
    <col min="12315" max="12324" width="9.85546875" style="963" customWidth="1"/>
    <col min="12325" max="12328" width="11" style="963" customWidth="1"/>
    <col min="12329" max="12329" width="14.42578125" style="963" customWidth="1"/>
    <col min="12330" max="12330" width="4.140625" style="963" customWidth="1"/>
    <col min="12331" max="12331" width="13.28515625" style="963" customWidth="1"/>
    <col min="12332" max="12332" width="28.140625" style="963" customWidth="1"/>
    <col min="12333" max="12333" width="11" style="963" customWidth="1"/>
    <col min="12334" max="12334" width="14.42578125" style="963" customWidth="1"/>
    <col min="12335" max="12335" width="4.140625" style="963" customWidth="1"/>
    <col min="12336" max="12337" width="11" style="963" customWidth="1"/>
    <col min="12338" max="12338" width="14.42578125" style="963" customWidth="1"/>
    <col min="12339" max="12339" width="4.140625" style="963" customWidth="1"/>
    <col min="12340" max="12340" width="14.42578125" style="963" customWidth="1"/>
    <col min="12341" max="12537" width="11" style="963"/>
    <col min="12538" max="12538" width="41.42578125" style="963" customWidth="1"/>
    <col min="12539" max="12542" width="10.7109375" style="963" customWidth="1"/>
    <col min="12543" max="12543" width="31.7109375" style="963" customWidth="1"/>
    <col min="12544" max="12544" width="3.85546875" style="963" customWidth="1"/>
    <col min="12545" max="12548" width="13.7109375" style="963" customWidth="1"/>
    <col min="12549" max="12549" width="17.7109375" style="963" customWidth="1"/>
    <col min="12550" max="12550" width="33.7109375" style="963" customWidth="1"/>
    <col min="12551" max="12554" width="11" style="963" customWidth="1"/>
    <col min="12555" max="12555" width="53.28515625" style="963" customWidth="1"/>
    <col min="12556" max="12562" width="11" style="963" customWidth="1"/>
    <col min="12563" max="12567" width="14.42578125" style="963" customWidth="1"/>
    <col min="12568" max="12568" width="37.28515625" style="963" customWidth="1"/>
    <col min="12569" max="12570" width="11" style="963" customWidth="1"/>
    <col min="12571" max="12580" width="9.85546875" style="963" customWidth="1"/>
    <col min="12581" max="12584" width="11" style="963" customWidth="1"/>
    <col min="12585" max="12585" width="14.42578125" style="963" customWidth="1"/>
    <col min="12586" max="12586" width="4.140625" style="963" customWidth="1"/>
    <col min="12587" max="12587" width="13.28515625" style="963" customWidth="1"/>
    <col min="12588" max="12588" width="28.140625" style="963" customWidth="1"/>
    <col min="12589" max="12589" width="11" style="963" customWidth="1"/>
    <col min="12590" max="12590" width="14.42578125" style="963" customWidth="1"/>
    <col min="12591" max="12591" width="4.140625" style="963" customWidth="1"/>
    <col min="12592" max="12593" width="11" style="963" customWidth="1"/>
    <col min="12594" max="12594" width="14.42578125" style="963" customWidth="1"/>
    <col min="12595" max="12595" width="4.140625" style="963" customWidth="1"/>
    <col min="12596" max="12596" width="14.42578125" style="963" customWidth="1"/>
    <col min="12597" max="12793" width="11" style="963"/>
    <col min="12794" max="12794" width="41.42578125" style="963" customWidth="1"/>
    <col min="12795" max="12798" width="10.7109375" style="963" customWidth="1"/>
    <col min="12799" max="12799" width="31.7109375" style="963" customWidth="1"/>
    <col min="12800" max="12800" width="3.85546875" style="963" customWidth="1"/>
    <col min="12801" max="12804" width="13.7109375" style="963" customWidth="1"/>
    <col min="12805" max="12805" width="17.7109375" style="963" customWidth="1"/>
    <col min="12806" max="12806" width="33.7109375" style="963" customWidth="1"/>
    <col min="12807" max="12810" width="11" style="963" customWidth="1"/>
    <col min="12811" max="12811" width="53.28515625" style="963" customWidth="1"/>
    <col min="12812" max="12818" width="11" style="963" customWidth="1"/>
    <col min="12819" max="12823" width="14.42578125" style="963" customWidth="1"/>
    <col min="12824" max="12824" width="37.28515625" style="963" customWidth="1"/>
    <col min="12825" max="12826" width="11" style="963" customWidth="1"/>
    <col min="12827" max="12836" width="9.85546875" style="963" customWidth="1"/>
    <col min="12837" max="12840" width="11" style="963" customWidth="1"/>
    <col min="12841" max="12841" width="14.42578125" style="963" customWidth="1"/>
    <col min="12842" max="12842" width="4.140625" style="963" customWidth="1"/>
    <col min="12843" max="12843" width="13.28515625" style="963" customWidth="1"/>
    <col min="12844" max="12844" width="28.140625" style="963" customWidth="1"/>
    <col min="12845" max="12845" width="11" style="963" customWidth="1"/>
    <col min="12846" max="12846" width="14.42578125" style="963" customWidth="1"/>
    <col min="12847" max="12847" width="4.140625" style="963" customWidth="1"/>
    <col min="12848" max="12849" width="11" style="963" customWidth="1"/>
    <col min="12850" max="12850" width="14.42578125" style="963" customWidth="1"/>
    <col min="12851" max="12851" width="4.140625" style="963" customWidth="1"/>
    <col min="12852" max="12852" width="14.42578125" style="963" customWidth="1"/>
    <col min="12853" max="13049" width="11" style="963"/>
    <col min="13050" max="13050" width="41.42578125" style="963" customWidth="1"/>
    <col min="13051" max="13054" width="10.7109375" style="963" customWidth="1"/>
    <col min="13055" max="13055" width="31.7109375" style="963" customWidth="1"/>
    <col min="13056" max="13056" width="3.85546875" style="963" customWidth="1"/>
    <col min="13057" max="13060" width="13.7109375" style="963" customWidth="1"/>
    <col min="13061" max="13061" width="17.7109375" style="963" customWidth="1"/>
    <col min="13062" max="13062" width="33.7109375" style="963" customWidth="1"/>
    <col min="13063" max="13066" width="11" style="963" customWidth="1"/>
    <col min="13067" max="13067" width="53.28515625" style="963" customWidth="1"/>
    <col min="13068" max="13074" width="11" style="963" customWidth="1"/>
    <col min="13075" max="13079" width="14.42578125" style="963" customWidth="1"/>
    <col min="13080" max="13080" width="37.28515625" style="963" customWidth="1"/>
    <col min="13081" max="13082" width="11" style="963" customWidth="1"/>
    <col min="13083" max="13092" width="9.85546875" style="963" customWidth="1"/>
    <col min="13093" max="13096" width="11" style="963" customWidth="1"/>
    <col min="13097" max="13097" width="14.42578125" style="963" customWidth="1"/>
    <col min="13098" max="13098" width="4.140625" style="963" customWidth="1"/>
    <col min="13099" max="13099" width="13.28515625" style="963" customWidth="1"/>
    <col min="13100" max="13100" width="28.140625" style="963" customWidth="1"/>
    <col min="13101" max="13101" width="11" style="963" customWidth="1"/>
    <col min="13102" max="13102" width="14.42578125" style="963" customWidth="1"/>
    <col min="13103" max="13103" width="4.140625" style="963" customWidth="1"/>
    <col min="13104" max="13105" width="11" style="963" customWidth="1"/>
    <col min="13106" max="13106" width="14.42578125" style="963" customWidth="1"/>
    <col min="13107" max="13107" width="4.140625" style="963" customWidth="1"/>
    <col min="13108" max="13108" width="14.42578125" style="963" customWidth="1"/>
    <col min="13109" max="13305" width="11" style="963"/>
    <col min="13306" max="13306" width="41.42578125" style="963" customWidth="1"/>
    <col min="13307" max="13310" width="10.7109375" style="963" customWidth="1"/>
    <col min="13311" max="13311" width="31.7109375" style="963" customWidth="1"/>
    <col min="13312" max="13312" width="3.85546875" style="963" customWidth="1"/>
    <col min="13313" max="13316" width="13.7109375" style="963" customWidth="1"/>
    <col min="13317" max="13317" width="17.7109375" style="963" customWidth="1"/>
    <col min="13318" max="13318" width="33.7109375" style="963" customWidth="1"/>
    <col min="13319" max="13322" width="11" style="963" customWidth="1"/>
    <col min="13323" max="13323" width="53.28515625" style="963" customWidth="1"/>
    <col min="13324" max="13330" width="11" style="963" customWidth="1"/>
    <col min="13331" max="13335" width="14.42578125" style="963" customWidth="1"/>
    <col min="13336" max="13336" width="37.28515625" style="963" customWidth="1"/>
    <col min="13337" max="13338" width="11" style="963" customWidth="1"/>
    <col min="13339" max="13348" width="9.85546875" style="963" customWidth="1"/>
    <col min="13349" max="13352" width="11" style="963" customWidth="1"/>
    <col min="13353" max="13353" width="14.42578125" style="963" customWidth="1"/>
    <col min="13354" max="13354" width="4.140625" style="963" customWidth="1"/>
    <col min="13355" max="13355" width="13.28515625" style="963" customWidth="1"/>
    <col min="13356" max="13356" width="28.140625" style="963" customWidth="1"/>
    <col min="13357" max="13357" width="11" style="963" customWidth="1"/>
    <col min="13358" max="13358" width="14.42578125" style="963" customWidth="1"/>
    <col min="13359" max="13359" width="4.140625" style="963" customWidth="1"/>
    <col min="13360" max="13361" width="11" style="963" customWidth="1"/>
    <col min="13362" max="13362" width="14.42578125" style="963" customWidth="1"/>
    <col min="13363" max="13363" width="4.140625" style="963" customWidth="1"/>
    <col min="13364" max="13364" width="14.42578125" style="963" customWidth="1"/>
    <col min="13365" max="13561" width="11" style="963"/>
    <col min="13562" max="13562" width="41.42578125" style="963" customWidth="1"/>
    <col min="13563" max="13566" width="10.7109375" style="963" customWidth="1"/>
    <col min="13567" max="13567" width="31.7109375" style="963" customWidth="1"/>
    <col min="13568" max="13568" width="3.85546875" style="963" customWidth="1"/>
    <col min="13569" max="13572" width="13.7109375" style="963" customWidth="1"/>
    <col min="13573" max="13573" width="17.7109375" style="963" customWidth="1"/>
    <col min="13574" max="13574" width="33.7109375" style="963" customWidth="1"/>
    <col min="13575" max="13578" width="11" style="963" customWidth="1"/>
    <col min="13579" max="13579" width="53.28515625" style="963" customWidth="1"/>
    <col min="13580" max="13586" width="11" style="963" customWidth="1"/>
    <col min="13587" max="13591" width="14.42578125" style="963" customWidth="1"/>
    <col min="13592" max="13592" width="37.28515625" style="963" customWidth="1"/>
    <col min="13593" max="13594" width="11" style="963" customWidth="1"/>
    <col min="13595" max="13604" width="9.85546875" style="963" customWidth="1"/>
    <col min="13605" max="13608" width="11" style="963" customWidth="1"/>
    <col min="13609" max="13609" width="14.42578125" style="963" customWidth="1"/>
    <col min="13610" max="13610" width="4.140625" style="963" customWidth="1"/>
    <col min="13611" max="13611" width="13.28515625" style="963" customWidth="1"/>
    <col min="13612" max="13612" width="28.140625" style="963" customWidth="1"/>
    <col min="13613" max="13613" width="11" style="963" customWidth="1"/>
    <col min="13614" max="13614" width="14.42578125" style="963" customWidth="1"/>
    <col min="13615" max="13615" width="4.140625" style="963" customWidth="1"/>
    <col min="13616" max="13617" width="11" style="963" customWidth="1"/>
    <col min="13618" max="13618" width="14.42578125" style="963" customWidth="1"/>
    <col min="13619" max="13619" width="4.140625" style="963" customWidth="1"/>
    <col min="13620" max="13620" width="14.42578125" style="963" customWidth="1"/>
    <col min="13621" max="13817" width="11" style="963"/>
    <col min="13818" max="13818" width="41.42578125" style="963" customWidth="1"/>
    <col min="13819" max="13822" width="10.7109375" style="963" customWidth="1"/>
    <col min="13823" max="13823" width="31.7109375" style="963" customWidth="1"/>
    <col min="13824" max="13824" width="3.85546875" style="963" customWidth="1"/>
    <col min="13825" max="13828" width="13.7109375" style="963" customWidth="1"/>
    <col min="13829" max="13829" width="17.7109375" style="963" customWidth="1"/>
    <col min="13830" max="13830" width="33.7109375" style="963" customWidth="1"/>
    <col min="13831" max="13834" width="11" style="963" customWidth="1"/>
    <col min="13835" max="13835" width="53.28515625" style="963" customWidth="1"/>
    <col min="13836" max="13842" width="11" style="963" customWidth="1"/>
    <col min="13843" max="13847" width="14.42578125" style="963" customWidth="1"/>
    <col min="13848" max="13848" width="37.28515625" style="963" customWidth="1"/>
    <col min="13849" max="13850" width="11" style="963" customWidth="1"/>
    <col min="13851" max="13860" width="9.85546875" style="963" customWidth="1"/>
    <col min="13861" max="13864" width="11" style="963" customWidth="1"/>
    <col min="13865" max="13865" width="14.42578125" style="963" customWidth="1"/>
    <col min="13866" max="13866" width="4.140625" style="963" customWidth="1"/>
    <col min="13867" max="13867" width="13.28515625" style="963" customWidth="1"/>
    <col min="13868" max="13868" width="28.140625" style="963" customWidth="1"/>
    <col min="13869" max="13869" width="11" style="963" customWidth="1"/>
    <col min="13870" max="13870" width="14.42578125" style="963" customWidth="1"/>
    <col min="13871" max="13871" width="4.140625" style="963" customWidth="1"/>
    <col min="13872" max="13873" width="11" style="963" customWidth="1"/>
    <col min="13874" max="13874" width="14.42578125" style="963" customWidth="1"/>
    <col min="13875" max="13875" width="4.140625" style="963" customWidth="1"/>
    <col min="13876" max="13876" width="14.42578125" style="963" customWidth="1"/>
    <col min="13877" max="14073" width="11" style="963"/>
    <col min="14074" max="14074" width="41.42578125" style="963" customWidth="1"/>
    <col min="14075" max="14078" width="10.7109375" style="963" customWidth="1"/>
    <col min="14079" max="14079" width="31.7109375" style="963" customWidth="1"/>
    <col min="14080" max="14080" width="3.85546875" style="963" customWidth="1"/>
    <col min="14081" max="14084" width="13.7109375" style="963" customWidth="1"/>
    <col min="14085" max="14085" width="17.7109375" style="963" customWidth="1"/>
    <col min="14086" max="14086" width="33.7109375" style="963" customWidth="1"/>
    <col min="14087" max="14090" width="11" style="963" customWidth="1"/>
    <col min="14091" max="14091" width="53.28515625" style="963" customWidth="1"/>
    <col min="14092" max="14098" width="11" style="963" customWidth="1"/>
    <col min="14099" max="14103" width="14.42578125" style="963" customWidth="1"/>
    <col min="14104" max="14104" width="37.28515625" style="963" customWidth="1"/>
    <col min="14105" max="14106" width="11" style="963" customWidth="1"/>
    <col min="14107" max="14116" width="9.85546875" style="963" customWidth="1"/>
    <col min="14117" max="14120" width="11" style="963" customWidth="1"/>
    <col min="14121" max="14121" width="14.42578125" style="963" customWidth="1"/>
    <col min="14122" max="14122" width="4.140625" style="963" customWidth="1"/>
    <col min="14123" max="14123" width="13.28515625" style="963" customWidth="1"/>
    <col min="14124" max="14124" width="28.140625" style="963" customWidth="1"/>
    <col min="14125" max="14125" width="11" style="963" customWidth="1"/>
    <col min="14126" max="14126" width="14.42578125" style="963" customWidth="1"/>
    <col min="14127" max="14127" width="4.140625" style="963" customWidth="1"/>
    <col min="14128" max="14129" width="11" style="963" customWidth="1"/>
    <col min="14130" max="14130" width="14.42578125" style="963" customWidth="1"/>
    <col min="14131" max="14131" width="4.140625" style="963" customWidth="1"/>
    <col min="14132" max="14132" width="14.42578125" style="963" customWidth="1"/>
    <col min="14133" max="14329" width="11" style="963"/>
    <col min="14330" max="14330" width="41.42578125" style="963" customWidth="1"/>
    <col min="14331" max="14334" width="10.7109375" style="963" customWidth="1"/>
    <col min="14335" max="14335" width="31.7109375" style="963" customWidth="1"/>
    <col min="14336" max="14336" width="3.85546875" style="963" customWidth="1"/>
    <col min="14337" max="14340" width="13.7109375" style="963" customWidth="1"/>
    <col min="14341" max="14341" width="17.7109375" style="963" customWidth="1"/>
    <col min="14342" max="14342" width="33.7109375" style="963" customWidth="1"/>
    <col min="14343" max="14346" width="11" style="963" customWidth="1"/>
    <col min="14347" max="14347" width="53.28515625" style="963" customWidth="1"/>
    <col min="14348" max="14354" width="11" style="963" customWidth="1"/>
    <col min="14355" max="14359" width="14.42578125" style="963" customWidth="1"/>
    <col min="14360" max="14360" width="37.28515625" style="963" customWidth="1"/>
    <col min="14361" max="14362" width="11" style="963" customWidth="1"/>
    <col min="14363" max="14372" width="9.85546875" style="963" customWidth="1"/>
    <col min="14373" max="14376" width="11" style="963" customWidth="1"/>
    <col min="14377" max="14377" width="14.42578125" style="963" customWidth="1"/>
    <col min="14378" max="14378" width="4.140625" style="963" customWidth="1"/>
    <col min="14379" max="14379" width="13.28515625" style="963" customWidth="1"/>
    <col min="14380" max="14380" width="28.140625" style="963" customWidth="1"/>
    <col min="14381" max="14381" width="11" style="963" customWidth="1"/>
    <col min="14382" max="14382" width="14.42578125" style="963" customWidth="1"/>
    <col min="14383" max="14383" width="4.140625" style="963" customWidth="1"/>
    <col min="14384" max="14385" width="11" style="963" customWidth="1"/>
    <col min="14386" max="14386" width="14.42578125" style="963" customWidth="1"/>
    <col min="14387" max="14387" width="4.140625" style="963" customWidth="1"/>
    <col min="14388" max="14388" width="14.42578125" style="963" customWidth="1"/>
    <col min="14389" max="14585" width="11" style="963"/>
    <col min="14586" max="14586" width="41.42578125" style="963" customWidth="1"/>
    <col min="14587" max="14590" width="10.7109375" style="963" customWidth="1"/>
    <col min="14591" max="14591" width="31.7109375" style="963" customWidth="1"/>
    <col min="14592" max="14592" width="3.85546875" style="963" customWidth="1"/>
    <col min="14593" max="14596" width="13.7109375" style="963" customWidth="1"/>
    <col min="14597" max="14597" width="17.7109375" style="963" customWidth="1"/>
    <col min="14598" max="14598" width="33.7109375" style="963" customWidth="1"/>
    <col min="14599" max="14602" width="11" style="963" customWidth="1"/>
    <col min="14603" max="14603" width="53.28515625" style="963" customWidth="1"/>
    <col min="14604" max="14610" width="11" style="963" customWidth="1"/>
    <col min="14611" max="14615" width="14.42578125" style="963" customWidth="1"/>
    <col min="14616" max="14616" width="37.28515625" style="963" customWidth="1"/>
    <col min="14617" max="14618" width="11" style="963" customWidth="1"/>
    <col min="14619" max="14628" width="9.85546875" style="963" customWidth="1"/>
    <col min="14629" max="14632" width="11" style="963" customWidth="1"/>
    <col min="14633" max="14633" width="14.42578125" style="963" customWidth="1"/>
    <col min="14634" max="14634" width="4.140625" style="963" customWidth="1"/>
    <col min="14635" max="14635" width="13.28515625" style="963" customWidth="1"/>
    <col min="14636" max="14636" width="28.140625" style="963" customWidth="1"/>
    <col min="14637" max="14637" width="11" style="963" customWidth="1"/>
    <col min="14638" max="14638" width="14.42578125" style="963" customWidth="1"/>
    <col min="14639" max="14639" width="4.140625" style="963" customWidth="1"/>
    <col min="14640" max="14641" width="11" style="963" customWidth="1"/>
    <col min="14642" max="14642" width="14.42578125" style="963" customWidth="1"/>
    <col min="14643" max="14643" width="4.140625" style="963" customWidth="1"/>
    <col min="14644" max="14644" width="14.42578125" style="963" customWidth="1"/>
    <col min="14645" max="14841" width="11" style="963"/>
    <col min="14842" max="14842" width="41.42578125" style="963" customWidth="1"/>
    <col min="14843" max="14846" width="10.7109375" style="963" customWidth="1"/>
    <col min="14847" max="14847" width="31.7109375" style="963" customWidth="1"/>
    <col min="14848" max="14848" width="3.85546875" style="963" customWidth="1"/>
    <col min="14849" max="14852" width="13.7109375" style="963" customWidth="1"/>
    <col min="14853" max="14853" width="17.7109375" style="963" customWidth="1"/>
    <col min="14854" max="14854" width="33.7109375" style="963" customWidth="1"/>
    <col min="14855" max="14858" width="11" style="963" customWidth="1"/>
    <col min="14859" max="14859" width="53.28515625" style="963" customWidth="1"/>
    <col min="14860" max="14866" width="11" style="963" customWidth="1"/>
    <col min="14867" max="14871" width="14.42578125" style="963" customWidth="1"/>
    <col min="14872" max="14872" width="37.28515625" style="963" customWidth="1"/>
    <col min="14873" max="14874" width="11" style="963" customWidth="1"/>
    <col min="14875" max="14884" width="9.85546875" style="963" customWidth="1"/>
    <col min="14885" max="14888" width="11" style="963" customWidth="1"/>
    <col min="14889" max="14889" width="14.42578125" style="963" customWidth="1"/>
    <col min="14890" max="14890" width="4.140625" style="963" customWidth="1"/>
    <col min="14891" max="14891" width="13.28515625" style="963" customWidth="1"/>
    <col min="14892" max="14892" width="28.140625" style="963" customWidth="1"/>
    <col min="14893" max="14893" width="11" style="963" customWidth="1"/>
    <col min="14894" max="14894" width="14.42578125" style="963" customWidth="1"/>
    <col min="14895" max="14895" width="4.140625" style="963" customWidth="1"/>
    <col min="14896" max="14897" width="11" style="963" customWidth="1"/>
    <col min="14898" max="14898" width="14.42578125" style="963" customWidth="1"/>
    <col min="14899" max="14899" width="4.140625" style="963" customWidth="1"/>
    <col min="14900" max="14900" width="14.42578125" style="963" customWidth="1"/>
    <col min="14901" max="15097" width="11" style="963"/>
    <col min="15098" max="15098" width="41.42578125" style="963" customWidth="1"/>
    <col min="15099" max="15102" width="10.7109375" style="963" customWidth="1"/>
    <col min="15103" max="15103" width="31.7109375" style="963" customWidth="1"/>
    <col min="15104" max="15104" width="3.85546875" style="963" customWidth="1"/>
    <col min="15105" max="15108" width="13.7109375" style="963" customWidth="1"/>
    <col min="15109" max="15109" width="17.7109375" style="963" customWidth="1"/>
    <col min="15110" max="15110" width="33.7109375" style="963" customWidth="1"/>
    <col min="15111" max="15114" width="11" style="963" customWidth="1"/>
    <col min="15115" max="15115" width="53.28515625" style="963" customWidth="1"/>
    <col min="15116" max="15122" width="11" style="963" customWidth="1"/>
    <col min="15123" max="15127" width="14.42578125" style="963" customWidth="1"/>
    <col min="15128" max="15128" width="37.28515625" style="963" customWidth="1"/>
    <col min="15129" max="15130" width="11" style="963" customWidth="1"/>
    <col min="15131" max="15140" width="9.85546875" style="963" customWidth="1"/>
    <col min="15141" max="15144" width="11" style="963" customWidth="1"/>
    <col min="15145" max="15145" width="14.42578125" style="963" customWidth="1"/>
    <col min="15146" max="15146" width="4.140625" style="963" customWidth="1"/>
    <col min="15147" max="15147" width="13.28515625" style="963" customWidth="1"/>
    <col min="15148" max="15148" width="28.140625" style="963" customWidth="1"/>
    <col min="15149" max="15149" width="11" style="963" customWidth="1"/>
    <col min="15150" max="15150" width="14.42578125" style="963" customWidth="1"/>
    <col min="15151" max="15151" width="4.140625" style="963" customWidth="1"/>
    <col min="15152" max="15153" width="11" style="963" customWidth="1"/>
    <col min="15154" max="15154" width="14.42578125" style="963" customWidth="1"/>
    <col min="15155" max="15155" width="4.140625" style="963" customWidth="1"/>
    <col min="15156" max="15156" width="14.42578125" style="963" customWidth="1"/>
    <col min="15157" max="15353" width="11" style="963"/>
    <col min="15354" max="15354" width="41.42578125" style="963" customWidth="1"/>
    <col min="15355" max="15358" width="10.7109375" style="963" customWidth="1"/>
    <col min="15359" max="15359" width="31.7109375" style="963" customWidth="1"/>
    <col min="15360" max="15360" width="3.85546875" style="963" customWidth="1"/>
    <col min="15361" max="15364" width="13.7109375" style="963" customWidth="1"/>
    <col min="15365" max="15365" width="17.7109375" style="963" customWidth="1"/>
    <col min="15366" max="15366" width="33.7109375" style="963" customWidth="1"/>
    <col min="15367" max="15370" width="11" style="963" customWidth="1"/>
    <col min="15371" max="15371" width="53.28515625" style="963" customWidth="1"/>
    <col min="15372" max="15378" width="11" style="963" customWidth="1"/>
    <col min="15379" max="15383" width="14.42578125" style="963" customWidth="1"/>
    <col min="15384" max="15384" width="37.28515625" style="963" customWidth="1"/>
    <col min="15385" max="15386" width="11" style="963" customWidth="1"/>
    <col min="15387" max="15396" width="9.85546875" style="963" customWidth="1"/>
    <col min="15397" max="15400" width="11" style="963" customWidth="1"/>
    <col min="15401" max="15401" width="14.42578125" style="963" customWidth="1"/>
    <col min="15402" max="15402" width="4.140625" style="963" customWidth="1"/>
    <col min="15403" max="15403" width="13.28515625" style="963" customWidth="1"/>
    <col min="15404" max="15404" width="28.140625" style="963" customWidth="1"/>
    <col min="15405" max="15405" width="11" style="963" customWidth="1"/>
    <col min="15406" max="15406" width="14.42578125" style="963" customWidth="1"/>
    <col min="15407" max="15407" width="4.140625" style="963" customWidth="1"/>
    <col min="15408" max="15409" width="11" style="963" customWidth="1"/>
    <col min="15410" max="15410" width="14.42578125" style="963" customWidth="1"/>
    <col min="15411" max="15411" width="4.140625" style="963" customWidth="1"/>
    <col min="15412" max="15412" width="14.42578125" style="963" customWidth="1"/>
    <col min="15413" max="15609" width="11" style="963"/>
    <col min="15610" max="15610" width="41.42578125" style="963" customWidth="1"/>
    <col min="15611" max="15614" width="10.7109375" style="963" customWidth="1"/>
    <col min="15615" max="15615" width="31.7109375" style="963" customWidth="1"/>
    <col min="15616" max="15616" width="3.85546875" style="963" customWidth="1"/>
    <col min="15617" max="15620" width="13.7109375" style="963" customWidth="1"/>
    <col min="15621" max="15621" width="17.7109375" style="963" customWidth="1"/>
    <col min="15622" max="15622" width="33.7109375" style="963" customWidth="1"/>
    <col min="15623" max="15626" width="11" style="963" customWidth="1"/>
    <col min="15627" max="15627" width="53.28515625" style="963" customWidth="1"/>
    <col min="15628" max="15634" width="11" style="963" customWidth="1"/>
    <col min="15635" max="15639" width="14.42578125" style="963" customWidth="1"/>
    <col min="15640" max="15640" width="37.28515625" style="963" customWidth="1"/>
    <col min="15641" max="15642" width="11" style="963" customWidth="1"/>
    <col min="15643" max="15652" width="9.85546875" style="963" customWidth="1"/>
    <col min="15653" max="15656" width="11" style="963" customWidth="1"/>
    <col min="15657" max="15657" width="14.42578125" style="963" customWidth="1"/>
    <col min="15658" max="15658" width="4.140625" style="963" customWidth="1"/>
    <col min="15659" max="15659" width="13.28515625" style="963" customWidth="1"/>
    <col min="15660" max="15660" width="28.140625" style="963" customWidth="1"/>
    <col min="15661" max="15661" width="11" style="963" customWidth="1"/>
    <col min="15662" max="15662" width="14.42578125" style="963" customWidth="1"/>
    <col min="15663" max="15663" width="4.140625" style="963" customWidth="1"/>
    <col min="15664" max="15665" width="11" style="963" customWidth="1"/>
    <col min="15666" max="15666" width="14.42578125" style="963" customWidth="1"/>
    <col min="15667" max="15667" width="4.140625" style="963" customWidth="1"/>
    <col min="15668" max="15668" width="14.42578125" style="963" customWidth="1"/>
    <col min="15669" max="15865" width="11" style="963"/>
    <col min="15866" max="15866" width="41.42578125" style="963" customWidth="1"/>
    <col min="15867" max="15870" width="10.7109375" style="963" customWidth="1"/>
    <col min="15871" max="15871" width="31.7109375" style="963" customWidth="1"/>
    <col min="15872" max="15872" width="3.85546875" style="963" customWidth="1"/>
    <col min="15873" max="15876" width="13.7109375" style="963" customWidth="1"/>
    <col min="15877" max="15877" width="17.7109375" style="963" customWidth="1"/>
    <col min="15878" max="15878" width="33.7109375" style="963" customWidth="1"/>
    <col min="15879" max="15882" width="11" style="963" customWidth="1"/>
    <col min="15883" max="15883" width="53.28515625" style="963" customWidth="1"/>
    <col min="15884" max="15890" width="11" style="963" customWidth="1"/>
    <col min="15891" max="15895" width="14.42578125" style="963" customWidth="1"/>
    <col min="15896" max="15896" width="37.28515625" style="963" customWidth="1"/>
    <col min="15897" max="15898" width="11" style="963" customWidth="1"/>
    <col min="15899" max="15908" width="9.85546875" style="963" customWidth="1"/>
    <col min="15909" max="15912" width="11" style="963" customWidth="1"/>
    <col min="15913" max="15913" width="14.42578125" style="963" customWidth="1"/>
    <col min="15914" max="15914" width="4.140625" style="963" customWidth="1"/>
    <col min="15915" max="15915" width="13.28515625" style="963" customWidth="1"/>
    <col min="15916" max="15916" width="28.140625" style="963" customWidth="1"/>
    <col min="15917" max="15917" width="11" style="963" customWidth="1"/>
    <col min="15918" max="15918" width="14.42578125" style="963" customWidth="1"/>
    <col min="15919" max="15919" width="4.140625" style="963" customWidth="1"/>
    <col min="15920" max="15921" width="11" style="963" customWidth="1"/>
    <col min="15922" max="15922" width="14.42578125" style="963" customWidth="1"/>
    <col min="15923" max="15923" width="4.140625" style="963" customWidth="1"/>
    <col min="15924" max="15924" width="14.42578125" style="963" customWidth="1"/>
    <col min="15925" max="16121" width="11" style="963"/>
    <col min="16122" max="16122" width="41.42578125" style="963" customWidth="1"/>
    <col min="16123" max="16126" width="10.7109375" style="963" customWidth="1"/>
    <col min="16127" max="16127" width="31.7109375" style="963" customWidth="1"/>
    <col min="16128" max="16128" width="3.85546875" style="963" customWidth="1"/>
    <col min="16129" max="16132" width="13.7109375" style="963" customWidth="1"/>
    <col min="16133" max="16133" width="17.7109375" style="963" customWidth="1"/>
    <col min="16134" max="16134" width="33.7109375" style="963" customWidth="1"/>
    <col min="16135" max="16138" width="11" style="963" customWidth="1"/>
    <col min="16139" max="16139" width="53.28515625" style="963" customWidth="1"/>
    <col min="16140" max="16146" width="11" style="963" customWidth="1"/>
    <col min="16147" max="16151" width="14.42578125" style="963" customWidth="1"/>
    <col min="16152" max="16152" width="37.28515625" style="963" customWidth="1"/>
    <col min="16153" max="16154" width="11" style="963" customWidth="1"/>
    <col min="16155" max="16164" width="9.85546875" style="963" customWidth="1"/>
    <col min="16165" max="16168" width="11" style="963" customWidth="1"/>
    <col min="16169" max="16169" width="14.42578125" style="963" customWidth="1"/>
    <col min="16170" max="16170" width="4.140625" style="963" customWidth="1"/>
    <col min="16171" max="16171" width="13.28515625" style="963" customWidth="1"/>
    <col min="16172" max="16172" width="28.140625" style="963" customWidth="1"/>
    <col min="16173" max="16173" width="11" style="963" customWidth="1"/>
    <col min="16174" max="16174" width="14.42578125" style="963" customWidth="1"/>
    <col min="16175" max="16175" width="4.140625" style="963" customWidth="1"/>
    <col min="16176" max="16177" width="11" style="963" customWidth="1"/>
    <col min="16178" max="16178" width="14.42578125" style="963" customWidth="1"/>
    <col min="16179" max="16179" width="4.140625" style="963" customWidth="1"/>
    <col min="16180" max="16180" width="14.42578125" style="963" customWidth="1"/>
    <col min="16181" max="16384" width="11" style="963"/>
  </cols>
  <sheetData>
    <row r="1" spans="1:8" ht="24.75" customHeight="1">
      <c r="A1" s="960" t="s">
        <v>534</v>
      </c>
      <c r="D1" s="962"/>
      <c r="E1" s="2606" t="s">
        <v>535</v>
      </c>
      <c r="F1" s="2606"/>
    </row>
    <row r="2" spans="1:8" ht="18.600000000000001" customHeight="1">
      <c r="F2" s="964"/>
    </row>
    <row r="3" spans="1:8" ht="18.95" customHeight="1">
      <c r="A3" s="1762" t="s">
        <v>592</v>
      </c>
      <c r="B3" s="1763"/>
      <c r="C3" s="1763"/>
      <c r="D3" s="1763"/>
      <c r="E3" s="1763"/>
      <c r="F3" s="966" t="s">
        <v>1922</v>
      </c>
      <c r="G3" s="965"/>
      <c r="H3" s="962"/>
    </row>
    <row r="4" spans="1:8" ht="18.95" customHeight="1">
      <c r="A4" s="1764" t="s">
        <v>593</v>
      </c>
      <c r="B4" s="1763"/>
      <c r="C4" s="1763"/>
      <c r="D4" s="1763"/>
      <c r="E4" s="2607" t="s">
        <v>594</v>
      </c>
      <c r="F4" s="2607"/>
    </row>
    <row r="5" spans="1:8" ht="11.45" customHeight="1">
      <c r="A5" s="967"/>
      <c r="B5" s="968"/>
      <c r="C5" s="968"/>
      <c r="D5" s="968"/>
      <c r="E5" s="968"/>
    </row>
    <row r="6" spans="1:8" ht="13.5" customHeight="1">
      <c r="A6" s="1845" t="s">
        <v>2043</v>
      </c>
      <c r="B6" s="2608" t="s">
        <v>595</v>
      </c>
      <c r="C6" s="2609"/>
      <c r="D6" s="2610" t="s">
        <v>596</v>
      </c>
      <c r="E6" s="2610"/>
      <c r="F6" s="790" t="s">
        <v>2052</v>
      </c>
    </row>
    <row r="7" spans="1:8" ht="12.95" customHeight="1">
      <c r="B7" s="2611" t="s">
        <v>597</v>
      </c>
      <c r="C7" s="2611"/>
      <c r="D7" s="2612" t="s">
        <v>598</v>
      </c>
      <c r="E7" s="2612"/>
      <c r="F7" s="969"/>
      <c r="G7" s="969"/>
    </row>
    <row r="8" spans="1:8" ht="12.95" customHeight="1">
      <c r="B8" s="970" t="s">
        <v>17</v>
      </c>
      <c r="C8" s="970" t="s">
        <v>288</v>
      </c>
      <c r="D8" s="970" t="s">
        <v>17</v>
      </c>
      <c r="E8" s="970" t="s">
        <v>288</v>
      </c>
      <c r="F8" s="969"/>
      <c r="G8" s="969"/>
    </row>
    <row r="9" spans="1:8" ht="12.95" customHeight="1">
      <c r="B9" s="971" t="s">
        <v>402</v>
      </c>
      <c r="C9" s="971" t="s">
        <v>599</v>
      </c>
      <c r="D9" s="971" t="s">
        <v>402</v>
      </c>
      <c r="E9" s="971" t="s">
        <v>599</v>
      </c>
      <c r="F9" s="972"/>
      <c r="G9" s="971"/>
    </row>
    <row r="10" spans="1:8" s="977" customFormat="1" ht="5.0999999999999996" customHeight="1">
      <c r="A10" s="974" t="s">
        <v>266</v>
      </c>
      <c r="B10" s="975"/>
      <c r="C10" s="975"/>
      <c r="D10" s="975"/>
      <c r="E10" s="975"/>
      <c r="F10" s="976"/>
      <c r="G10" s="976"/>
    </row>
    <row r="11" spans="1:8" s="973" customFormat="1" ht="11.45" customHeight="1">
      <c r="A11" s="2250" t="s">
        <v>572</v>
      </c>
      <c r="B11" s="2251">
        <f t="shared" ref="B11:C11" si="0">B24+B23+B18+B17+B12</f>
        <v>311702</v>
      </c>
      <c r="C11" s="2251">
        <f t="shared" si="0"/>
        <v>165149</v>
      </c>
      <c r="D11" s="2251">
        <f>D24+D23+D18+D17+D12</f>
        <v>41814</v>
      </c>
      <c r="E11" s="2251">
        <f>E24+E23+E18+E17+E12</f>
        <v>10791</v>
      </c>
      <c r="F11" s="2613" t="s">
        <v>600</v>
      </c>
      <c r="G11" s="2613"/>
    </row>
    <row r="12" spans="1:8" s="973" customFormat="1" ht="11.1" customHeight="1">
      <c r="A12" s="979" t="s">
        <v>1042</v>
      </c>
      <c r="B12" s="2248">
        <f>SUM(B13:B16)</f>
        <v>92890</v>
      </c>
      <c r="C12" s="2248">
        <f t="shared" ref="C12:E12" si="1">SUM(C13:C16)</f>
        <v>45252</v>
      </c>
      <c r="D12" s="2248">
        <f t="shared" si="1"/>
        <v>21088</v>
      </c>
      <c r="E12" s="2248">
        <f t="shared" si="1"/>
        <v>5378</v>
      </c>
      <c r="F12" s="980" t="s">
        <v>602</v>
      </c>
      <c r="G12" s="978"/>
    </row>
    <row r="13" spans="1:8" s="973" customFormat="1" ht="11.1" customHeight="1">
      <c r="A13" s="981" t="s">
        <v>626</v>
      </c>
      <c r="B13" s="989">
        <v>47568</v>
      </c>
      <c r="C13" s="989">
        <v>23532</v>
      </c>
      <c r="D13" s="989">
        <v>11769</v>
      </c>
      <c r="E13" s="989">
        <v>3049</v>
      </c>
      <c r="F13" s="982" t="s">
        <v>602</v>
      </c>
      <c r="G13" s="983"/>
    </row>
    <row r="14" spans="1:8" s="973" customFormat="1" ht="11.1" customHeight="1">
      <c r="A14" s="981" t="s">
        <v>2068</v>
      </c>
      <c r="B14" s="989">
        <v>45265</v>
      </c>
      <c r="C14" s="989">
        <v>21678</v>
      </c>
      <c r="D14" s="989">
        <v>9312</v>
      </c>
      <c r="E14" s="989">
        <v>2324</v>
      </c>
      <c r="F14" s="982" t="s">
        <v>604</v>
      </c>
      <c r="G14" s="983"/>
    </row>
    <row r="15" spans="1:8" s="973" customFormat="1" ht="11.1" customHeight="1">
      <c r="A15" s="981" t="s">
        <v>2067</v>
      </c>
      <c r="B15" s="989">
        <v>51</v>
      </c>
      <c r="C15" s="989">
        <v>37</v>
      </c>
      <c r="D15" s="989">
        <v>7</v>
      </c>
      <c r="E15" s="989">
        <v>5</v>
      </c>
      <c r="F15" s="982" t="s">
        <v>606</v>
      </c>
      <c r="G15" s="983"/>
    </row>
    <row r="16" spans="1:8" s="977" customFormat="1" ht="11.85" customHeight="1">
      <c r="A16" s="981" t="s">
        <v>2069</v>
      </c>
      <c r="B16" s="989">
        <v>6</v>
      </c>
      <c r="C16" s="989">
        <v>5</v>
      </c>
      <c r="D16" s="989">
        <v>0</v>
      </c>
      <c r="E16" s="989">
        <v>0</v>
      </c>
      <c r="F16" s="982" t="s">
        <v>1710</v>
      </c>
      <c r="G16" s="983"/>
    </row>
    <row r="17" spans="1:7" s="977" customFormat="1" ht="11.85" customHeight="1">
      <c r="A17" s="979" t="s">
        <v>1711</v>
      </c>
      <c r="B17" s="2248">
        <v>525</v>
      </c>
      <c r="C17" s="2248">
        <v>175</v>
      </c>
      <c r="D17" s="2248">
        <v>62</v>
      </c>
      <c r="E17" s="2248">
        <v>26</v>
      </c>
      <c r="F17" s="980" t="s">
        <v>608</v>
      </c>
      <c r="G17" s="983"/>
    </row>
    <row r="18" spans="1:7" s="977" customFormat="1" ht="11.85" customHeight="1">
      <c r="A18" s="979" t="s">
        <v>611</v>
      </c>
      <c r="B18" s="2248">
        <f>SUM(B19:B22)</f>
        <v>209341</v>
      </c>
      <c r="C18" s="2248">
        <f t="shared" ref="C18:E18" si="2">SUM(C19:C22)</f>
        <v>116092</v>
      </c>
      <c r="D18" s="2248">
        <f t="shared" si="2"/>
        <v>19927</v>
      </c>
      <c r="E18" s="2248">
        <f t="shared" si="2"/>
        <v>5207</v>
      </c>
      <c r="F18" s="980" t="s">
        <v>610</v>
      </c>
      <c r="G18" s="983"/>
    </row>
    <row r="19" spans="1:7" s="977" customFormat="1" ht="11.1" customHeight="1">
      <c r="A19" s="981" t="s">
        <v>2070</v>
      </c>
      <c r="B19" s="989">
        <v>53962</v>
      </c>
      <c r="C19" s="989">
        <v>27478</v>
      </c>
      <c r="D19" s="989">
        <v>8955</v>
      </c>
      <c r="E19" s="989">
        <v>2257</v>
      </c>
      <c r="F19" s="982" t="s">
        <v>612</v>
      </c>
      <c r="G19" s="983"/>
    </row>
    <row r="20" spans="1:7" s="977" customFormat="1" ht="11.1" customHeight="1">
      <c r="A20" s="981" t="s">
        <v>2072</v>
      </c>
      <c r="B20" s="989">
        <v>155210</v>
      </c>
      <c r="C20" s="989">
        <v>88519</v>
      </c>
      <c r="D20" s="989">
        <v>10957</v>
      </c>
      <c r="E20" s="989">
        <v>2945</v>
      </c>
      <c r="F20" s="982" t="s">
        <v>613</v>
      </c>
      <c r="G20" s="983"/>
    </row>
    <row r="21" spans="1:7" s="977" customFormat="1" ht="11.1" customHeight="1">
      <c r="A21" s="981" t="s">
        <v>2071</v>
      </c>
      <c r="B21" s="989">
        <v>157</v>
      </c>
      <c r="C21" s="989">
        <v>88</v>
      </c>
      <c r="D21" s="989">
        <v>5</v>
      </c>
      <c r="E21" s="989">
        <v>0</v>
      </c>
      <c r="F21" s="982" t="s">
        <v>614</v>
      </c>
      <c r="G21" s="983"/>
    </row>
    <row r="22" spans="1:7" s="977" customFormat="1" ht="11.1" customHeight="1">
      <c r="A22" s="981" t="s">
        <v>2073</v>
      </c>
      <c r="B22" s="989">
        <v>12</v>
      </c>
      <c r="C22" s="989">
        <v>7</v>
      </c>
      <c r="D22" s="989">
        <v>10</v>
      </c>
      <c r="E22" s="989">
        <v>5</v>
      </c>
      <c r="F22" s="982" t="s">
        <v>615</v>
      </c>
      <c r="G22" s="983"/>
    </row>
    <row r="23" spans="1:7" s="977" customFormat="1" ht="11.85" customHeight="1">
      <c r="A23" s="979" t="s">
        <v>2064</v>
      </c>
      <c r="B23" s="2248">
        <v>6313</v>
      </c>
      <c r="C23" s="2248">
        <v>2636</v>
      </c>
      <c r="D23" s="2248">
        <v>146</v>
      </c>
      <c r="E23" s="2248">
        <v>21</v>
      </c>
      <c r="F23" s="980" t="s">
        <v>617</v>
      </c>
      <c r="G23" s="983"/>
    </row>
    <row r="24" spans="1:7" s="977" customFormat="1" ht="11.85" customHeight="1">
      <c r="A24" s="979" t="s">
        <v>686</v>
      </c>
      <c r="B24" s="2248">
        <f>SUM(B25:B27)</f>
        <v>2633</v>
      </c>
      <c r="C24" s="2248">
        <f t="shared" ref="C24:E24" si="3">SUM(C25:C27)</f>
        <v>994</v>
      </c>
      <c r="D24" s="2248">
        <f t="shared" si="3"/>
        <v>591</v>
      </c>
      <c r="E24" s="2248">
        <f t="shared" si="3"/>
        <v>159</v>
      </c>
      <c r="F24" s="980" t="s">
        <v>619</v>
      </c>
      <c r="G24" s="983"/>
    </row>
    <row r="25" spans="1:7" s="977" customFormat="1" ht="11.1" customHeight="1">
      <c r="A25" s="981" t="s">
        <v>2074</v>
      </c>
      <c r="B25" s="989">
        <v>1030</v>
      </c>
      <c r="C25" s="989">
        <v>208</v>
      </c>
      <c r="D25" s="989">
        <v>197</v>
      </c>
      <c r="E25" s="989">
        <v>14</v>
      </c>
      <c r="F25" s="982" t="s">
        <v>620</v>
      </c>
      <c r="G25" s="983"/>
    </row>
    <row r="26" spans="1:7" s="977" customFormat="1" ht="11.1" customHeight="1">
      <c r="A26" s="981" t="s">
        <v>2075</v>
      </c>
      <c r="B26" s="989">
        <v>20</v>
      </c>
      <c r="C26" s="989">
        <v>3</v>
      </c>
      <c r="D26" s="989">
        <v>0</v>
      </c>
      <c r="E26" s="989">
        <v>0</v>
      </c>
      <c r="F26" s="982" t="s">
        <v>622</v>
      </c>
      <c r="G26" s="983"/>
    </row>
    <row r="27" spans="1:7" s="977" customFormat="1" ht="11.1" customHeight="1">
      <c r="A27" s="981" t="s">
        <v>2076</v>
      </c>
      <c r="B27" s="989">
        <v>1583</v>
      </c>
      <c r="C27" s="989">
        <v>783</v>
      </c>
      <c r="D27" s="989">
        <v>394</v>
      </c>
      <c r="E27" s="989">
        <v>145</v>
      </c>
      <c r="F27" s="982" t="s">
        <v>623</v>
      </c>
      <c r="G27" s="983"/>
    </row>
    <row r="28" spans="1:7" s="977" customFormat="1" ht="11.85" customHeight="1">
      <c r="A28" s="978" t="s">
        <v>624</v>
      </c>
      <c r="B28" s="788">
        <f>B33+B36+B44+B49+B29</f>
        <v>400240</v>
      </c>
      <c r="C28" s="788">
        <f>C33+C36+C44+C49+C29</f>
        <v>209280</v>
      </c>
      <c r="D28" s="788">
        <f>D33+D36+D44+D49+D29</f>
        <v>24038</v>
      </c>
      <c r="E28" s="788">
        <f>E33+E36+E44+E49+E29</f>
        <v>6602</v>
      </c>
      <c r="F28" s="2605" t="s">
        <v>625</v>
      </c>
      <c r="G28" s="2605"/>
    </row>
    <row r="29" spans="1:7" s="973" customFormat="1" ht="11.85" customHeight="1">
      <c r="A29" s="984" t="s">
        <v>1042</v>
      </c>
      <c r="B29" s="2248">
        <f>SUM(B30:B32)</f>
        <v>161572</v>
      </c>
      <c r="C29" s="2248">
        <f t="shared" ref="C29:E29" si="4">SUM(C30:C32)</f>
        <v>82196</v>
      </c>
      <c r="D29" s="2248">
        <f t="shared" si="4"/>
        <v>8295</v>
      </c>
      <c r="E29" s="2248">
        <f t="shared" si="4"/>
        <v>2100</v>
      </c>
      <c r="F29" s="984" t="s">
        <v>2380</v>
      </c>
      <c r="G29" s="983"/>
    </row>
    <row r="30" spans="1:7" s="973" customFormat="1" ht="11.85" customHeight="1">
      <c r="A30" s="981" t="s">
        <v>626</v>
      </c>
      <c r="B30" s="989">
        <v>99028</v>
      </c>
      <c r="C30" s="989">
        <v>50875</v>
      </c>
      <c r="D30" s="989">
        <v>4817</v>
      </c>
      <c r="E30" s="989">
        <v>1210</v>
      </c>
      <c r="F30" s="982" t="s">
        <v>602</v>
      </c>
      <c r="G30" s="983"/>
    </row>
    <row r="31" spans="1:7" s="973" customFormat="1" ht="11.85" customHeight="1">
      <c r="A31" s="981" t="s">
        <v>627</v>
      </c>
      <c r="B31" s="989">
        <v>62461</v>
      </c>
      <c r="C31" s="989">
        <v>31272</v>
      </c>
      <c r="D31" s="989">
        <v>3475</v>
      </c>
      <c r="E31" s="989">
        <v>889</v>
      </c>
      <c r="F31" s="982" t="s">
        <v>604</v>
      </c>
      <c r="G31" s="983"/>
    </row>
    <row r="32" spans="1:7" s="973" customFormat="1" ht="11.85" customHeight="1">
      <c r="A32" s="981" t="s">
        <v>605</v>
      </c>
      <c r="B32" s="989">
        <v>83</v>
      </c>
      <c r="C32" s="989">
        <v>49</v>
      </c>
      <c r="D32" s="989">
        <v>3</v>
      </c>
      <c r="E32" s="989">
        <v>1</v>
      </c>
      <c r="F32" s="982" t="s">
        <v>606</v>
      </c>
      <c r="G32" s="983"/>
    </row>
    <row r="33" spans="1:8" s="977" customFormat="1" ht="11.85" customHeight="1">
      <c r="A33" s="984" t="s">
        <v>1711</v>
      </c>
      <c r="B33" s="2248">
        <f>SUM(B34:B35)</f>
        <v>879</v>
      </c>
      <c r="C33" s="2248">
        <f t="shared" ref="C33:E33" si="5">SUM(C34:C35)</f>
        <v>318</v>
      </c>
      <c r="D33" s="2248">
        <f t="shared" si="5"/>
        <v>47</v>
      </c>
      <c r="E33" s="2248">
        <f t="shared" si="5"/>
        <v>21</v>
      </c>
      <c r="F33" s="984" t="s">
        <v>2379</v>
      </c>
      <c r="G33" s="983"/>
    </row>
    <row r="34" spans="1:8" s="977" customFormat="1" ht="11.1" customHeight="1">
      <c r="A34" s="340" t="s">
        <v>628</v>
      </c>
      <c r="B34" s="989">
        <v>783</v>
      </c>
      <c r="C34" s="989">
        <v>267</v>
      </c>
      <c r="D34" s="989">
        <v>21</v>
      </c>
      <c r="E34" s="989">
        <v>6</v>
      </c>
      <c r="F34" s="986" t="s">
        <v>629</v>
      </c>
      <c r="G34" s="983"/>
    </row>
    <row r="35" spans="1:8" s="977" customFormat="1" ht="11.1" customHeight="1">
      <c r="A35" s="340" t="s">
        <v>630</v>
      </c>
      <c r="B35" s="989">
        <v>96</v>
      </c>
      <c r="C35" s="989">
        <v>51</v>
      </c>
      <c r="D35" s="989">
        <v>26</v>
      </c>
      <c r="E35" s="989">
        <v>15</v>
      </c>
      <c r="F35" s="986" t="s">
        <v>631</v>
      </c>
      <c r="G35" s="983"/>
    </row>
    <row r="36" spans="1:8" s="977" customFormat="1" ht="11.85" customHeight="1">
      <c r="A36" s="987" t="s">
        <v>611</v>
      </c>
      <c r="B36" s="2248">
        <f>SUM(B37:B43)</f>
        <v>209871</v>
      </c>
      <c r="C36" s="2248">
        <f t="shared" ref="C36:E36" si="6">SUM(C37:C43)</f>
        <v>111766</v>
      </c>
      <c r="D36" s="2248">
        <f t="shared" si="6"/>
        <v>14721</v>
      </c>
      <c r="E36" s="2248">
        <f t="shared" si="6"/>
        <v>4194</v>
      </c>
      <c r="F36" s="987" t="s">
        <v>610</v>
      </c>
      <c r="G36" s="978"/>
    </row>
    <row r="37" spans="1:8" s="973" customFormat="1" ht="11.1" customHeight="1">
      <c r="A37" s="340" t="s">
        <v>632</v>
      </c>
      <c r="B37" s="989">
        <v>104502</v>
      </c>
      <c r="C37" s="989">
        <v>51124</v>
      </c>
      <c r="D37" s="989">
        <v>9000</v>
      </c>
      <c r="E37" s="989">
        <v>2389</v>
      </c>
      <c r="F37" s="986" t="s">
        <v>633</v>
      </c>
      <c r="G37" s="978"/>
    </row>
    <row r="38" spans="1:8" s="973" customFormat="1" ht="11.1" customHeight="1">
      <c r="A38" s="340" t="s">
        <v>634</v>
      </c>
      <c r="B38" s="989">
        <v>84539</v>
      </c>
      <c r="C38" s="989">
        <v>47656</v>
      </c>
      <c r="D38" s="989">
        <v>5596</v>
      </c>
      <c r="E38" s="989">
        <v>1750</v>
      </c>
      <c r="F38" s="986" t="s">
        <v>635</v>
      </c>
      <c r="G38" s="983"/>
    </row>
    <row r="39" spans="1:8" s="977" customFormat="1" ht="11.1" customHeight="1">
      <c r="A39" s="988" t="s">
        <v>636</v>
      </c>
      <c r="B39" s="989">
        <v>114</v>
      </c>
      <c r="C39" s="989">
        <v>68</v>
      </c>
      <c r="D39" s="989">
        <v>2</v>
      </c>
      <c r="E39" s="989">
        <v>0</v>
      </c>
      <c r="F39" s="986" t="s">
        <v>637</v>
      </c>
      <c r="G39" s="983"/>
    </row>
    <row r="40" spans="1:8" s="977" customFormat="1" ht="11.1" customHeight="1">
      <c r="A40" s="988" t="s">
        <v>638</v>
      </c>
      <c r="B40" s="989">
        <v>23</v>
      </c>
      <c r="C40" s="989">
        <v>14</v>
      </c>
      <c r="D40" s="989">
        <v>5</v>
      </c>
      <c r="E40" s="989">
        <v>1</v>
      </c>
      <c r="F40" s="986" t="s">
        <v>639</v>
      </c>
      <c r="G40" s="983"/>
    </row>
    <row r="41" spans="1:8" s="977" customFormat="1" ht="11.1" customHeight="1">
      <c r="A41" s="340" t="s">
        <v>640</v>
      </c>
      <c r="B41" s="989">
        <v>2752</v>
      </c>
      <c r="C41" s="989">
        <v>1637</v>
      </c>
      <c r="D41" s="989">
        <v>35</v>
      </c>
      <c r="E41" s="989">
        <v>11</v>
      </c>
      <c r="F41" s="986" t="s">
        <v>641</v>
      </c>
      <c r="G41" s="983"/>
      <c r="H41" s="989"/>
    </row>
    <row r="42" spans="1:8" s="977" customFormat="1" ht="15">
      <c r="A42" s="340" t="s">
        <v>642</v>
      </c>
      <c r="B42" s="989">
        <v>17926</v>
      </c>
      <c r="C42" s="989">
        <v>11259</v>
      </c>
      <c r="D42" s="989">
        <v>83</v>
      </c>
      <c r="E42" s="989">
        <v>43</v>
      </c>
      <c r="F42" s="986" t="s">
        <v>643</v>
      </c>
      <c r="G42" s="983"/>
      <c r="H42" s="989"/>
    </row>
    <row r="43" spans="1:8" s="973" customFormat="1" ht="11.1" customHeight="1">
      <c r="A43" s="340" t="s">
        <v>644</v>
      </c>
      <c r="B43" s="989">
        <v>15</v>
      </c>
      <c r="C43" s="989">
        <v>8</v>
      </c>
      <c r="D43" s="989">
        <v>0</v>
      </c>
      <c r="E43" s="989">
        <v>0</v>
      </c>
      <c r="F43" s="986" t="s">
        <v>645</v>
      </c>
      <c r="G43" s="536"/>
      <c r="H43" s="989"/>
    </row>
    <row r="44" spans="1:8" s="977" customFormat="1" ht="11.85" customHeight="1">
      <c r="A44" s="987" t="s">
        <v>2064</v>
      </c>
      <c r="B44" s="2248">
        <f>SUM(B45:B48)</f>
        <v>23475</v>
      </c>
      <c r="C44" s="2248">
        <f t="shared" ref="C44:E44" si="7">SUM(C45:C48)</f>
        <v>13179</v>
      </c>
      <c r="D44" s="2248">
        <f t="shared" si="7"/>
        <v>724</v>
      </c>
      <c r="E44" s="2248">
        <f t="shared" si="7"/>
        <v>221</v>
      </c>
      <c r="F44" s="987" t="s">
        <v>617</v>
      </c>
      <c r="G44" s="990"/>
    </row>
    <row r="45" spans="1:8" s="977" customFormat="1" ht="11.1" customHeight="1">
      <c r="A45" s="340" t="s">
        <v>646</v>
      </c>
      <c r="B45" s="989">
        <v>18786</v>
      </c>
      <c r="C45" s="989">
        <v>11515</v>
      </c>
      <c r="D45" s="989">
        <v>563</v>
      </c>
      <c r="E45" s="989">
        <v>188</v>
      </c>
      <c r="F45" s="986" t="s">
        <v>647</v>
      </c>
      <c r="G45" s="536"/>
    </row>
    <row r="46" spans="1:8" s="977" customFormat="1" ht="11.1" customHeight="1">
      <c r="A46" s="340" t="s">
        <v>2065</v>
      </c>
      <c r="B46" s="989">
        <v>1541</v>
      </c>
      <c r="C46" s="989">
        <v>490</v>
      </c>
      <c r="D46" s="989">
        <v>55</v>
      </c>
      <c r="E46" s="989">
        <v>10</v>
      </c>
      <c r="F46" s="986" t="s">
        <v>648</v>
      </c>
      <c r="G46" s="536"/>
    </row>
    <row r="47" spans="1:8" s="977" customFormat="1" ht="11.1" customHeight="1">
      <c r="A47" s="340" t="s">
        <v>2066</v>
      </c>
      <c r="B47" s="989">
        <v>2735</v>
      </c>
      <c r="C47" s="989">
        <v>918</v>
      </c>
      <c r="D47" s="989">
        <v>82</v>
      </c>
      <c r="E47" s="989">
        <v>14</v>
      </c>
      <c r="F47" s="986" t="s">
        <v>649</v>
      </c>
      <c r="G47" s="536"/>
    </row>
    <row r="48" spans="1:8" s="977" customFormat="1" ht="11.1" customHeight="1">
      <c r="A48" s="340" t="s">
        <v>650</v>
      </c>
      <c r="B48" s="989">
        <v>413</v>
      </c>
      <c r="C48" s="989">
        <v>256</v>
      </c>
      <c r="D48" s="989">
        <v>24</v>
      </c>
      <c r="E48" s="989">
        <v>9</v>
      </c>
      <c r="F48" s="986" t="s">
        <v>651</v>
      </c>
      <c r="G48" s="536"/>
    </row>
    <row r="49" spans="1:8" ht="11.85" customHeight="1">
      <c r="A49" s="987" t="s">
        <v>686</v>
      </c>
      <c r="B49" s="2248">
        <f>SUM(B50:B52)</f>
        <v>4443</v>
      </c>
      <c r="C49" s="2248">
        <f t="shared" ref="C49:E49" si="8">SUM(C50:C52)</f>
        <v>1821</v>
      </c>
      <c r="D49" s="2248">
        <f t="shared" si="8"/>
        <v>251</v>
      </c>
      <c r="E49" s="2248">
        <f t="shared" si="8"/>
        <v>66</v>
      </c>
      <c r="F49" s="987" t="s">
        <v>619</v>
      </c>
      <c r="G49" s="536"/>
    </row>
    <row r="50" spans="1:8" s="536" customFormat="1" ht="11.1" customHeight="1">
      <c r="A50" s="340" t="s">
        <v>1907</v>
      </c>
      <c r="B50" s="989">
        <v>1778</v>
      </c>
      <c r="C50" s="989">
        <v>326</v>
      </c>
      <c r="D50" s="989">
        <v>100</v>
      </c>
      <c r="E50" s="989">
        <v>6</v>
      </c>
      <c r="F50" s="986" t="s">
        <v>620</v>
      </c>
    </row>
    <row r="51" spans="1:8" ht="11.1" customHeight="1">
      <c r="A51" s="340" t="s">
        <v>1908</v>
      </c>
      <c r="B51" s="989">
        <v>14</v>
      </c>
      <c r="C51" s="989">
        <v>6</v>
      </c>
      <c r="D51" s="989">
        <v>0</v>
      </c>
      <c r="E51" s="989">
        <v>0</v>
      </c>
      <c r="F51" s="986" t="s">
        <v>622</v>
      </c>
      <c r="G51" s="536"/>
    </row>
    <row r="52" spans="1:8" ht="11.1" customHeight="1">
      <c r="A52" s="340" t="s">
        <v>1909</v>
      </c>
      <c r="B52" s="989">
        <v>2651</v>
      </c>
      <c r="C52" s="989">
        <v>1489</v>
      </c>
      <c r="D52" s="989">
        <v>151</v>
      </c>
      <c r="E52" s="989">
        <v>60</v>
      </c>
      <c r="F52" s="986" t="s">
        <v>623</v>
      </c>
      <c r="G52" s="536"/>
    </row>
    <row r="53" spans="1:8" s="991" customFormat="1" ht="16.5" customHeight="1">
      <c r="A53" s="978" t="s">
        <v>654</v>
      </c>
      <c r="B53" s="2249">
        <f>B54+B60+B63+B75+B81</f>
        <v>323580</v>
      </c>
      <c r="C53" s="2249">
        <f>C54+C60+C63+C75+C81</f>
        <v>173206</v>
      </c>
      <c r="D53" s="2249">
        <f>D54+D60+D63+D75+D81</f>
        <v>44421</v>
      </c>
      <c r="E53" s="2249">
        <f>E54+E60+E63+E75+E81</f>
        <v>19715</v>
      </c>
      <c r="F53" s="2605" t="s">
        <v>655</v>
      </c>
      <c r="G53" s="2605"/>
    </row>
    <row r="54" spans="1:8" ht="11.85" customHeight="1">
      <c r="A54" s="987" t="s">
        <v>603</v>
      </c>
      <c r="B54" s="2248">
        <f>SUM(B55:B59)</f>
        <v>106579</v>
      </c>
      <c r="C54" s="2248">
        <f t="shared" ref="C54:E54" si="9">SUM(C55:C59)</f>
        <v>55643</v>
      </c>
      <c r="D54" s="2248">
        <f t="shared" si="9"/>
        <v>8057</v>
      </c>
      <c r="E54" s="2248">
        <f t="shared" si="9"/>
        <v>3078</v>
      </c>
      <c r="F54" s="987" t="s">
        <v>602</v>
      </c>
      <c r="G54" s="536"/>
    </row>
    <row r="55" spans="1:8" ht="11.1" customHeight="1">
      <c r="A55" s="340" t="s">
        <v>656</v>
      </c>
      <c r="B55" s="989">
        <v>17659</v>
      </c>
      <c r="C55" s="989">
        <v>9899</v>
      </c>
      <c r="D55" s="989">
        <v>1515</v>
      </c>
      <c r="E55" s="989">
        <v>602</v>
      </c>
      <c r="F55" s="986" t="s">
        <v>657</v>
      </c>
      <c r="G55" s="536"/>
    </row>
    <row r="56" spans="1:8" ht="11.1" customHeight="1">
      <c r="A56" s="340" t="s">
        <v>658</v>
      </c>
      <c r="B56" s="989">
        <v>14379</v>
      </c>
      <c r="C56" s="989">
        <v>7892</v>
      </c>
      <c r="D56" s="989">
        <v>695</v>
      </c>
      <c r="E56" s="989">
        <v>283</v>
      </c>
      <c r="F56" s="986" t="s">
        <v>659</v>
      </c>
      <c r="G56" s="536"/>
    </row>
    <row r="57" spans="1:8" ht="11.1" customHeight="1">
      <c r="A57" s="340" t="s">
        <v>1714</v>
      </c>
      <c r="B57" s="989">
        <v>75</v>
      </c>
      <c r="C57" s="989">
        <v>46</v>
      </c>
      <c r="D57" s="989">
        <v>3</v>
      </c>
      <c r="E57" s="989">
        <v>2</v>
      </c>
      <c r="F57" s="986" t="s">
        <v>1715</v>
      </c>
    </row>
    <row r="58" spans="1:8" ht="11.1" customHeight="1">
      <c r="A58" s="340" t="s">
        <v>660</v>
      </c>
      <c r="B58" s="989">
        <v>50422</v>
      </c>
      <c r="C58" s="989">
        <v>26012</v>
      </c>
      <c r="D58" s="989">
        <v>4348</v>
      </c>
      <c r="E58" s="989">
        <v>1655</v>
      </c>
      <c r="F58" s="986" t="s">
        <v>661</v>
      </c>
    </row>
    <row r="59" spans="1:8" ht="11.1" customHeight="1">
      <c r="A59" s="340" t="s">
        <v>1717</v>
      </c>
      <c r="B59" s="989">
        <v>24044</v>
      </c>
      <c r="C59" s="989">
        <v>11794</v>
      </c>
      <c r="D59" s="989">
        <v>1496</v>
      </c>
      <c r="E59" s="989">
        <v>536</v>
      </c>
      <c r="F59" s="986" t="s">
        <v>1716</v>
      </c>
    </row>
    <row r="60" spans="1:8" ht="11.85" customHeight="1">
      <c r="A60" s="987" t="s">
        <v>607</v>
      </c>
      <c r="B60" s="2248">
        <f>SUM(B61:B62)</f>
        <v>979</v>
      </c>
      <c r="C60" s="2248">
        <f t="shared" ref="C60:E60" si="10">SUM(C61:C62)</f>
        <v>363</v>
      </c>
      <c r="D60" s="2248">
        <f t="shared" si="10"/>
        <v>105</v>
      </c>
      <c r="E60" s="2248">
        <f t="shared" si="10"/>
        <v>39</v>
      </c>
      <c r="F60" s="987" t="s">
        <v>608</v>
      </c>
    </row>
    <row r="61" spans="1:8" ht="11.1" customHeight="1">
      <c r="A61" s="340" t="s">
        <v>628</v>
      </c>
      <c r="B61" s="989">
        <v>903</v>
      </c>
      <c r="C61" s="989">
        <v>319</v>
      </c>
      <c r="D61" s="989">
        <v>88</v>
      </c>
      <c r="E61" s="989">
        <v>27</v>
      </c>
      <c r="F61" s="986" t="s">
        <v>629</v>
      </c>
    </row>
    <row r="62" spans="1:8" ht="11.1" customHeight="1">
      <c r="A62" s="340" t="s">
        <v>630</v>
      </c>
      <c r="B62" s="989">
        <v>76</v>
      </c>
      <c r="C62" s="989">
        <v>44</v>
      </c>
      <c r="D62" s="989">
        <v>17</v>
      </c>
      <c r="E62" s="989">
        <v>12</v>
      </c>
      <c r="F62" s="986" t="s">
        <v>631</v>
      </c>
    </row>
    <row r="63" spans="1:8" ht="11.85" customHeight="1">
      <c r="A63" s="987" t="s">
        <v>609</v>
      </c>
      <c r="B63" s="2248">
        <f>SUM(B64:B74)</f>
        <v>187634</v>
      </c>
      <c r="C63" s="2248">
        <f>SUM(C64:C74)</f>
        <v>102037</v>
      </c>
      <c r="D63" s="2248">
        <f>SUM(D64:D74)</f>
        <v>32667</v>
      </c>
      <c r="E63" s="2248">
        <f>SUM(E64:E74)</f>
        <v>15038</v>
      </c>
      <c r="F63" s="987" t="s">
        <v>610</v>
      </c>
    </row>
    <row r="64" spans="1:8" ht="11.1" customHeight="1">
      <c r="A64" s="340" t="s">
        <v>662</v>
      </c>
      <c r="B64" s="989">
        <v>54873</v>
      </c>
      <c r="C64" s="989">
        <v>27570</v>
      </c>
      <c r="D64" s="989">
        <v>14797</v>
      </c>
      <c r="E64" s="989">
        <v>6759</v>
      </c>
      <c r="F64" s="986" t="s">
        <v>663</v>
      </c>
      <c r="H64" s="985"/>
    </row>
    <row r="65" spans="1:8" ht="11.1" customHeight="1">
      <c r="A65" s="340" t="s">
        <v>664</v>
      </c>
      <c r="B65" s="989">
        <v>13061</v>
      </c>
      <c r="C65" s="989">
        <v>7932</v>
      </c>
      <c r="D65" s="989">
        <v>2025</v>
      </c>
      <c r="E65" s="989">
        <v>1041</v>
      </c>
      <c r="F65" s="986" t="s">
        <v>665</v>
      </c>
      <c r="H65" s="875"/>
    </row>
    <row r="66" spans="1:8" ht="11.1" customHeight="1">
      <c r="A66" s="340" t="s">
        <v>1712</v>
      </c>
      <c r="B66" s="989">
        <v>14</v>
      </c>
      <c r="C66" s="989">
        <v>10</v>
      </c>
      <c r="D66" s="989">
        <v>0</v>
      </c>
      <c r="E66" s="989">
        <v>0</v>
      </c>
      <c r="F66" s="986" t="s">
        <v>1713</v>
      </c>
      <c r="H66" s="875"/>
    </row>
    <row r="67" spans="1:8" ht="11.1" customHeight="1">
      <c r="A67" s="340" t="s">
        <v>666</v>
      </c>
      <c r="B67" s="989">
        <v>53795</v>
      </c>
      <c r="C67" s="989">
        <v>27969</v>
      </c>
      <c r="D67" s="989">
        <v>10771</v>
      </c>
      <c r="E67" s="989">
        <v>4799</v>
      </c>
      <c r="F67" s="986" t="s">
        <v>667</v>
      </c>
      <c r="H67" s="985"/>
    </row>
    <row r="68" spans="1:8" ht="11.1" customHeight="1">
      <c r="A68" s="340" t="s">
        <v>668</v>
      </c>
      <c r="B68" s="989">
        <v>57687</v>
      </c>
      <c r="C68" s="989">
        <v>34207</v>
      </c>
      <c r="D68" s="989">
        <v>4697</v>
      </c>
      <c r="E68" s="989">
        <v>2283</v>
      </c>
      <c r="F68" s="986" t="s">
        <v>669</v>
      </c>
      <c r="H68" s="875"/>
    </row>
    <row r="69" spans="1:8" ht="11.1" customHeight="1">
      <c r="A69" s="340" t="s">
        <v>670</v>
      </c>
      <c r="B69" s="989">
        <v>109</v>
      </c>
      <c r="C69" s="989">
        <v>61</v>
      </c>
      <c r="D69" s="989">
        <v>11</v>
      </c>
      <c r="E69" s="989">
        <v>6</v>
      </c>
      <c r="F69" s="986" t="s">
        <v>671</v>
      </c>
      <c r="H69" s="875"/>
    </row>
    <row r="70" spans="1:8" ht="11.1" customHeight="1">
      <c r="A70" s="340" t="s">
        <v>672</v>
      </c>
      <c r="B70" s="989">
        <v>868</v>
      </c>
      <c r="C70" s="989">
        <v>409</v>
      </c>
      <c r="D70" s="989">
        <v>73</v>
      </c>
      <c r="E70" s="989">
        <v>25</v>
      </c>
      <c r="F70" s="986" t="s">
        <v>673</v>
      </c>
      <c r="H70" s="985"/>
    </row>
    <row r="71" spans="1:8" ht="11.1" customHeight="1">
      <c r="A71" s="340" t="s">
        <v>674</v>
      </c>
      <c r="B71" s="989">
        <v>4976</v>
      </c>
      <c r="C71" s="989">
        <v>2837</v>
      </c>
      <c r="D71" s="989">
        <v>201</v>
      </c>
      <c r="E71" s="989">
        <v>94</v>
      </c>
      <c r="F71" s="986" t="s">
        <v>675</v>
      </c>
      <c r="H71" s="875"/>
    </row>
    <row r="72" spans="1:8" ht="11.1" customHeight="1">
      <c r="A72" s="340" t="s">
        <v>676</v>
      </c>
      <c r="B72" s="989">
        <v>90</v>
      </c>
      <c r="C72" s="989">
        <v>35</v>
      </c>
      <c r="D72" s="989">
        <v>7</v>
      </c>
      <c r="E72" s="989">
        <v>0</v>
      </c>
      <c r="F72" s="986" t="s">
        <v>677</v>
      </c>
      <c r="H72" s="985"/>
    </row>
    <row r="73" spans="1:8" ht="11.1" customHeight="1">
      <c r="A73" s="340" t="s">
        <v>678</v>
      </c>
      <c r="B73" s="989">
        <v>1940</v>
      </c>
      <c r="C73" s="989">
        <v>911</v>
      </c>
      <c r="D73" s="989">
        <v>79</v>
      </c>
      <c r="E73" s="989">
        <v>28</v>
      </c>
      <c r="F73" s="986" t="s">
        <v>679</v>
      </c>
      <c r="H73" s="875"/>
    </row>
    <row r="74" spans="1:8" ht="11.1" customHeight="1">
      <c r="A74" s="340" t="s">
        <v>680</v>
      </c>
      <c r="B74" s="989">
        <v>221</v>
      </c>
      <c r="C74" s="989">
        <v>96</v>
      </c>
      <c r="D74" s="989">
        <v>6</v>
      </c>
      <c r="E74" s="989">
        <v>3</v>
      </c>
      <c r="F74" s="986" t="s">
        <v>681</v>
      </c>
      <c r="H74" s="875"/>
    </row>
    <row r="75" spans="1:8" ht="11.85" customHeight="1">
      <c r="A75" s="987" t="s">
        <v>616</v>
      </c>
      <c r="B75" s="2248">
        <f>SUM(B76:B80)</f>
        <v>22727</v>
      </c>
      <c r="C75" s="2248">
        <f t="shared" ref="C75:E75" si="11">SUM(C76:C80)</f>
        <v>12560</v>
      </c>
      <c r="D75" s="2248">
        <f t="shared" si="11"/>
        <v>2710</v>
      </c>
      <c r="E75" s="2248">
        <f t="shared" si="11"/>
        <v>1204</v>
      </c>
      <c r="F75" s="987" t="s">
        <v>617</v>
      </c>
      <c r="H75" s="985"/>
    </row>
    <row r="76" spans="1:8" ht="11.1" customHeight="1">
      <c r="A76" s="340" t="s">
        <v>682</v>
      </c>
      <c r="B76" s="989">
        <v>5119</v>
      </c>
      <c r="C76" s="989">
        <v>3185</v>
      </c>
      <c r="D76" s="989">
        <v>576</v>
      </c>
      <c r="E76" s="989">
        <v>277</v>
      </c>
      <c r="F76" s="986" t="s">
        <v>683</v>
      </c>
      <c r="H76" s="875"/>
    </row>
    <row r="77" spans="1:8" ht="11.1" customHeight="1">
      <c r="A77" s="340" t="s">
        <v>684</v>
      </c>
      <c r="B77" s="989">
        <v>12708</v>
      </c>
      <c r="C77" s="989">
        <v>7739</v>
      </c>
      <c r="D77" s="989">
        <v>1544</v>
      </c>
      <c r="E77" s="989">
        <v>821</v>
      </c>
      <c r="F77" s="986" t="s">
        <v>685</v>
      </c>
      <c r="H77" s="875"/>
    </row>
    <row r="78" spans="1:8" ht="11.1" customHeight="1">
      <c r="A78" s="340" t="s">
        <v>2065</v>
      </c>
      <c r="B78" s="989">
        <v>412</v>
      </c>
      <c r="C78" s="989">
        <v>222</v>
      </c>
      <c r="D78" s="989">
        <v>15</v>
      </c>
      <c r="E78" s="989">
        <v>4</v>
      </c>
      <c r="F78" s="986" t="s">
        <v>648</v>
      </c>
    </row>
    <row r="79" spans="1:8" ht="11.1" customHeight="1">
      <c r="A79" s="340" t="s">
        <v>2066</v>
      </c>
      <c r="B79" s="989">
        <v>2863</v>
      </c>
      <c r="C79" s="989">
        <v>954</v>
      </c>
      <c r="D79" s="989">
        <v>337</v>
      </c>
      <c r="E79" s="989">
        <v>58</v>
      </c>
      <c r="F79" s="986" t="s">
        <v>649</v>
      </c>
    </row>
    <row r="80" spans="1:8" ht="11.1" customHeight="1">
      <c r="A80" s="340" t="s">
        <v>650</v>
      </c>
      <c r="B80" s="989">
        <v>1625</v>
      </c>
      <c r="C80" s="989">
        <v>460</v>
      </c>
      <c r="D80" s="989">
        <v>238</v>
      </c>
      <c r="E80" s="989">
        <v>44</v>
      </c>
      <c r="F80" s="986" t="s">
        <v>651</v>
      </c>
    </row>
    <row r="81" spans="1:6" ht="11.1" customHeight="1">
      <c r="A81" s="987" t="s">
        <v>686</v>
      </c>
      <c r="B81" s="2248">
        <f>SUM(B82:B84)</f>
        <v>5661</v>
      </c>
      <c r="C81" s="2248">
        <f t="shared" ref="C81:E81" si="12">SUM(C82:C84)</f>
        <v>2603</v>
      </c>
      <c r="D81" s="2248">
        <f t="shared" si="12"/>
        <v>882</v>
      </c>
      <c r="E81" s="2248">
        <f t="shared" si="12"/>
        <v>356</v>
      </c>
      <c r="F81" s="987" t="s">
        <v>619</v>
      </c>
    </row>
    <row r="82" spans="1:6" ht="11.1" customHeight="1">
      <c r="A82" s="340" t="s">
        <v>687</v>
      </c>
      <c r="B82" s="989">
        <v>2148</v>
      </c>
      <c r="C82" s="989">
        <v>472</v>
      </c>
      <c r="D82" s="989">
        <v>378</v>
      </c>
      <c r="E82" s="989">
        <v>64</v>
      </c>
      <c r="F82" s="986" t="s">
        <v>620</v>
      </c>
    </row>
    <row r="83" spans="1:6" ht="11.1" customHeight="1">
      <c r="A83" s="340" t="s">
        <v>688</v>
      </c>
      <c r="B83" s="989">
        <v>20</v>
      </c>
      <c r="C83" s="989">
        <v>15</v>
      </c>
      <c r="D83" s="989">
        <v>1</v>
      </c>
      <c r="E83" s="989">
        <v>1</v>
      </c>
      <c r="F83" s="986" t="s">
        <v>622</v>
      </c>
    </row>
    <row r="84" spans="1:6" ht="11.1" customHeight="1">
      <c r="A84" s="340" t="s">
        <v>1910</v>
      </c>
      <c r="B84" s="989">
        <v>3493</v>
      </c>
      <c r="C84" s="989">
        <v>2116</v>
      </c>
      <c r="D84" s="989">
        <v>503</v>
      </c>
      <c r="E84" s="989">
        <v>291</v>
      </c>
      <c r="F84" s="986" t="s">
        <v>623</v>
      </c>
    </row>
    <row r="85" spans="1:6" ht="14.25">
      <c r="A85" s="978" t="s">
        <v>689</v>
      </c>
      <c r="B85" s="978">
        <f>B53+B28+B11</f>
        <v>1035522</v>
      </c>
      <c r="C85" s="978">
        <f>C53+C28+C11</f>
        <v>547635</v>
      </c>
      <c r="D85" s="978">
        <f>D53+D28+D11</f>
        <v>110273</v>
      </c>
      <c r="E85" s="978">
        <f>E53+E28+E11</f>
        <v>37108</v>
      </c>
      <c r="F85" s="978" t="s">
        <v>503</v>
      </c>
    </row>
    <row r="87" spans="1:6" ht="12" customHeight="1">
      <c r="A87" s="992" t="s">
        <v>319</v>
      </c>
      <c r="B87" s="340"/>
      <c r="C87" s="340"/>
      <c r="D87" s="340"/>
      <c r="E87" s="340"/>
      <c r="F87" s="993" t="s">
        <v>690</v>
      </c>
    </row>
    <row r="88" spans="1:6" ht="12" customHeight="1">
      <c r="A88" s="34" t="s">
        <v>2051</v>
      </c>
      <c r="B88" s="461"/>
      <c r="C88" s="461"/>
      <c r="D88" s="704"/>
      <c r="E88" s="894"/>
      <c r="F88" s="648" t="s">
        <v>2050</v>
      </c>
    </row>
  </sheetData>
  <mergeCells count="9">
    <mergeCell ref="F28:G28"/>
    <mergeCell ref="F53:G53"/>
    <mergeCell ref="E1:F1"/>
    <mergeCell ref="E4:F4"/>
    <mergeCell ref="B6:C6"/>
    <mergeCell ref="D6:E6"/>
    <mergeCell ref="B7:C7"/>
    <mergeCell ref="D7:E7"/>
    <mergeCell ref="F11:G11"/>
  </mergeCells>
  <conditionalFormatting sqref="B12">
    <cfRule type="cellIs" dxfId="4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66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4" tint="0.39997558519241921"/>
  </sheetPr>
  <dimension ref="A1:F98"/>
  <sheetViews>
    <sheetView showGridLines="0" view="pageLayout" zoomScale="70" zoomScalePageLayoutView="70" workbookViewId="0">
      <selection activeCell="E32" sqref="E32"/>
    </sheetView>
  </sheetViews>
  <sheetFormatPr baseColWidth="10" defaultColWidth="11" defaultRowHeight="12.75"/>
  <cols>
    <col min="1" max="1" width="46.7109375" style="995" customWidth="1"/>
    <col min="2" max="4" width="14.42578125" style="995" customWidth="1"/>
    <col min="5" max="5" width="42.85546875" style="995" customWidth="1"/>
    <col min="6" max="9" width="11" style="995" customWidth="1"/>
    <col min="10" max="14" width="14.42578125" style="995" customWidth="1"/>
    <col min="15" max="15" width="37.28515625" style="995" customWidth="1"/>
    <col min="16" max="17" width="11" style="995" customWidth="1"/>
    <col min="18" max="27" width="9.85546875" style="995" customWidth="1"/>
    <col min="28" max="31" width="11" style="995" customWidth="1"/>
    <col min="32" max="32" width="14.42578125" style="995" customWidth="1"/>
    <col min="33" max="33" width="4.140625" style="995" customWidth="1"/>
    <col min="34" max="34" width="13.28515625" style="995" customWidth="1"/>
    <col min="35" max="35" width="28.140625" style="995" customWidth="1"/>
    <col min="36" max="36" width="11" style="995" customWidth="1"/>
    <col min="37" max="37" width="14.42578125" style="995" customWidth="1"/>
    <col min="38" max="38" width="4.140625" style="995" customWidth="1"/>
    <col min="39" max="40" width="11" style="995" customWidth="1"/>
    <col min="41" max="41" width="14.42578125" style="995" customWidth="1"/>
    <col min="42" max="42" width="4.140625" style="995" customWidth="1"/>
    <col min="43" max="43" width="14.42578125" style="995" customWidth="1"/>
    <col min="44" max="247" width="11" style="995"/>
    <col min="248" max="248" width="37" style="995" customWidth="1"/>
    <col min="249" max="251" width="12.7109375" style="995" customWidth="1"/>
    <col min="252" max="252" width="33.7109375" style="995" customWidth="1"/>
    <col min="253" max="253" width="3.7109375" style="995" customWidth="1"/>
    <col min="254" max="254" width="16.42578125" style="995" customWidth="1"/>
    <col min="255" max="259" width="11.7109375" style="995" customWidth="1"/>
    <col min="260" max="260" width="29.7109375" style="995" customWidth="1"/>
    <col min="261" max="261" width="20.7109375" style="995" customWidth="1"/>
    <col min="262" max="265" width="11" style="995" customWidth="1"/>
    <col min="266" max="270" width="14.42578125" style="995" customWidth="1"/>
    <col min="271" max="271" width="37.28515625" style="995" customWidth="1"/>
    <col min="272" max="273" width="11" style="995" customWidth="1"/>
    <col min="274" max="283" width="9.85546875" style="995" customWidth="1"/>
    <col min="284" max="287" width="11" style="995" customWidth="1"/>
    <col min="288" max="288" width="14.42578125" style="995" customWidth="1"/>
    <col min="289" max="289" width="4.140625" style="995" customWidth="1"/>
    <col min="290" max="290" width="13.28515625" style="995" customWidth="1"/>
    <col min="291" max="291" width="28.140625" style="995" customWidth="1"/>
    <col min="292" max="292" width="11" style="995" customWidth="1"/>
    <col min="293" max="293" width="14.42578125" style="995" customWidth="1"/>
    <col min="294" max="294" width="4.140625" style="995" customWidth="1"/>
    <col min="295" max="296" width="11" style="995" customWidth="1"/>
    <col min="297" max="297" width="14.42578125" style="995" customWidth="1"/>
    <col min="298" max="298" width="4.140625" style="995" customWidth="1"/>
    <col min="299" max="299" width="14.42578125" style="995" customWidth="1"/>
    <col min="300" max="503" width="11" style="995"/>
    <col min="504" max="504" width="37" style="995" customWidth="1"/>
    <col min="505" max="507" width="12.7109375" style="995" customWidth="1"/>
    <col min="508" max="508" width="33.7109375" style="995" customWidth="1"/>
    <col min="509" max="509" width="3.7109375" style="995" customWidth="1"/>
    <col min="510" max="510" width="16.42578125" style="995" customWidth="1"/>
    <col min="511" max="515" width="11.7109375" style="995" customWidth="1"/>
    <col min="516" max="516" width="29.7109375" style="995" customWidth="1"/>
    <col min="517" max="517" width="20.7109375" style="995" customWidth="1"/>
    <col min="518" max="521" width="11" style="995" customWidth="1"/>
    <col min="522" max="526" width="14.42578125" style="995" customWidth="1"/>
    <col min="527" max="527" width="37.28515625" style="995" customWidth="1"/>
    <col min="528" max="529" width="11" style="995" customWidth="1"/>
    <col min="530" max="539" width="9.85546875" style="995" customWidth="1"/>
    <col min="540" max="543" width="11" style="995" customWidth="1"/>
    <col min="544" max="544" width="14.42578125" style="995" customWidth="1"/>
    <col min="545" max="545" width="4.140625" style="995" customWidth="1"/>
    <col min="546" max="546" width="13.28515625" style="995" customWidth="1"/>
    <col min="547" max="547" width="28.140625" style="995" customWidth="1"/>
    <col min="548" max="548" width="11" style="995" customWidth="1"/>
    <col min="549" max="549" width="14.42578125" style="995" customWidth="1"/>
    <col min="550" max="550" width="4.140625" style="995" customWidth="1"/>
    <col min="551" max="552" width="11" style="995" customWidth="1"/>
    <col min="553" max="553" width="14.42578125" style="995" customWidth="1"/>
    <col min="554" max="554" width="4.140625" style="995" customWidth="1"/>
    <col min="555" max="555" width="14.42578125" style="995" customWidth="1"/>
    <col min="556" max="759" width="11" style="995"/>
    <col min="760" max="760" width="37" style="995" customWidth="1"/>
    <col min="761" max="763" width="12.7109375" style="995" customWidth="1"/>
    <col min="764" max="764" width="33.7109375" style="995" customWidth="1"/>
    <col min="765" max="765" width="3.7109375" style="995" customWidth="1"/>
    <col min="766" max="766" width="16.42578125" style="995" customWidth="1"/>
    <col min="767" max="771" width="11.7109375" style="995" customWidth="1"/>
    <col min="772" max="772" width="29.7109375" style="995" customWidth="1"/>
    <col min="773" max="773" width="20.7109375" style="995" customWidth="1"/>
    <col min="774" max="777" width="11" style="995" customWidth="1"/>
    <col min="778" max="782" width="14.42578125" style="995" customWidth="1"/>
    <col min="783" max="783" width="37.28515625" style="995" customWidth="1"/>
    <col min="784" max="785" width="11" style="995" customWidth="1"/>
    <col min="786" max="795" width="9.85546875" style="995" customWidth="1"/>
    <col min="796" max="799" width="11" style="995" customWidth="1"/>
    <col min="800" max="800" width="14.42578125" style="995" customWidth="1"/>
    <col min="801" max="801" width="4.140625" style="995" customWidth="1"/>
    <col min="802" max="802" width="13.28515625" style="995" customWidth="1"/>
    <col min="803" max="803" width="28.140625" style="995" customWidth="1"/>
    <col min="804" max="804" width="11" style="995" customWidth="1"/>
    <col min="805" max="805" width="14.42578125" style="995" customWidth="1"/>
    <col min="806" max="806" width="4.140625" style="995" customWidth="1"/>
    <col min="807" max="808" width="11" style="995" customWidth="1"/>
    <col min="809" max="809" width="14.42578125" style="995" customWidth="1"/>
    <col min="810" max="810" width="4.140625" style="995" customWidth="1"/>
    <col min="811" max="811" width="14.42578125" style="995" customWidth="1"/>
    <col min="812" max="1015" width="11" style="995"/>
    <col min="1016" max="1016" width="37" style="995" customWidth="1"/>
    <col min="1017" max="1019" width="12.7109375" style="995" customWidth="1"/>
    <col min="1020" max="1020" width="33.7109375" style="995" customWidth="1"/>
    <col min="1021" max="1021" width="3.7109375" style="995" customWidth="1"/>
    <col min="1022" max="1022" width="16.42578125" style="995" customWidth="1"/>
    <col min="1023" max="1027" width="11.7109375" style="995" customWidth="1"/>
    <col min="1028" max="1028" width="29.7109375" style="995" customWidth="1"/>
    <col min="1029" max="1029" width="20.7109375" style="995" customWidth="1"/>
    <col min="1030" max="1033" width="11" style="995" customWidth="1"/>
    <col min="1034" max="1038" width="14.42578125" style="995" customWidth="1"/>
    <col min="1039" max="1039" width="37.28515625" style="995" customWidth="1"/>
    <col min="1040" max="1041" width="11" style="995" customWidth="1"/>
    <col min="1042" max="1051" width="9.85546875" style="995" customWidth="1"/>
    <col min="1052" max="1055" width="11" style="995" customWidth="1"/>
    <col min="1056" max="1056" width="14.42578125" style="995" customWidth="1"/>
    <col min="1057" max="1057" width="4.140625" style="995" customWidth="1"/>
    <col min="1058" max="1058" width="13.28515625" style="995" customWidth="1"/>
    <col min="1059" max="1059" width="28.140625" style="995" customWidth="1"/>
    <col min="1060" max="1060" width="11" style="995" customWidth="1"/>
    <col min="1061" max="1061" width="14.42578125" style="995" customWidth="1"/>
    <col min="1062" max="1062" width="4.140625" style="995" customWidth="1"/>
    <col min="1063" max="1064" width="11" style="995" customWidth="1"/>
    <col min="1065" max="1065" width="14.42578125" style="995" customWidth="1"/>
    <col min="1066" max="1066" width="4.140625" style="995" customWidth="1"/>
    <col min="1067" max="1067" width="14.42578125" style="995" customWidth="1"/>
    <col min="1068" max="1271" width="11" style="995"/>
    <col min="1272" max="1272" width="37" style="995" customWidth="1"/>
    <col min="1273" max="1275" width="12.7109375" style="995" customWidth="1"/>
    <col min="1276" max="1276" width="33.7109375" style="995" customWidth="1"/>
    <col min="1277" max="1277" width="3.7109375" style="995" customWidth="1"/>
    <col min="1278" max="1278" width="16.42578125" style="995" customWidth="1"/>
    <col min="1279" max="1283" width="11.7109375" style="995" customWidth="1"/>
    <col min="1284" max="1284" width="29.7109375" style="995" customWidth="1"/>
    <col min="1285" max="1285" width="20.7109375" style="995" customWidth="1"/>
    <col min="1286" max="1289" width="11" style="995" customWidth="1"/>
    <col min="1290" max="1294" width="14.42578125" style="995" customWidth="1"/>
    <col min="1295" max="1295" width="37.28515625" style="995" customWidth="1"/>
    <col min="1296" max="1297" width="11" style="995" customWidth="1"/>
    <col min="1298" max="1307" width="9.85546875" style="995" customWidth="1"/>
    <col min="1308" max="1311" width="11" style="995" customWidth="1"/>
    <col min="1312" max="1312" width="14.42578125" style="995" customWidth="1"/>
    <col min="1313" max="1313" width="4.140625" style="995" customWidth="1"/>
    <col min="1314" max="1314" width="13.28515625" style="995" customWidth="1"/>
    <col min="1315" max="1315" width="28.140625" style="995" customWidth="1"/>
    <col min="1316" max="1316" width="11" style="995" customWidth="1"/>
    <col min="1317" max="1317" width="14.42578125" style="995" customWidth="1"/>
    <col min="1318" max="1318" width="4.140625" style="995" customWidth="1"/>
    <col min="1319" max="1320" width="11" style="995" customWidth="1"/>
    <col min="1321" max="1321" width="14.42578125" style="995" customWidth="1"/>
    <col min="1322" max="1322" width="4.140625" style="995" customWidth="1"/>
    <col min="1323" max="1323" width="14.42578125" style="995" customWidth="1"/>
    <col min="1324" max="1527" width="11" style="995"/>
    <col min="1528" max="1528" width="37" style="995" customWidth="1"/>
    <col min="1529" max="1531" width="12.7109375" style="995" customWidth="1"/>
    <col min="1532" max="1532" width="33.7109375" style="995" customWidth="1"/>
    <col min="1533" max="1533" width="3.7109375" style="995" customWidth="1"/>
    <col min="1534" max="1534" width="16.42578125" style="995" customWidth="1"/>
    <col min="1535" max="1539" width="11.7109375" style="995" customWidth="1"/>
    <col min="1540" max="1540" width="29.7109375" style="995" customWidth="1"/>
    <col min="1541" max="1541" width="20.7109375" style="995" customWidth="1"/>
    <col min="1542" max="1545" width="11" style="995" customWidth="1"/>
    <col min="1546" max="1550" width="14.42578125" style="995" customWidth="1"/>
    <col min="1551" max="1551" width="37.28515625" style="995" customWidth="1"/>
    <col min="1552" max="1553" width="11" style="995" customWidth="1"/>
    <col min="1554" max="1563" width="9.85546875" style="995" customWidth="1"/>
    <col min="1564" max="1567" width="11" style="995" customWidth="1"/>
    <col min="1568" max="1568" width="14.42578125" style="995" customWidth="1"/>
    <col min="1569" max="1569" width="4.140625" style="995" customWidth="1"/>
    <col min="1570" max="1570" width="13.28515625" style="995" customWidth="1"/>
    <col min="1571" max="1571" width="28.140625" style="995" customWidth="1"/>
    <col min="1572" max="1572" width="11" style="995" customWidth="1"/>
    <col min="1573" max="1573" width="14.42578125" style="995" customWidth="1"/>
    <col min="1574" max="1574" width="4.140625" style="995" customWidth="1"/>
    <col min="1575" max="1576" width="11" style="995" customWidth="1"/>
    <col min="1577" max="1577" width="14.42578125" style="995" customWidth="1"/>
    <col min="1578" max="1578" width="4.140625" style="995" customWidth="1"/>
    <col min="1579" max="1579" width="14.42578125" style="995" customWidth="1"/>
    <col min="1580" max="1783" width="11" style="995"/>
    <col min="1784" max="1784" width="37" style="995" customWidth="1"/>
    <col min="1785" max="1787" width="12.7109375" style="995" customWidth="1"/>
    <col min="1788" max="1788" width="33.7109375" style="995" customWidth="1"/>
    <col min="1789" max="1789" width="3.7109375" style="995" customWidth="1"/>
    <col min="1790" max="1790" width="16.42578125" style="995" customWidth="1"/>
    <col min="1791" max="1795" width="11.7109375" style="995" customWidth="1"/>
    <col min="1796" max="1796" width="29.7109375" style="995" customWidth="1"/>
    <col min="1797" max="1797" width="20.7109375" style="995" customWidth="1"/>
    <col min="1798" max="1801" width="11" style="995" customWidth="1"/>
    <col min="1802" max="1806" width="14.42578125" style="995" customWidth="1"/>
    <col min="1807" max="1807" width="37.28515625" style="995" customWidth="1"/>
    <col min="1808" max="1809" width="11" style="995" customWidth="1"/>
    <col min="1810" max="1819" width="9.85546875" style="995" customWidth="1"/>
    <col min="1820" max="1823" width="11" style="995" customWidth="1"/>
    <col min="1824" max="1824" width="14.42578125" style="995" customWidth="1"/>
    <col min="1825" max="1825" width="4.140625" style="995" customWidth="1"/>
    <col min="1826" max="1826" width="13.28515625" style="995" customWidth="1"/>
    <col min="1827" max="1827" width="28.140625" style="995" customWidth="1"/>
    <col min="1828" max="1828" width="11" style="995" customWidth="1"/>
    <col min="1829" max="1829" width="14.42578125" style="995" customWidth="1"/>
    <col min="1830" max="1830" width="4.140625" style="995" customWidth="1"/>
    <col min="1831" max="1832" width="11" style="995" customWidth="1"/>
    <col min="1833" max="1833" width="14.42578125" style="995" customWidth="1"/>
    <col min="1834" max="1834" width="4.140625" style="995" customWidth="1"/>
    <col min="1835" max="1835" width="14.42578125" style="995" customWidth="1"/>
    <col min="1836" max="2039" width="11" style="995"/>
    <col min="2040" max="2040" width="37" style="995" customWidth="1"/>
    <col min="2041" max="2043" width="12.7109375" style="995" customWidth="1"/>
    <col min="2044" max="2044" width="33.7109375" style="995" customWidth="1"/>
    <col min="2045" max="2045" width="3.7109375" style="995" customWidth="1"/>
    <col min="2046" max="2046" width="16.42578125" style="995" customWidth="1"/>
    <col min="2047" max="2051" width="11.7109375" style="995" customWidth="1"/>
    <col min="2052" max="2052" width="29.7109375" style="995" customWidth="1"/>
    <col min="2053" max="2053" width="20.7109375" style="995" customWidth="1"/>
    <col min="2054" max="2057" width="11" style="995" customWidth="1"/>
    <col min="2058" max="2062" width="14.42578125" style="995" customWidth="1"/>
    <col min="2063" max="2063" width="37.28515625" style="995" customWidth="1"/>
    <col min="2064" max="2065" width="11" style="995" customWidth="1"/>
    <col min="2066" max="2075" width="9.85546875" style="995" customWidth="1"/>
    <col min="2076" max="2079" width="11" style="995" customWidth="1"/>
    <col min="2080" max="2080" width="14.42578125" style="995" customWidth="1"/>
    <col min="2081" max="2081" width="4.140625" style="995" customWidth="1"/>
    <col min="2082" max="2082" width="13.28515625" style="995" customWidth="1"/>
    <col min="2083" max="2083" width="28.140625" style="995" customWidth="1"/>
    <col min="2084" max="2084" width="11" style="995" customWidth="1"/>
    <col min="2085" max="2085" width="14.42578125" style="995" customWidth="1"/>
    <col min="2086" max="2086" width="4.140625" style="995" customWidth="1"/>
    <col min="2087" max="2088" width="11" style="995" customWidth="1"/>
    <col min="2089" max="2089" width="14.42578125" style="995" customWidth="1"/>
    <col min="2090" max="2090" width="4.140625" style="995" customWidth="1"/>
    <col min="2091" max="2091" width="14.42578125" style="995" customWidth="1"/>
    <col min="2092" max="2295" width="11" style="995"/>
    <col min="2296" max="2296" width="37" style="995" customWidth="1"/>
    <col min="2297" max="2299" width="12.7109375" style="995" customWidth="1"/>
    <col min="2300" max="2300" width="33.7109375" style="995" customWidth="1"/>
    <col min="2301" max="2301" width="3.7109375" style="995" customWidth="1"/>
    <col min="2302" max="2302" width="16.42578125" style="995" customWidth="1"/>
    <col min="2303" max="2307" width="11.7109375" style="995" customWidth="1"/>
    <col min="2308" max="2308" width="29.7109375" style="995" customWidth="1"/>
    <col min="2309" max="2309" width="20.7109375" style="995" customWidth="1"/>
    <col min="2310" max="2313" width="11" style="995" customWidth="1"/>
    <col min="2314" max="2318" width="14.42578125" style="995" customWidth="1"/>
    <col min="2319" max="2319" width="37.28515625" style="995" customWidth="1"/>
    <col min="2320" max="2321" width="11" style="995" customWidth="1"/>
    <col min="2322" max="2331" width="9.85546875" style="995" customWidth="1"/>
    <col min="2332" max="2335" width="11" style="995" customWidth="1"/>
    <col min="2336" max="2336" width="14.42578125" style="995" customWidth="1"/>
    <col min="2337" max="2337" width="4.140625" style="995" customWidth="1"/>
    <col min="2338" max="2338" width="13.28515625" style="995" customWidth="1"/>
    <col min="2339" max="2339" width="28.140625" style="995" customWidth="1"/>
    <col min="2340" max="2340" width="11" style="995" customWidth="1"/>
    <col min="2341" max="2341" width="14.42578125" style="995" customWidth="1"/>
    <col min="2342" max="2342" width="4.140625" style="995" customWidth="1"/>
    <col min="2343" max="2344" width="11" style="995" customWidth="1"/>
    <col min="2345" max="2345" width="14.42578125" style="995" customWidth="1"/>
    <col min="2346" max="2346" width="4.140625" style="995" customWidth="1"/>
    <col min="2347" max="2347" width="14.42578125" style="995" customWidth="1"/>
    <col min="2348" max="2551" width="11" style="995"/>
    <col min="2552" max="2552" width="37" style="995" customWidth="1"/>
    <col min="2553" max="2555" width="12.7109375" style="995" customWidth="1"/>
    <col min="2556" max="2556" width="33.7109375" style="995" customWidth="1"/>
    <col min="2557" max="2557" width="3.7109375" style="995" customWidth="1"/>
    <col min="2558" max="2558" width="16.42578125" style="995" customWidth="1"/>
    <col min="2559" max="2563" width="11.7109375" style="995" customWidth="1"/>
    <col min="2564" max="2564" width="29.7109375" style="995" customWidth="1"/>
    <col min="2565" max="2565" width="20.7109375" style="995" customWidth="1"/>
    <col min="2566" max="2569" width="11" style="995" customWidth="1"/>
    <col min="2570" max="2574" width="14.42578125" style="995" customWidth="1"/>
    <col min="2575" max="2575" width="37.28515625" style="995" customWidth="1"/>
    <col min="2576" max="2577" width="11" style="995" customWidth="1"/>
    <col min="2578" max="2587" width="9.85546875" style="995" customWidth="1"/>
    <col min="2588" max="2591" width="11" style="995" customWidth="1"/>
    <col min="2592" max="2592" width="14.42578125" style="995" customWidth="1"/>
    <col min="2593" max="2593" width="4.140625" style="995" customWidth="1"/>
    <col min="2594" max="2594" width="13.28515625" style="995" customWidth="1"/>
    <col min="2595" max="2595" width="28.140625" style="995" customWidth="1"/>
    <col min="2596" max="2596" width="11" style="995" customWidth="1"/>
    <col min="2597" max="2597" width="14.42578125" style="995" customWidth="1"/>
    <col min="2598" max="2598" width="4.140625" style="995" customWidth="1"/>
    <col min="2599" max="2600" width="11" style="995" customWidth="1"/>
    <col min="2601" max="2601" width="14.42578125" style="995" customWidth="1"/>
    <col min="2602" max="2602" width="4.140625" style="995" customWidth="1"/>
    <col min="2603" max="2603" width="14.42578125" style="995" customWidth="1"/>
    <col min="2604" max="2807" width="11" style="995"/>
    <col min="2808" max="2808" width="37" style="995" customWidth="1"/>
    <col min="2809" max="2811" width="12.7109375" style="995" customWidth="1"/>
    <col min="2812" max="2812" width="33.7109375" style="995" customWidth="1"/>
    <col min="2813" max="2813" width="3.7109375" style="995" customWidth="1"/>
    <col min="2814" max="2814" width="16.42578125" style="995" customWidth="1"/>
    <col min="2815" max="2819" width="11.7109375" style="995" customWidth="1"/>
    <col min="2820" max="2820" width="29.7109375" style="995" customWidth="1"/>
    <col min="2821" max="2821" width="20.7109375" style="995" customWidth="1"/>
    <col min="2822" max="2825" width="11" style="995" customWidth="1"/>
    <col min="2826" max="2830" width="14.42578125" style="995" customWidth="1"/>
    <col min="2831" max="2831" width="37.28515625" style="995" customWidth="1"/>
    <col min="2832" max="2833" width="11" style="995" customWidth="1"/>
    <col min="2834" max="2843" width="9.85546875" style="995" customWidth="1"/>
    <col min="2844" max="2847" width="11" style="995" customWidth="1"/>
    <col min="2848" max="2848" width="14.42578125" style="995" customWidth="1"/>
    <col min="2849" max="2849" width="4.140625" style="995" customWidth="1"/>
    <col min="2850" max="2850" width="13.28515625" style="995" customWidth="1"/>
    <col min="2851" max="2851" width="28.140625" style="995" customWidth="1"/>
    <col min="2852" max="2852" width="11" style="995" customWidth="1"/>
    <col min="2853" max="2853" width="14.42578125" style="995" customWidth="1"/>
    <col min="2854" max="2854" width="4.140625" style="995" customWidth="1"/>
    <col min="2855" max="2856" width="11" style="995" customWidth="1"/>
    <col min="2857" max="2857" width="14.42578125" style="995" customWidth="1"/>
    <col min="2858" max="2858" width="4.140625" style="995" customWidth="1"/>
    <col min="2859" max="2859" width="14.42578125" style="995" customWidth="1"/>
    <col min="2860" max="3063" width="11" style="995"/>
    <col min="3064" max="3064" width="37" style="995" customWidth="1"/>
    <col min="3065" max="3067" width="12.7109375" style="995" customWidth="1"/>
    <col min="3068" max="3068" width="33.7109375" style="995" customWidth="1"/>
    <col min="3069" max="3069" width="3.7109375" style="995" customWidth="1"/>
    <col min="3070" max="3070" width="16.42578125" style="995" customWidth="1"/>
    <col min="3071" max="3075" width="11.7109375" style="995" customWidth="1"/>
    <col min="3076" max="3076" width="29.7109375" style="995" customWidth="1"/>
    <col min="3077" max="3077" width="20.7109375" style="995" customWidth="1"/>
    <col min="3078" max="3081" width="11" style="995" customWidth="1"/>
    <col min="3082" max="3086" width="14.42578125" style="995" customWidth="1"/>
    <col min="3087" max="3087" width="37.28515625" style="995" customWidth="1"/>
    <col min="3088" max="3089" width="11" style="995" customWidth="1"/>
    <col min="3090" max="3099" width="9.85546875" style="995" customWidth="1"/>
    <col min="3100" max="3103" width="11" style="995" customWidth="1"/>
    <col min="3104" max="3104" width="14.42578125" style="995" customWidth="1"/>
    <col min="3105" max="3105" width="4.140625" style="995" customWidth="1"/>
    <col min="3106" max="3106" width="13.28515625" style="995" customWidth="1"/>
    <col min="3107" max="3107" width="28.140625" style="995" customWidth="1"/>
    <col min="3108" max="3108" width="11" style="995" customWidth="1"/>
    <col min="3109" max="3109" width="14.42578125" style="995" customWidth="1"/>
    <col min="3110" max="3110" width="4.140625" style="995" customWidth="1"/>
    <col min="3111" max="3112" width="11" style="995" customWidth="1"/>
    <col min="3113" max="3113" width="14.42578125" style="995" customWidth="1"/>
    <col min="3114" max="3114" width="4.140625" style="995" customWidth="1"/>
    <col min="3115" max="3115" width="14.42578125" style="995" customWidth="1"/>
    <col min="3116" max="3319" width="11" style="995"/>
    <col min="3320" max="3320" width="37" style="995" customWidth="1"/>
    <col min="3321" max="3323" width="12.7109375" style="995" customWidth="1"/>
    <col min="3324" max="3324" width="33.7109375" style="995" customWidth="1"/>
    <col min="3325" max="3325" width="3.7109375" style="995" customWidth="1"/>
    <col min="3326" max="3326" width="16.42578125" style="995" customWidth="1"/>
    <col min="3327" max="3331" width="11.7109375" style="995" customWidth="1"/>
    <col min="3332" max="3332" width="29.7109375" style="995" customWidth="1"/>
    <col min="3333" max="3333" width="20.7109375" style="995" customWidth="1"/>
    <col min="3334" max="3337" width="11" style="995" customWidth="1"/>
    <col min="3338" max="3342" width="14.42578125" style="995" customWidth="1"/>
    <col min="3343" max="3343" width="37.28515625" style="995" customWidth="1"/>
    <col min="3344" max="3345" width="11" style="995" customWidth="1"/>
    <col min="3346" max="3355" width="9.85546875" style="995" customWidth="1"/>
    <col min="3356" max="3359" width="11" style="995" customWidth="1"/>
    <col min="3360" max="3360" width="14.42578125" style="995" customWidth="1"/>
    <col min="3361" max="3361" width="4.140625" style="995" customWidth="1"/>
    <col min="3362" max="3362" width="13.28515625" style="995" customWidth="1"/>
    <col min="3363" max="3363" width="28.140625" style="995" customWidth="1"/>
    <col min="3364" max="3364" width="11" style="995" customWidth="1"/>
    <col min="3365" max="3365" width="14.42578125" style="995" customWidth="1"/>
    <col min="3366" max="3366" width="4.140625" style="995" customWidth="1"/>
    <col min="3367" max="3368" width="11" style="995" customWidth="1"/>
    <col min="3369" max="3369" width="14.42578125" style="995" customWidth="1"/>
    <col min="3370" max="3370" width="4.140625" style="995" customWidth="1"/>
    <col min="3371" max="3371" width="14.42578125" style="995" customWidth="1"/>
    <col min="3372" max="3575" width="11" style="995"/>
    <col min="3576" max="3576" width="37" style="995" customWidth="1"/>
    <col min="3577" max="3579" width="12.7109375" style="995" customWidth="1"/>
    <col min="3580" max="3580" width="33.7109375" style="995" customWidth="1"/>
    <col min="3581" max="3581" width="3.7109375" style="995" customWidth="1"/>
    <col min="3582" max="3582" width="16.42578125" style="995" customWidth="1"/>
    <col min="3583" max="3587" width="11.7109375" style="995" customWidth="1"/>
    <col min="3588" max="3588" width="29.7109375" style="995" customWidth="1"/>
    <col min="3589" max="3589" width="20.7109375" style="995" customWidth="1"/>
    <col min="3590" max="3593" width="11" style="995" customWidth="1"/>
    <col min="3594" max="3598" width="14.42578125" style="995" customWidth="1"/>
    <col min="3599" max="3599" width="37.28515625" style="995" customWidth="1"/>
    <col min="3600" max="3601" width="11" style="995" customWidth="1"/>
    <col min="3602" max="3611" width="9.85546875" style="995" customWidth="1"/>
    <col min="3612" max="3615" width="11" style="995" customWidth="1"/>
    <col min="3616" max="3616" width="14.42578125" style="995" customWidth="1"/>
    <col min="3617" max="3617" width="4.140625" style="995" customWidth="1"/>
    <col min="3618" max="3618" width="13.28515625" style="995" customWidth="1"/>
    <col min="3619" max="3619" width="28.140625" style="995" customWidth="1"/>
    <col min="3620" max="3620" width="11" style="995" customWidth="1"/>
    <col min="3621" max="3621" width="14.42578125" style="995" customWidth="1"/>
    <col min="3622" max="3622" width="4.140625" style="995" customWidth="1"/>
    <col min="3623" max="3624" width="11" style="995" customWidth="1"/>
    <col min="3625" max="3625" width="14.42578125" style="995" customWidth="1"/>
    <col min="3626" max="3626" width="4.140625" style="995" customWidth="1"/>
    <col min="3627" max="3627" width="14.42578125" style="995" customWidth="1"/>
    <col min="3628" max="3831" width="11" style="995"/>
    <col min="3832" max="3832" width="37" style="995" customWidth="1"/>
    <col min="3833" max="3835" width="12.7109375" style="995" customWidth="1"/>
    <col min="3836" max="3836" width="33.7109375" style="995" customWidth="1"/>
    <col min="3837" max="3837" width="3.7109375" style="995" customWidth="1"/>
    <col min="3838" max="3838" width="16.42578125" style="995" customWidth="1"/>
    <col min="3839" max="3843" width="11.7109375" style="995" customWidth="1"/>
    <col min="3844" max="3844" width="29.7109375" style="995" customWidth="1"/>
    <col min="3845" max="3845" width="20.7109375" style="995" customWidth="1"/>
    <col min="3846" max="3849" width="11" style="995" customWidth="1"/>
    <col min="3850" max="3854" width="14.42578125" style="995" customWidth="1"/>
    <col min="3855" max="3855" width="37.28515625" style="995" customWidth="1"/>
    <col min="3856" max="3857" width="11" style="995" customWidth="1"/>
    <col min="3858" max="3867" width="9.85546875" style="995" customWidth="1"/>
    <col min="3868" max="3871" width="11" style="995" customWidth="1"/>
    <col min="3872" max="3872" width="14.42578125" style="995" customWidth="1"/>
    <col min="3873" max="3873" width="4.140625" style="995" customWidth="1"/>
    <col min="3874" max="3874" width="13.28515625" style="995" customWidth="1"/>
    <col min="3875" max="3875" width="28.140625" style="995" customWidth="1"/>
    <col min="3876" max="3876" width="11" style="995" customWidth="1"/>
    <col min="3877" max="3877" width="14.42578125" style="995" customWidth="1"/>
    <col min="3878" max="3878" width="4.140625" style="995" customWidth="1"/>
    <col min="3879" max="3880" width="11" style="995" customWidth="1"/>
    <col min="3881" max="3881" width="14.42578125" style="995" customWidth="1"/>
    <col min="3882" max="3882" width="4.140625" style="995" customWidth="1"/>
    <col min="3883" max="3883" width="14.42578125" style="995" customWidth="1"/>
    <col min="3884" max="4087" width="11" style="995"/>
    <col min="4088" max="4088" width="37" style="995" customWidth="1"/>
    <col min="4089" max="4091" width="12.7109375" style="995" customWidth="1"/>
    <col min="4092" max="4092" width="33.7109375" style="995" customWidth="1"/>
    <col min="4093" max="4093" width="3.7109375" style="995" customWidth="1"/>
    <col min="4094" max="4094" width="16.42578125" style="995" customWidth="1"/>
    <col min="4095" max="4099" width="11.7109375" style="995" customWidth="1"/>
    <col min="4100" max="4100" width="29.7109375" style="995" customWidth="1"/>
    <col min="4101" max="4101" width="20.7109375" style="995" customWidth="1"/>
    <col min="4102" max="4105" width="11" style="995" customWidth="1"/>
    <col min="4106" max="4110" width="14.42578125" style="995" customWidth="1"/>
    <col min="4111" max="4111" width="37.28515625" style="995" customWidth="1"/>
    <col min="4112" max="4113" width="11" style="995" customWidth="1"/>
    <col min="4114" max="4123" width="9.85546875" style="995" customWidth="1"/>
    <col min="4124" max="4127" width="11" style="995" customWidth="1"/>
    <col min="4128" max="4128" width="14.42578125" style="995" customWidth="1"/>
    <col min="4129" max="4129" width="4.140625" style="995" customWidth="1"/>
    <col min="4130" max="4130" width="13.28515625" style="995" customWidth="1"/>
    <col min="4131" max="4131" width="28.140625" style="995" customWidth="1"/>
    <col min="4132" max="4132" width="11" style="995" customWidth="1"/>
    <col min="4133" max="4133" width="14.42578125" style="995" customWidth="1"/>
    <col min="4134" max="4134" width="4.140625" style="995" customWidth="1"/>
    <col min="4135" max="4136" width="11" style="995" customWidth="1"/>
    <col min="4137" max="4137" width="14.42578125" style="995" customWidth="1"/>
    <col min="4138" max="4138" width="4.140625" style="995" customWidth="1"/>
    <col min="4139" max="4139" width="14.42578125" style="995" customWidth="1"/>
    <col min="4140" max="4343" width="11" style="995"/>
    <col min="4344" max="4344" width="37" style="995" customWidth="1"/>
    <col min="4345" max="4347" width="12.7109375" style="995" customWidth="1"/>
    <col min="4348" max="4348" width="33.7109375" style="995" customWidth="1"/>
    <col min="4349" max="4349" width="3.7109375" style="995" customWidth="1"/>
    <col min="4350" max="4350" width="16.42578125" style="995" customWidth="1"/>
    <col min="4351" max="4355" width="11.7109375" style="995" customWidth="1"/>
    <col min="4356" max="4356" width="29.7109375" style="995" customWidth="1"/>
    <col min="4357" max="4357" width="20.7109375" style="995" customWidth="1"/>
    <col min="4358" max="4361" width="11" style="995" customWidth="1"/>
    <col min="4362" max="4366" width="14.42578125" style="995" customWidth="1"/>
    <col min="4367" max="4367" width="37.28515625" style="995" customWidth="1"/>
    <col min="4368" max="4369" width="11" style="995" customWidth="1"/>
    <col min="4370" max="4379" width="9.85546875" style="995" customWidth="1"/>
    <col min="4380" max="4383" width="11" style="995" customWidth="1"/>
    <col min="4384" max="4384" width="14.42578125" style="995" customWidth="1"/>
    <col min="4385" max="4385" width="4.140625" style="995" customWidth="1"/>
    <col min="4386" max="4386" width="13.28515625" style="995" customWidth="1"/>
    <col min="4387" max="4387" width="28.140625" style="995" customWidth="1"/>
    <col min="4388" max="4388" width="11" style="995" customWidth="1"/>
    <col min="4389" max="4389" width="14.42578125" style="995" customWidth="1"/>
    <col min="4390" max="4390" width="4.140625" style="995" customWidth="1"/>
    <col min="4391" max="4392" width="11" style="995" customWidth="1"/>
    <col min="4393" max="4393" width="14.42578125" style="995" customWidth="1"/>
    <col min="4394" max="4394" width="4.140625" style="995" customWidth="1"/>
    <col min="4395" max="4395" width="14.42578125" style="995" customWidth="1"/>
    <col min="4396" max="4599" width="11" style="995"/>
    <col min="4600" max="4600" width="37" style="995" customWidth="1"/>
    <col min="4601" max="4603" width="12.7109375" style="995" customWidth="1"/>
    <col min="4604" max="4604" width="33.7109375" style="995" customWidth="1"/>
    <col min="4605" max="4605" width="3.7109375" style="995" customWidth="1"/>
    <col min="4606" max="4606" width="16.42578125" style="995" customWidth="1"/>
    <col min="4607" max="4611" width="11.7109375" style="995" customWidth="1"/>
    <col min="4612" max="4612" width="29.7109375" style="995" customWidth="1"/>
    <col min="4613" max="4613" width="20.7109375" style="995" customWidth="1"/>
    <col min="4614" max="4617" width="11" style="995" customWidth="1"/>
    <col min="4618" max="4622" width="14.42578125" style="995" customWidth="1"/>
    <col min="4623" max="4623" width="37.28515625" style="995" customWidth="1"/>
    <col min="4624" max="4625" width="11" style="995" customWidth="1"/>
    <col min="4626" max="4635" width="9.85546875" style="995" customWidth="1"/>
    <col min="4636" max="4639" width="11" style="995" customWidth="1"/>
    <col min="4640" max="4640" width="14.42578125" style="995" customWidth="1"/>
    <col min="4641" max="4641" width="4.140625" style="995" customWidth="1"/>
    <col min="4642" max="4642" width="13.28515625" style="995" customWidth="1"/>
    <col min="4643" max="4643" width="28.140625" style="995" customWidth="1"/>
    <col min="4644" max="4644" width="11" style="995" customWidth="1"/>
    <col min="4645" max="4645" width="14.42578125" style="995" customWidth="1"/>
    <col min="4646" max="4646" width="4.140625" style="995" customWidth="1"/>
    <col min="4647" max="4648" width="11" style="995" customWidth="1"/>
    <col min="4649" max="4649" width="14.42578125" style="995" customWidth="1"/>
    <col min="4650" max="4650" width="4.140625" style="995" customWidth="1"/>
    <col min="4651" max="4651" width="14.42578125" style="995" customWidth="1"/>
    <col min="4652" max="4855" width="11" style="995"/>
    <col min="4856" max="4856" width="37" style="995" customWidth="1"/>
    <col min="4857" max="4859" width="12.7109375" style="995" customWidth="1"/>
    <col min="4860" max="4860" width="33.7109375" style="995" customWidth="1"/>
    <col min="4861" max="4861" width="3.7109375" style="995" customWidth="1"/>
    <col min="4862" max="4862" width="16.42578125" style="995" customWidth="1"/>
    <col min="4863" max="4867" width="11.7109375" style="995" customWidth="1"/>
    <col min="4868" max="4868" width="29.7109375" style="995" customWidth="1"/>
    <col min="4869" max="4869" width="20.7109375" style="995" customWidth="1"/>
    <col min="4870" max="4873" width="11" style="995" customWidth="1"/>
    <col min="4874" max="4878" width="14.42578125" style="995" customWidth="1"/>
    <col min="4879" max="4879" width="37.28515625" style="995" customWidth="1"/>
    <col min="4880" max="4881" width="11" style="995" customWidth="1"/>
    <col min="4882" max="4891" width="9.85546875" style="995" customWidth="1"/>
    <col min="4892" max="4895" width="11" style="995" customWidth="1"/>
    <col min="4896" max="4896" width="14.42578125" style="995" customWidth="1"/>
    <col min="4897" max="4897" width="4.140625" style="995" customWidth="1"/>
    <col min="4898" max="4898" width="13.28515625" style="995" customWidth="1"/>
    <col min="4899" max="4899" width="28.140625" style="995" customWidth="1"/>
    <col min="4900" max="4900" width="11" style="995" customWidth="1"/>
    <col min="4901" max="4901" width="14.42578125" style="995" customWidth="1"/>
    <col min="4902" max="4902" width="4.140625" style="995" customWidth="1"/>
    <col min="4903" max="4904" width="11" style="995" customWidth="1"/>
    <col min="4905" max="4905" width="14.42578125" style="995" customWidth="1"/>
    <col min="4906" max="4906" width="4.140625" style="995" customWidth="1"/>
    <col min="4907" max="4907" width="14.42578125" style="995" customWidth="1"/>
    <col min="4908" max="5111" width="11" style="995"/>
    <col min="5112" max="5112" width="37" style="995" customWidth="1"/>
    <col min="5113" max="5115" width="12.7109375" style="995" customWidth="1"/>
    <col min="5116" max="5116" width="33.7109375" style="995" customWidth="1"/>
    <col min="5117" max="5117" width="3.7109375" style="995" customWidth="1"/>
    <col min="5118" max="5118" width="16.42578125" style="995" customWidth="1"/>
    <col min="5119" max="5123" width="11.7109375" style="995" customWidth="1"/>
    <col min="5124" max="5124" width="29.7109375" style="995" customWidth="1"/>
    <col min="5125" max="5125" width="20.7109375" style="995" customWidth="1"/>
    <col min="5126" max="5129" width="11" style="995" customWidth="1"/>
    <col min="5130" max="5134" width="14.42578125" style="995" customWidth="1"/>
    <col min="5135" max="5135" width="37.28515625" style="995" customWidth="1"/>
    <col min="5136" max="5137" width="11" style="995" customWidth="1"/>
    <col min="5138" max="5147" width="9.85546875" style="995" customWidth="1"/>
    <col min="5148" max="5151" width="11" style="995" customWidth="1"/>
    <col min="5152" max="5152" width="14.42578125" style="995" customWidth="1"/>
    <col min="5153" max="5153" width="4.140625" style="995" customWidth="1"/>
    <col min="5154" max="5154" width="13.28515625" style="995" customWidth="1"/>
    <col min="5155" max="5155" width="28.140625" style="995" customWidth="1"/>
    <col min="5156" max="5156" width="11" style="995" customWidth="1"/>
    <col min="5157" max="5157" width="14.42578125" style="995" customWidth="1"/>
    <col min="5158" max="5158" width="4.140625" style="995" customWidth="1"/>
    <col min="5159" max="5160" width="11" style="995" customWidth="1"/>
    <col min="5161" max="5161" width="14.42578125" style="995" customWidth="1"/>
    <col min="5162" max="5162" width="4.140625" style="995" customWidth="1"/>
    <col min="5163" max="5163" width="14.42578125" style="995" customWidth="1"/>
    <col min="5164" max="5367" width="11" style="995"/>
    <col min="5368" max="5368" width="37" style="995" customWidth="1"/>
    <col min="5369" max="5371" width="12.7109375" style="995" customWidth="1"/>
    <col min="5372" max="5372" width="33.7109375" style="995" customWidth="1"/>
    <col min="5373" max="5373" width="3.7109375" style="995" customWidth="1"/>
    <col min="5374" max="5374" width="16.42578125" style="995" customWidth="1"/>
    <col min="5375" max="5379" width="11.7109375" style="995" customWidth="1"/>
    <col min="5380" max="5380" width="29.7109375" style="995" customWidth="1"/>
    <col min="5381" max="5381" width="20.7109375" style="995" customWidth="1"/>
    <col min="5382" max="5385" width="11" style="995" customWidth="1"/>
    <col min="5386" max="5390" width="14.42578125" style="995" customWidth="1"/>
    <col min="5391" max="5391" width="37.28515625" style="995" customWidth="1"/>
    <col min="5392" max="5393" width="11" style="995" customWidth="1"/>
    <col min="5394" max="5403" width="9.85546875" style="995" customWidth="1"/>
    <col min="5404" max="5407" width="11" style="995" customWidth="1"/>
    <col min="5408" max="5408" width="14.42578125" style="995" customWidth="1"/>
    <col min="5409" max="5409" width="4.140625" style="995" customWidth="1"/>
    <col min="5410" max="5410" width="13.28515625" style="995" customWidth="1"/>
    <col min="5411" max="5411" width="28.140625" style="995" customWidth="1"/>
    <col min="5412" max="5412" width="11" style="995" customWidth="1"/>
    <col min="5413" max="5413" width="14.42578125" style="995" customWidth="1"/>
    <col min="5414" max="5414" width="4.140625" style="995" customWidth="1"/>
    <col min="5415" max="5416" width="11" style="995" customWidth="1"/>
    <col min="5417" max="5417" width="14.42578125" style="995" customWidth="1"/>
    <col min="5418" max="5418" width="4.140625" style="995" customWidth="1"/>
    <col min="5419" max="5419" width="14.42578125" style="995" customWidth="1"/>
    <col min="5420" max="5623" width="11" style="995"/>
    <col min="5624" max="5624" width="37" style="995" customWidth="1"/>
    <col min="5625" max="5627" width="12.7109375" style="995" customWidth="1"/>
    <col min="5628" max="5628" width="33.7109375" style="995" customWidth="1"/>
    <col min="5629" max="5629" width="3.7109375" style="995" customWidth="1"/>
    <col min="5630" max="5630" width="16.42578125" style="995" customWidth="1"/>
    <col min="5631" max="5635" width="11.7109375" style="995" customWidth="1"/>
    <col min="5636" max="5636" width="29.7109375" style="995" customWidth="1"/>
    <col min="5637" max="5637" width="20.7109375" style="995" customWidth="1"/>
    <col min="5638" max="5641" width="11" style="995" customWidth="1"/>
    <col min="5642" max="5646" width="14.42578125" style="995" customWidth="1"/>
    <col min="5647" max="5647" width="37.28515625" style="995" customWidth="1"/>
    <col min="5648" max="5649" width="11" style="995" customWidth="1"/>
    <col min="5650" max="5659" width="9.85546875" style="995" customWidth="1"/>
    <col min="5660" max="5663" width="11" style="995" customWidth="1"/>
    <col min="5664" max="5664" width="14.42578125" style="995" customWidth="1"/>
    <col min="5665" max="5665" width="4.140625" style="995" customWidth="1"/>
    <col min="5666" max="5666" width="13.28515625" style="995" customWidth="1"/>
    <col min="5667" max="5667" width="28.140625" style="995" customWidth="1"/>
    <col min="5668" max="5668" width="11" style="995" customWidth="1"/>
    <col min="5669" max="5669" width="14.42578125" style="995" customWidth="1"/>
    <col min="5670" max="5670" width="4.140625" style="995" customWidth="1"/>
    <col min="5671" max="5672" width="11" style="995" customWidth="1"/>
    <col min="5673" max="5673" width="14.42578125" style="995" customWidth="1"/>
    <col min="5674" max="5674" width="4.140625" style="995" customWidth="1"/>
    <col min="5675" max="5675" width="14.42578125" style="995" customWidth="1"/>
    <col min="5676" max="5879" width="11" style="995"/>
    <col min="5880" max="5880" width="37" style="995" customWidth="1"/>
    <col min="5881" max="5883" width="12.7109375" style="995" customWidth="1"/>
    <col min="5884" max="5884" width="33.7109375" style="995" customWidth="1"/>
    <col min="5885" max="5885" width="3.7109375" style="995" customWidth="1"/>
    <col min="5886" max="5886" width="16.42578125" style="995" customWidth="1"/>
    <col min="5887" max="5891" width="11.7109375" style="995" customWidth="1"/>
    <col min="5892" max="5892" width="29.7109375" style="995" customWidth="1"/>
    <col min="5893" max="5893" width="20.7109375" style="995" customWidth="1"/>
    <col min="5894" max="5897" width="11" style="995" customWidth="1"/>
    <col min="5898" max="5902" width="14.42578125" style="995" customWidth="1"/>
    <col min="5903" max="5903" width="37.28515625" style="995" customWidth="1"/>
    <col min="5904" max="5905" width="11" style="995" customWidth="1"/>
    <col min="5906" max="5915" width="9.85546875" style="995" customWidth="1"/>
    <col min="5916" max="5919" width="11" style="995" customWidth="1"/>
    <col min="5920" max="5920" width="14.42578125" style="995" customWidth="1"/>
    <col min="5921" max="5921" width="4.140625" style="995" customWidth="1"/>
    <col min="5922" max="5922" width="13.28515625" style="995" customWidth="1"/>
    <col min="5923" max="5923" width="28.140625" style="995" customWidth="1"/>
    <col min="5924" max="5924" width="11" style="995" customWidth="1"/>
    <col min="5925" max="5925" width="14.42578125" style="995" customWidth="1"/>
    <col min="5926" max="5926" width="4.140625" style="995" customWidth="1"/>
    <col min="5927" max="5928" width="11" style="995" customWidth="1"/>
    <col min="5929" max="5929" width="14.42578125" style="995" customWidth="1"/>
    <col min="5930" max="5930" width="4.140625" style="995" customWidth="1"/>
    <col min="5931" max="5931" width="14.42578125" style="995" customWidth="1"/>
    <col min="5932" max="6135" width="11" style="995"/>
    <col min="6136" max="6136" width="37" style="995" customWidth="1"/>
    <col min="6137" max="6139" width="12.7109375" style="995" customWidth="1"/>
    <col min="6140" max="6140" width="33.7109375" style="995" customWidth="1"/>
    <col min="6141" max="6141" width="3.7109375" style="995" customWidth="1"/>
    <col min="6142" max="6142" width="16.42578125" style="995" customWidth="1"/>
    <col min="6143" max="6147" width="11.7109375" style="995" customWidth="1"/>
    <col min="6148" max="6148" width="29.7109375" style="995" customWidth="1"/>
    <col min="6149" max="6149" width="20.7109375" style="995" customWidth="1"/>
    <col min="6150" max="6153" width="11" style="995" customWidth="1"/>
    <col min="6154" max="6158" width="14.42578125" style="995" customWidth="1"/>
    <col min="6159" max="6159" width="37.28515625" style="995" customWidth="1"/>
    <col min="6160" max="6161" width="11" style="995" customWidth="1"/>
    <col min="6162" max="6171" width="9.85546875" style="995" customWidth="1"/>
    <col min="6172" max="6175" width="11" style="995" customWidth="1"/>
    <col min="6176" max="6176" width="14.42578125" style="995" customWidth="1"/>
    <col min="6177" max="6177" width="4.140625" style="995" customWidth="1"/>
    <col min="6178" max="6178" width="13.28515625" style="995" customWidth="1"/>
    <col min="6179" max="6179" width="28.140625" style="995" customWidth="1"/>
    <col min="6180" max="6180" width="11" style="995" customWidth="1"/>
    <col min="6181" max="6181" width="14.42578125" style="995" customWidth="1"/>
    <col min="6182" max="6182" width="4.140625" style="995" customWidth="1"/>
    <col min="6183" max="6184" width="11" style="995" customWidth="1"/>
    <col min="6185" max="6185" width="14.42578125" style="995" customWidth="1"/>
    <col min="6186" max="6186" width="4.140625" style="995" customWidth="1"/>
    <col min="6187" max="6187" width="14.42578125" style="995" customWidth="1"/>
    <col min="6188" max="6391" width="11" style="995"/>
    <col min="6392" max="6392" width="37" style="995" customWidth="1"/>
    <col min="6393" max="6395" width="12.7109375" style="995" customWidth="1"/>
    <col min="6396" max="6396" width="33.7109375" style="995" customWidth="1"/>
    <col min="6397" max="6397" width="3.7109375" style="995" customWidth="1"/>
    <col min="6398" max="6398" width="16.42578125" style="995" customWidth="1"/>
    <col min="6399" max="6403" width="11.7109375" style="995" customWidth="1"/>
    <col min="6404" max="6404" width="29.7109375" style="995" customWidth="1"/>
    <col min="6405" max="6405" width="20.7109375" style="995" customWidth="1"/>
    <col min="6406" max="6409" width="11" style="995" customWidth="1"/>
    <col min="6410" max="6414" width="14.42578125" style="995" customWidth="1"/>
    <col min="6415" max="6415" width="37.28515625" style="995" customWidth="1"/>
    <col min="6416" max="6417" width="11" style="995" customWidth="1"/>
    <col min="6418" max="6427" width="9.85546875" style="995" customWidth="1"/>
    <col min="6428" max="6431" width="11" style="995" customWidth="1"/>
    <col min="6432" max="6432" width="14.42578125" style="995" customWidth="1"/>
    <col min="6433" max="6433" width="4.140625" style="995" customWidth="1"/>
    <col min="6434" max="6434" width="13.28515625" style="995" customWidth="1"/>
    <col min="6435" max="6435" width="28.140625" style="995" customWidth="1"/>
    <col min="6436" max="6436" width="11" style="995" customWidth="1"/>
    <col min="6437" max="6437" width="14.42578125" style="995" customWidth="1"/>
    <col min="6438" max="6438" width="4.140625" style="995" customWidth="1"/>
    <col min="6439" max="6440" width="11" style="995" customWidth="1"/>
    <col min="6441" max="6441" width="14.42578125" style="995" customWidth="1"/>
    <col min="6442" max="6442" width="4.140625" style="995" customWidth="1"/>
    <col min="6443" max="6443" width="14.42578125" style="995" customWidth="1"/>
    <col min="6444" max="6647" width="11" style="995"/>
    <col min="6648" max="6648" width="37" style="995" customWidth="1"/>
    <col min="6649" max="6651" width="12.7109375" style="995" customWidth="1"/>
    <col min="6652" max="6652" width="33.7109375" style="995" customWidth="1"/>
    <col min="6653" max="6653" width="3.7109375" style="995" customWidth="1"/>
    <col min="6654" max="6654" width="16.42578125" style="995" customWidth="1"/>
    <col min="6655" max="6659" width="11.7109375" style="995" customWidth="1"/>
    <col min="6660" max="6660" width="29.7109375" style="995" customWidth="1"/>
    <col min="6661" max="6661" width="20.7109375" style="995" customWidth="1"/>
    <col min="6662" max="6665" width="11" style="995" customWidth="1"/>
    <col min="6666" max="6670" width="14.42578125" style="995" customWidth="1"/>
    <col min="6671" max="6671" width="37.28515625" style="995" customWidth="1"/>
    <col min="6672" max="6673" width="11" style="995" customWidth="1"/>
    <col min="6674" max="6683" width="9.85546875" style="995" customWidth="1"/>
    <col min="6684" max="6687" width="11" style="995" customWidth="1"/>
    <col min="6688" max="6688" width="14.42578125" style="995" customWidth="1"/>
    <col min="6689" max="6689" width="4.140625" style="995" customWidth="1"/>
    <col min="6690" max="6690" width="13.28515625" style="995" customWidth="1"/>
    <col min="6691" max="6691" width="28.140625" style="995" customWidth="1"/>
    <col min="6692" max="6692" width="11" style="995" customWidth="1"/>
    <col min="6693" max="6693" width="14.42578125" style="995" customWidth="1"/>
    <col min="6694" max="6694" width="4.140625" style="995" customWidth="1"/>
    <col min="6695" max="6696" width="11" style="995" customWidth="1"/>
    <col min="6697" max="6697" width="14.42578125" style="995" customWidth="1"/>
    <col min="6698" max="6698" width="4.140625" style="995" customWidth="1"/>
    <col min="6699" max="6699" width="14.42578125" style="995" customWidth="1"/>
    <col min="6700" max="6903" width="11" style="995"/>
    <col min="6904" max="6904" width="37" style="995" customWidth="1"/>
    <col min="6905" max="6907" width="12.7109375" style="995" customWidth="1"/>
    <col min="6908" max="6908" width="33.7109375" style="995" customWidth="1"/>
    <col min="6909" max="6909" width="3.7109375" style="995" customWidth="1"/>
    <col min="6910" max="6910" width="16.42578125" style="995" customWidth="1"/>
    <col min="6911" max="6915" width="11.7109375" style="995" customWidth="1"/>
    <col min="6916" max="6916" width="29.7109375" style="995" customWidth="1"/>
    <col min="6917" max="6917" width="20.7109375" style="995" customWidth="1"/>
    <col min="6918" max="6921" width="11" style="995" customWidth="1"/>
    <col min="6922" max="6926" width="14.42578125" style="995" customWidth="1"/>
    <col min="6927" max="6927" width="37.28515625" style="995" customWidth="1"/>
    <col min="6928" max="6929" width="11" style="995" customWidth="1"/>
    <col min="6930" max="6939" width="9.85546875" style="995" customWidth="1"/>
    <col min="6940" max="6943" width="11" style="995" customWidth="1"/>
    <col min="6944" max="6944" width="14.42578125" style="995" customWidth="1"/>
    <col min="6945" max="6945" width="4.140625" style="995" customWidth="1"/>
    <col min="6946" max="6946" width="13.28515625" style="995" customWidth="1"/>
    <col min="6947" max="6947" width="28.140625" style="995" customWidth="1"/>
    <col min="6948" max="6948" width="11" style="995" customWidth="1"/>
    <col min="6949" max="6949" width="14.42578125" style="995" customWidth="1"/>
    <col min="6950" max="6950" width="4.140625" style="995" customWidth="1"/>
    <col min="6951" max="6952" width="11" style="995" customWidth="1"/>
    <col min="6953" max="6953" width="14.42578125" style="995" customWidth="1"/>
    <col min="6954" max="6954" width="4.140625" style="995" customWidth="1"/>
    <col min="6955" max="6955" width="14.42578125" style="995" customWidth="1"/>
    <col min="6956" max="7159" width="11" style="995"/>
    <col min="7160" max="7160" width="37" style="995" customWidth="1"/>
    <col min="7161" max="7163" width="12.7109375" style="995" customWidth="1"/>
    <col min="7164" max="7164" width="33.7109375" style="995" customWidth="1"/>
    <col min="7165" max="7165" width="3.7109375" style="995" customWidth="1"/>
    <col min="7166" max="7166" width="16.42578125" style="995" customWidth="1"/>
    <col min="7167" max="7171" width="11.7109375" style="995" customWidth="1"/>
    <col min="7172" max="7172" width="29.7109375" style="995" customWidth="1"/>
    <col min="7173" max="7173" width="20.7109375" style="995" customWidth="1"/>
    <col min="7174" max="7177" width="11" style="995" customWidth="1"/>
    <col min="7178" max="7182" width="14.42578125" style="995" customWidth="1"/>
    <col min="7183" max="7183" width="37.28515625" style="995" customWidth="1"/>
    <col min="7184" max="7185" width="11" style="995" customWidth="1"/>
    <col min="7186" max="7195" width="9.85546875" style="995" customWidth="1"/>
    <col min="7196" max="7199" width="11" style="995" customWidth="1"/>
    <col min="7200" max="7200" width="14.42578125" style="995" customWidth="1"/>
    <col min="7201" max="7201" width="4.140625" style="995" customWidth="1"/>
    <col min="7202" max="7202" width="13.28515625" style="995" customWidth="1"/>
    <col min="7203" max="7203" width="28.140625" style="995" customWidth="1"/>
    <col min="7204" max="7204" width="11" style="995" customWidth="1"/>
    <col min="7205" max="7205" width="14.42578125" style="995" customWidth="1"/>
    <col min="7206" max="7206" width="4.140625" style="995" customWidth="1"/>
    <col min="7207" max="7208" width="11" style="995" customWidth="1"/>
    <col min="7209" max="7209" width="14.42578125" style="995" customWidth="1"/>
    <col min="7210" max="7210" width="4.140625" style="995" customWidth="1"/>
    <col min="7211" max="7211" width="14.42578125" style="995" customWidth="1"/>
    <col min="7212" max="7415" width="11" style="995"/>
    <col min="7416" max="7416" width="37" style="995" customWidth="1"/>
    <col min="7417" max="7419" width="12.7109375" style="995" customWidth="1"/>
    <col min="7420" max="7420" width="33.7109375" style="995" customWidth="1"/>
    <col min="7421" max="7421" width="3.7109375" style="995" customWidth="1"/>
    <col min="7422" max="7422" width="16.42578125" style="995" customWidth="1"/>
    <col min="7423" max="7427" width="11.7109375" style="995" customWidth="1"/>
    <col min="7428" max="7428" width="29.7109375" style="995" customWidth="1"/>
    <col min="7429" max="7429" width="20.7109375" style="995" customWidth="1"/>
    <col min="7430" max="7433" width="11" style="995" customWidth="1"/>
    <col min="7434" max="7438" width="14.42578125" style="995" customWidth="1"/>
    <col min="7439" max="7439" width="37.28515625" style="995" customWidth="1"/>
    <col min="7440" max="7441" width="11" style="995" customWidth="1"/>
    <col min="7442" max="7451" width="9.85546875" style="995" customWidth="1"/>
    <col min="7452" max="7455" width="11" style="995" customWidth="1"/>
    <col min="7456" max="7456" width="14.42578125" style="995" customWidth="1"/>
    <col min="7457" max="7457" width="4.140625" style="995" customWidth="1"/>
    <col min="7458" max="7458" width="13.28515625" style="995" customWidth="1"/>
    <col min="7459" max="7459" width="28.140625" style="995" customWidth="1"/>
    <col min="7460" max="7460" width="11" style="995" customWidth="1"/>
    <col min="7461" max="7461" width="14.42578125" style="995" customWidth="1"/>
    <col min="7462" max="7462" width="4.140625" style="995" customWidth="1"/>
    <col min="7463" max="7464" width="11" style="995" customWidth="1"/>
    <col min="7465" max="7465" width="14.42578125" style="995" customWidth="1"/>
    <col min="7466" max="7466" width="4.140625" style="995" customWidth="1"/>
    <col min="7467" max="7467" width="14.42578125" style="995" customWidth="1"/>
    <col min="7468" max="7671" width="11" style="995"/>
    <col min="7672" max="7672" width="37" style="995" customWidth="1"/>
    <col min="7673" max="7675" width="12.7109375" style="995" customWidth="1"/>
    <col min="7676" max="7676" width="33.7109375" style="995" customWidth="1"/>
    <col min="7677" max="7677" width="3.7109375" style="995" customWidth="1"/>
    <col min="7678" max="7678" width="16.42578125" style="995" customWidth="1"/>
    <col min="7679" max="7683" width="11.7109375" style="995" customWidth="1"/>
    <col min="7684" max="7684" width="29.7109375" style="995" customWidth="1"/>
    <col min="7685" max="7685" width="20.7109375" style="995" customWidth="1"/>
    <col min="7686" max="7689" width="11" style="995" customWidth="1"/>
    <col min="7690" max="7694" width="14.42578125" style="995" customWidth="1"/>
    <col min="7695" max="7695" width="37.28515625" style="995" customWidth="1"/>
    <col min="7696" max="7697" width="11" style="995" customWidth="1"/>
    <col min="7698" max="7707" width="9.85546875" style="995" customWidth="1"/>
    <col min="7708" max="7711" width="11" style="995" customWidth="1"/>
    <col min="7712" max="7712" width="14.42578125" style="995" customWidth="1"/>
    <col min="7713" max="7713" width="4.140625" style="995" customWidth="1"/>
    <col min="7714" max="7714" width="13.28515625" style="995" customWidth="1"/>
    <col min="7715" max="7715" width="28.140625" style="995" customWidth="1"/>
    <col min="7716" max="7716" width="11" style="995" customWidth="1"/>
    <col min="7717" max="7717" width="14.42578125" style="995" customWidth="1"/>
    <col min="7718" max="7718" width="4.140625" style="995" customWidth="1"/>
    <col min="7719" max="7720" width="11" style="995" customWidth="1"/>
    <col min="7721" max="7721" width="14.42578125" style="995" customWidth="1"/>
    <col min="7722" max="7722" width="4.140625" style="995" customWidth="1"/>
    <col min="7723" max="7723" width="14.42578125" style="995" customWidth="1"/>
    <col min="7724" max="7927" width="11" style="995"/>
    <col min="7928" max="7928" width="37" style="995" customWidth="1"/>
    <col min="7929" max="7931" width="12.7109375" style="995" customWidth="1"/>
    <col min="7932" max="7932" width="33.7109375" style="995" customWidth="1"/>
    <col min="7933" max="7933" width="3.7109375" style="995" customWidth="1"/>
    <col min="7934" max="7934" width="16.42578125" style="995" customWidth="1"/>
    <col min="7935" max="7939" width="11.7109375" style="995" customWidth="1"/>
    <col min="7940" max="7940" width="29.7109375" style="995" customWidth="1"/>
    <col min="7941" max="7941" width="20.7109375" style="995" customWidth="1"/>
    <col min="7942" max="7945" width="11" style="995" customWidth="1"/>
    <col min="7946" max="7950" width="14.42578125" style="995" customWidth="1"/>
    <col min="7951" max="7951" width="37.28515625" style="995" customWidth="1"/>
    <col min="7952" max="7953" width="11" style="995" customWidth="1"/>
    <col min="7954" max="7963" width="9.85546875" style="995" customWidth="1"/>
    <col min="7964" max="7967" width="11" style="995" customWidth="1"/>
    <col min="7968" max="7968" width="14.42578125" style="995" customWidth="1"/>
    <col min="7969" max="7969" width="4.140625" style="995" customWidth="1"/>
    <col min="7970" max="7970" width="13.28515625" style="995" customWidth="1"/>
    <col min="7971" max="7971" width="28.140625" style="995" customWidth="1"/>
    <col min="7972" max="7972" width="11" style="995" customWidth="1"/>
    <col min="7973" max="7973" width="14.42578125" style="995" customWidth="1"/>
    <col min="7974" max="7974" width="4.140625" style="995" customWidth="1"/>
    <col min="7975" max="7976" width="11" style="995" customWidth="1"/>
    <col min="7977" max="7977" width="14.42578125" style="995" customWidth="1"/>
    <col min="7978" max="7978" width="4.140625" style="995" customWidth="1"/>
    <col min="7979" max="7979" width="14.42578125" style="995" customWidth="1"/>
    <col min="7980" max="8183" width="11" style="995"/>
    <col min="8184" max="8184" width="37" style="995" customWidth="1"/>
    <col min="8185" max="8187" width="12.7109375" style="995" customWidth="1"/>
    <col min="8188" max="8188" width="33.7109375" style="995" customWidth="1"/>
    <col min="8189" max="8189" width="3.7109375" style="995" customWidth="1"/>
    <col min="8190" max="8190" width="16.42578125" style="995" customWidth="1"/>
    <col min="8191" max="8195" width="11.7109375" style="995" customWidth="1"/>
    <col min="8196" max="8196" width="29.7109375" style="995" customWidth="1"/>
    <col min="8197" max="8197" width="20.7109375" style="995" customWidth="1"/>
    <col min="8198" max="8201" width="11" style="995" customWidth="1"/>
    <col min="8202" max="8206" width="14.42578125" style="995" customWidth="1"/>
    <col min="8207" max="8207" width="37.28515625" style="995" customWidth="1"/>
    <col min="8208" max="8209" width="11" style="995" customWidth="1"/>
    <col min="8210" max="8219" width="9.85546875" style="995" customWidth="1"/>
    <col min="8220" max="8223" width="11" style="995" customWidth="1"/>
    <col min="8224" max="8224" width="14.42578125" style="995" customWidth="1"/>
    <col min="8225" max="8225" width="4.140625" style="995" customWidth="1"/>
    <col min="8226" max="8226" width="13.28515625" style="995" customWidth="1"/>
    <col min="8227" max="8227" width="28.140625" style="995" customWidth="1"/>
    <col min="8228" max="8228" width="11" style="995" customWidth="1"/>
    <col min="8229" max="8229" width="14.42578125" style="995" customWidth="1"/>
    <col min="8230" max="8230" width="4.140625" style="995" customWidth="1"/>
    <col min="8231" max="8232" width="11" style="995" customWidth="1"/>
    <col min="8233" max="8233" width="14.42578125" style="995" customWidth="1"/>
    <col min="8234" max="8234" width="4.140625" style="995" customWidth="1"/>
    <col min="8235" max="8235" width="14.42578125" style="995" customWidth="1"/>
    <col min="8236" max="8439" width="11" style="995"/>
    <col min="8440" max="8440" width="37" style="995" customWidth="1"/>
    <col min="8441" max="8443" width="12.7109375" style="995" customWidth="1"/>
    <col min="8444" max="8444" width="33.7109375" style="995" customWidth="1"/>
    <col min="8445" max="8445" width="3.7109375" style="995" customWidth="1"/>
    <col min="8446" max="8446" width="16.42578125" style="995" customWidth="1"/>
    <col min="8447" max="8451" width="11.7109375" style="995" customWidth="1"/>
    <col min="8452" max="8452" width="29.7109375" style="995" customWidth="1"/>
    <col min="8453" max="8453" width="20.7109375" style="995" customWidth="1"/>
    <col min="8454" max="8457" width="11" style="995" customWidth="1"/>
    <col min="8458" max="8462" width="14.42578125" style="995" customWidth="1"/>
    <col min="8463" max="8463" width="37.28515625" style="995" customWidth="1"/>
    <col min="8464" max="8465" width="11" style="995" customWidth="1"/>
    <col min="8466" max="8475" width="9.85546875" style="995" customWidth="1"/>
    <col min="8476" max="8479" width="11" style="995" customWidth="1"/>
    <col min="8480" max="8480" width="14.42578125" style="995" customWidth="1"/>
    <col min="8481" max="8481" width="4.140625" style="995" customWidth="1"/>
    <col min="8482" max="8482" width="13.28515625" style="995" customWidth="1"/>
    <col min="8483" max="8483" width="28.140625" style="995" customWidth="1"/>
    <col min="8484" max="8484" width="11" style="995" customWidth="1"/>
    <col min="8485" max="8485" width="14.42578125" style="995" customWidth="1"/>
    <col min="8486" max="8486" width="4.140625" style="995" customWidth="1"/>
    <col min="8487" max="8488" width="11" style="995" customWidth="1"/>
    <col min="8489" max="8489" width="14.42578125" style="995" customWidth="1"/>
    <col min="8490" max="8490" width="4.140625" style="995" customWidth="1"/>
    <col min="8491" max="8491" width="14.42578125" style="995" customWidth="1"/>
    <col min="8492" max="8695" width="11" style="995"/>
    <col min="8696" max="8696" width="37" style="995" customWidth="1"/>
    <col min="8697" max="8699" width="12.7109375" style="995" customWidth="1"/>
    <col min="8700" max="8700" width="33.7109375" style="995" customWidth="1"/>
    <col min="8701" max="8701" width="3.7109375" style="995" customWidth="1"/>
    <col min="8702" max="8702" width="16.42578125" style="995" customWidth="1"/>
    <col min="8703" max="8707" width="11.7109375" style="995" customWidth="1"/>
    <col min="8708" max="8708" width="29.7109375" style="995" customWidth="1"/>
    <col min="8709" max="8709" width="20.7109375" style="995" customWidth="1"/>
    <col min="8710" max="8713" width="11" style="995" customWidth="1"/>
    <col min="8714" max="8718" width="14.42578125" style="995" customWidth="1"/>
    <col min="8719" max="8719" width="37.28515625" style="995" customWidth="1"/>
    <col min="8720" max="8721" width="11" style="995" customWidth="1"/>
    <col min="8722" max="8731" width="9.85546875" style="995" customWidth="1"/>
    <col min="8732" max="8735" width="11" style="995" customWidth="1"/>
    <col min="8736" max="8736" width="14.42578125" style="995" customWidth="1"/>
    <col min="8737" max="8737" width="4.140625" style="995" customWidth="1"/>
    <col min="8738" max="8738" width="13.28515625" style="995" customWidth="1"/>
    <col min="8739" max="8739" width="28.140625" style="995" customWidth="1"/>
    <col min="8740" max="8740" width="11" style="995" customWidth="1"/>
    <col min="8741" max="8741" width="14.42578125" style="995" customWidth="1"/>
    <col min="8742" max="8742" width="4.140625" style="995" customWidth="1"/>
    <col min="8743" max="8744" width="11" style="995" customWidth="1"/>
    <col min="8745" max="8745" width="14.42578125" style="995" customWidth="1"/>
    <col min="8746" max="8746" width="4.140625" style="995" customWidth="1"/>
    <col min="8747" max="8747" width="14.42578125" style="995" customWidth="1"/>
    <col min="8748" max="8951" width="11" style="995"/>
    <col min="8952" max="8952" width="37" style="995" customWidth="1"/>
    <col min="8953" max="8955" width="12.7109375" style="995" customWidth="1"/>
    <col min="8956" max="8956" width="33.7109375" style="995" customWidth="1"/>
    <col min="8957" max="8957" width="3.7109375" style="995" customWidth="1"/>
    <col min="8958" max="8958" width="16.42578125" style="995" customWidth="1"/>
    <col min="8959" max="8963" width="11.7109375" style="995" customWidth="1"/>
    <col min="8964" max="8964" width="29.7109375" style="995" customWidth="1"/>
    <col min="8965" max="8965" width="20.7109375" style="995" customWidth="1"/>
    <col min="8966" max="8969" width="11" style="995" customWidth="1"/>
    <col min="8970" max="8974" width="14.42578125" style="995" customWidth="1"/>
    <col min="8975" max="8975" width="37.28515625" style="995" customWidth="1"/>
    <col min="8976" max="8977" width="11" style="995" customWidth="1"/>
    <col min="8978" max="8987" width="9.85546875" style="995" customWidth="1"/>
    <col min="8988" max="8991" width="11" style="995" customWidth="1"/>
    <col min="8992" max="8992" width="14.42578125" style="995" customWidth="1"/>
    <col min="8993" max="8993" width="4.140625" style="995" customWidth="1"/>
    <col min="8994" max="8994" width="13.28515625" style="995" customWidth="1"/>
    <col min="8995" max="8995" width="28.140625" style="995" customWidth="1"/>
    <col min="8996" max="8996" width="11" style="995" customWidth="1"/>
    <col min="8997" max="8997" width="14.42578125" style="995" customWidth="1"/>
    <col min="8998" max="8998" width="4.140625" style="995" customWidth="1"/>
    <col min="8999" max="9000" width="11" style="995" customWidth="1"/>
    <col min="9001" max="9001" width="14.42578125" style="995" customWidth="1"/>
    <col min="9002" max="9002" width="4.140625" style="995" customWidth="1"/>
    <col min="9003" max="9003" width="14.42578125" style="995" customWidth="1"/>
    <col min="9004" max="9207" width="11" style="995"/>
    <col min="9208" max="9208" width="37" style="995" customWidth="1"/>
    <col min="9209" max="9211" width="12.7109375" style="995" customWidth="1"/>
    <col min="9212" max="9212" width="33.7109375" style="995" customWidth="1"/>
    <col min="9213" max="9213" width="3.7109375" style="995" customWidth="1"/>
    <col min="9214" max="9214" width="16.42578125" style="995" customWidth="1"/>
    <col min="9215" max="9219" width="11.7109375" style="995" customWidth="1"/>
    <col min="9220" max="9220" width="29.7109375" style="995" customWidth="1"/>
    <col min="9221" max="9221" width="20.7109375" style="995" customWidth="1"/>
    <col min="9222" max="9225" width="11" style="995" customWidth="1"/>
    <col min="9226" max="9230" width="14.42578125" style="995" customWidth="1"/>
    <col min="9231" max="9231" width="37.28515625" style="995" customWidth="1"/>
    <col min="9232" max="9233" width="11" style="995" customWidth="1"/>
    <col min="9234" max="9243" width="9.85546875" style="995" customWidth="1"/>
    <col min="9244" max="9247" width="11" style="995" customWidth="1"/>
    <col min="9248" max="9248" width="14.42578125" style="995" customWidth="1"/>
    <col min="9249" max="9249" width="4.140625" style="995" customWidth="1"/>
    <col min="9250" max="9250" width="13.28515625" style="995" customWidth="1"/>
    <col min="9251" max="9251" width="28.140625" style="995" customWidth="1"/>
    <col min="9252" max="9252" width="11" style="995" customWidth="1"/>
    <col min="9253" max="9253" width="14.42578125" style="995" customWidth="1"/>
    <col min="9254" max="9254" width="4.140625" style="995" customWidth="1"/>
    <col min="9255" max="9256" width="11" style="995" customWidth="1"/>
    <col min="9257" max="9257" width="14.42578125" style="995" customWidth="1"/>
    <col min="9258" max="9258" width="4.140625" style="995" customWidth="1"/>
    <col min="9259" max="9259" width="14.42578125" style="995" customWidth="1"/>
    <col min="9260" max="9463" width="11" style="995"/>
    <col min="9464" max="9464" width="37" style="995" customWidth="1"/>
    <col min="9465" max="9467" width="12.7109375" style="995" customWidth="1"/>
    <col min="9468" max="9468" width="33.7109375" style="995" customWidth="1"/>
    <col min="9469" max="9469" width="3.7109375" style="995" customWidth="1"/>
    <col min="9470" max="9470" width="16.42578125" style="995" customWidth="1"/>
    <col min="9471" max="9475" width="11.7109375" style="995" customWidth="1"/>
    <col min="9476" max="9476" width="29.7109375" style="995" customWidth="1"/>
    <col min="9477" max="9477" width="20.7109375" style="995" customWidth="1"/>
    <col min="9478" max="9481" width="11" style="995" customWidth="1"/>
    <col min="9482" max="9486" width="14.42578125" style="995" customWidth="1"/>
    <col min="9487" max="9487" width="37.28515625" style="995" customWidth="1"/>
    <col min="9488" max="9489" width="11" style="995" customWidth="1"/>
    <col min="9490" max="9499" width="9.85546875" style="995" customWidth="1"/>
    <col min="9500" max="9503" width="11" style="995" customWidth="1"/>
    <col min="9504" max="9504" width="14.42578125" style="995" customWidth="1"/>
    <col min="9505" max="9505" width="4.140625" style="995" customWidth="1"/>
    <col min="9506" max="9506" width="13.28515625" style="995" customWidth="1"/>
    <col min="9507" max="9507" width="28.140625" style="995" customWidth="1"/>
    <col min="9508" max="9508" width="11" style="995" customWidth="1"/>
    <col min="9509" max="9509" width="14.42578125" style="995" customWidth="1"/>
    <col min="9510" max="9510" width="4.140625" style="995" customWidth="1"/>
    <col min="9511" max="9512" width="11" style="995" customWidth="1"/>
    <col min="9513" max="9513" width="14.42578125" style="995" customWidth="1"/>
    <col min="9514" max="9514" width="4.140625" style="995" customWidth="1"/>
    <col min="9515" max="9515" width="14.42578125" style="995" customWidth="1"/>
    <col min="9516" max="9719" width="11" style="995"/>
    <col min="9720" max="9720" width="37" style="995" customWidth="1"/>
    <col min="9721" max="9723" width="12.7109375" style="995" customWidth="1"/>
    <col min="9724" max="9724" width="33.7109375" style="995" customWidth="1"/>
    <col min="9725" max="9725" width="3.7109375" style="995" customWidth="1"/>
    <col min="9726" max="9726" width="16.42578125" style="995" customWidth="1"/>
    <col min="9727" max="9731" width="11.7109375" style="995" customWidth="1"/>
    <col min="9732" max="9732" width="29.7109375" style="995" customWidth="1"/>
    <col min="9733" max="9733" width="20.7109375" style="995" customWidth="1"/>
    <col min="9734" max="9737" width="11" style="995" customWidth="1"/>
    <col min="9738" max="9742" width="14.42578125" style="995" customWidth="1"/>
    <col min="9743" max="9743" width="37.28515625" style="995" customWidth="1"/>
    <col min="9744" max="9745" width="11" style="995" customWidth="1"/>
    <col min="9746" max="9755" width="9.85546875" style="995" customWidth="1"/>
    <col min="9756" max="9759" width="11" style="995" customWidth="1"/>
    <col min="9760" max="9760" width="14.42578125" style="995" customWidth="1"/>
    <col min="9761" max="9761" width="4.140625" style="995" customWidth="1"/>
    <col min="9762" max="9762" width="13.28515625" style="995" customWidth="1"/>
    <col min="9763" max="9763" width="28.140625" style="995" customWidth="1"/>
    <col min="9764" max="9764" width="11" style="995" customWidth="1"/>
    <col min="9765" max="9765" width="14.42578125" style="995" customWidth="1"/>
    <col min="9766" max="9766" width="4.140625" style="995" customWidth="1"/>
    <col min="9767" max="9768" width="11" style="995" customWidth="1"/>
    <col min="9769" max="9769" width="14.42578125" style="995" customWidth="1"/>
    <col min="9770" max="9770" width="4.140625" style="995" customWidth="1"/>
    <col min="9771" max="9771" width="14.42578125" style="995" customWidth="1"/>
    <col min="9772" max="9975" width="11" style="995"/>
    <col min="9976" max="9976" width="37" style="995" customWidth="1"/>
    <col min="9977" max="9979" width="12.7109375" style="995" customWidth="1"/>
    <col min="9980" max="9980" width="33.7109375" style="995" customWidth="1"/>
    <col min="9981" max="9981" width="3.7109375" style="995" customWidth="1"/>
    <col min="9982" max="9982" width="16.42578125" style="995" customWidth="1"/>
    <col min="9983" max="9987" width="11.7109375" style="995" customWidth="1"/>
    <col min="9988" max="9988" width="29.7109375" style="995" customWidth="1"/>
    <col min="9989" max="9989" width="20.7109375" style="995" customWidth="1"/>
    <col min="9990" max="9993" width="11" style="995" customWidth="1"/>
    <col min="9994" max="9998" width="14.42578125" style="995" customWidth="1"/>
    <col min="9999" max="9999" width="37.28515625" style="995" customWidth="1"/>
    <col min="10000" max="10001" width="11" style="995" customWidth="1"/>
    <col min="10002" max="10011" width="9.85546875" style="995" customWidth="1"/>
    <col min="10012" max="10015" width="11" style="995" customWidth="1"/>
    <col min="10016" max="10016" width="14.42578125" style="995" customWidth="1"/>
    <col min="10017" max="10017" width="4.140625" style="995" customWidth="1"/>
    <col min="10018" max="10018" width="13.28515625" style="995" customWidth="1"/>
    <col min="10019" max="10019" width="28.140625" style="995" customWidth="1"/>
    <col min="10020" max="10020" width="11" style="995" customWidth="1"/>
    <col min="10021" max="10021" width="14.42578125" style="995" customWidth="1"/>
    <col min="10022" max="10022" width="4.140625" style="995" customWidth="1"/>
    <col min="10023" max="10024" width="11" style="995" customWidth="1"/>
    <col min="10025" max="10025" width="14.42578125" style="995" customWidth="1"/>
    <col min="10026" max="10026" width="4.140625" style="995" customWidth="1"/>
    <col min="10027" max="10027" width="14.42578125" style="995" customWidth="1"/>
    <col min="10028" max="10231" width="11" style="995"/>
    <col min="10232" max="10232" width="37" style="995" customWidth="1"/>
    <col min="10233" max="10235" width="12.7109375" style="995" customWidth="1"/>
    <col min="10236" max="10236" width="33.7109375" style="995" customWidth="1"/>
    <col min="10237" max="10237" width="3.7109375" style="995" customWidth="1"/>
    <col min="10238" max="10238" width="16.42578125" style="995" customWidth="1"/>
    <col min="10239" max="10243" width="11.7109375" style="995" customWidth="1"/>
    <col min="10244" max="10244" width="29.7109375" style="995" customWidth="1"/>
    <col min="10245" max="10245" width="20.7109375" style="995" customWidth="1"/>
    <col min="10246" max="10249" width="11" style="995" customWidth="1"/>
    <col min="10250" max="10254" width="14.42578125" style="995" customWidth="1"/>
    <col min="10255" max="10255" width="37.28515625" style="995" customWidth="1"/>
    <col min="10256" max="10257" width="11" style="995" customWidth="1"/>
    <col min="10258" max="10267" width="9.85546875" style="995" customWidth="1"/>
    <col min="10268" max="10271" width="11" style="995" customWidth="1"/>
    <col min="10272" max="10272" width="14.42578125" style="995" customWidth="1"/>
    <col min="10273" max="10273" width="4.140625" style="995" customWidth="1"/>
    <col min="10274" max="10274" width="13.28515625" style="995" customWidth="1"/>
    <col min="10275" max="10275" width="28.140625" style="995" customWidth="1"/>
    <col min="10276" max="10276" width="11" style="995" customWidth="1"/>
    <col min="10277" max="10277" width="14.42578125" style="995" customWidth="1"/>
    <col min="10278" max="10278" width="4.140625" style="995" customWidth="1"/>
    <col min="10279" max="10280" width="11" style="995" customWidth="1"/>
    <col min="10281" max="10281" width="14.42578125" style="995" customWidth="1"/>
    <col min="10282" max="10282" width="4.140625" style="995" customWidth="1"/>
    <col min="10283" max="10283" width="14.42578125" style="995" customWidth="1"/>
    <col min="10284" max="10487" width="11" style="995"/>
    <col min="10488" max="10488" width="37" style="995" customWidth="1"/>
    <col min="10489" max="10491" width="12.7109375" style="995" customWidth="1"/>
    <col min="10492" max="10492" width="33.7109375" style="995" customWidth="1"/>
    <col min="10493" max="10493" width="3.7109375" style="995" customWidth="1"/>
    <col min="10494" max="10494" width="16.42578125" style="995" customWidth="1"/>
    <col min="10495" max="10499" width="11.7109375" style="995" customWidth="1"/>
    <col min="10500" max="10500" width="29.7109375" style="995" customWidth="1"/>
    <col min="10501" max="10501" width="20.7109375" style="995" customWidth="1"/>
    <col min="10502" max="10505" width="11" style="995" customWidth="1"/>
    <col min="10506" max="10510" width="14.42578125" style="995" customWidth="1"/>
    <col min="10511" max="10511" width="37.28515625" style="995" customWidth="1"/>
    <col min="10512" max="10513" width="11" style="995" customWidth="1"/>
    <col min="10514" max="10523" width="9.85546875" style="995" customWidth="1"/>
    <col min="10524" max="10527" width="11" style="995" customWidth="1"/>
    <col min="10528" max="10528" width="14.42578125" style="995" customWidth="1"/>
    <col min="10529" max="10529" width="4.140625" style="995" customWidth="1"/>
    <col min="10530" max="10530" width="13.28515625" style="995" customWidth="1"/>
    <col min="10531" max="10531" width="28.140625" style="995" customWidth="1"/>
    <col min="10532" max="10532" width="11" style="995" customWidth="1"/>
    <col min="10533" max="10533" width="14.42578125" style="995" customWidth="1"/>
    <col min="10534" max="10534" width="4.140625" style="995" customWidth="1"/>
    <col min="10535" max="10536" width="11" style="995" customWidth="1"/>
    <col min="10537" max="10537" width="14.42578125" style="995" customWidth="1"/>
    <col min="10538" max="10538" width="4.140625" style="995" customWidth="1"/>
    <col min="10539" max="10539" width="14.42578125" style="995" customWidth="1"/>
    <col min="10540" max="10743" width="11" style="995"/>
    <col min="10744" max="10744" width="37" style="995" customWidth="1"/>
    <col min="10745" max="10747" width="12.7109375" style="995" customWidth="1"/>
    <col min="10748" max="10748" width="33.7109375" style="995" customWidth="1"/>
    <col min="10749" max="10749" width="3.7109375" style="995" customWidth="1"/>
    <col min="10750" max="10750" width="16.42578125" style="995" customWidth="1"/>
    <col min="10751" max="10755" width="11.7109375" style="995" customWidth="1"/>
    <col min="10756" max="10756" width="29.7109375" style="995" customWidth="1"/>
    <col min="10757" max="10757" width="20.7109375" style="995" customWidth="1"/>
    <col min="10758" max="10761" width="11" style="995" customWidth="1"/>
    <col min="10762" max="10766" width="14.42578125" style="995" customWidth="1"/>
    <col min="10767" max="10767" width="37.28515625" style="995" customWidth="1"/>
    <col min="10768" max="10769" width="11" style="995" customWidth="1"/>
    <col min="10770" max="10779" width="9.85546875" style="995" customWidth="1"/>
    <col min="10780" max="10783" width="11" style="995" customWidth="1"/>
    <col min="10784" max="10784" width="14.42578125" style="995" customWidth="1"/>
    <col min="10785" max="10785" width="4.140625" style="995" customWidth="1"/>
    <col min="10786" max="10786" width="13.28515625" style="995" customWidth="1"/>
    <col min="10787" max="10787" width="28.140625" style="995" customWidth="1"/>
    <col min="10788" max="10788" width="11" style="995" customWidth="1"/>
    <col min="10789" max="10789" width="14.42578125" style="995" customWidth="1"/>
    <col min="10790" max="10790" width="4.140625" style="995" customWidth="1"/>
    <col min="10791" max="10792" width="11" style="995" customWidth="1"/>
    <col min="10793" max="10793" width="14.42578125" style="995" customWidth="1"/>
    <col min="10794" max="10794" width="4.140625" style="995" customWidth="1"/>
    <col min="10795" max="10795" width="14.42578125" style="995" customWidth="1"/>
    <col min="10796" max="10999" width="11" style="995"/>
    <col min="11000" max="11000" width="37" style="995" customWidth="1"/>
    <col min="11001" max="11003" width="12.7109375" style="995" customWidth="1"/>
    <col min="11004" max="11004" width="33.7109375" style="995" customWidth="1"/>
    <col min="11005" max="11005" width="3.7109375" style="995" customWidth="1"/>
    <col min="11006" max="11006" width="16.42578125" style="995" customWidth="1"/>
    <col min="11007" max="11011" width="11.7109375" style="995" customWidth="1"/>
    <col min="11012" max="11012" width="29.7109375" style="995" customWidth="1"/>
    <col min="11013" max="11013" width="20.7109375" style="995" customWidth="1"/>
    <col min="11014" max="11017" width="11" style="995" customWidth="1"/>
    <col min="11018" max="11022" width="14.42578125" style="995" customWidth="1"/>
    <col min="11023" max="11023" width="37.28515625" style="995" customWidth="1"/>
    <col min="11024" max="11025" width="11" style="995" customWidth="1"/>
    <col min="11026" max="11035" width="9.85546875" style="995" customWidth="1"/>
    <col min="11036" max="11039" width="11" style="995" customWidth="1"/>
    <col min="11040" max="11040" width="14.42578125" style="995" customWidth="1"/>
    <col min="11041" max="11041" width="4.140625" style="995" customWidth="1"/>
    <col min="11042" max="11042" width="13.28515625" style="995" customWidth="1"/>
    <col min="11043" max="11043" width="28.140625" style="995" customWidth="1"/>
    <col min="11044" max="11044" width="11" style="995" customWidth="1"/>
    <col min="11045" max="11045" width="14.42578125" style="995" customWidth="1"/>
    <col min="11046" max="11046" width="4.140625" style="995" customWidth="1"/>
    <col min="11047" max="11048" width="11" style="995" customWidth="1"/>
    <col min="11049" max="11049" width="14.42578125" style="995" customWidth="1"/>
    <col min="11050" max="11050" width="4.140625" style="995" customWidth="1"/>
    <col min="11051" max="11051" width="14.42578125" style="995" customWidth="1"/>
    <col min="11052" max="11255" width="11" style="995"/>
    <col min="11256" max="11256" width="37" style="995" customWidth="1"/>
    <col min="11257" max="11259" width="12.7109375" style="995" customWidth="1"/>
    <col min="11260" max="11260" width="33.7109375" style="995" customWidth="1"/>
    <col min="11261" max="11261" width="3.7109375" style="995" customWidth="1"/>
    <col min="11262" max="11262" width="16.42578125" style="995" customWidth="1"/>
    <col min="11263" max="11267" width="11.7109375" style="995" customWidth="1"/>
    <col min="11268" max="11268" width="29.7109375" style="995" customWidth="1"/>
    <col min="11269" max="11269" width="20.7109375" style="995" customWidth="1"/>
    <col min="11270" max="11273" width="11" style="995" customWidth="1"/>
    <col min="11274" max="11278" width="14.42578125" style="995" customWidth="1"/>
    <col min="11279" max="11279" width="37.28515625" style="995" customWidth="1"/>
    <col min="11280" max="11281" width="11" style="995" customWidth="1"/>
    <col min="11282" max="11291" width="9.85546875" style="995" customWidth="1"/>
    <col min="11292" max="11295" width="11" style="995" customWidth="1"/>
    <col min="11296" max="11296" width="14.42578125" style="995" customWidth="1"/>
    <col min="11297" max="11297" width="4.140625" style="995" customWidth="1"/>
    <col min="11298" max="11298" width="13.28515625" style="995" customWidth="1"/>
    <col min="11299" max="11299" width="28.140625" style="995" customWidth="1"/>
    <col min="11300" max="11300" width="11" style="995" customWidth="1"/>
    <col min="11301" max="11301" width="14.42578125" style="995" customWidth="1"/>
    <col min="11302" max="11302" width="4.140625" style="995" customWidth="1"/>
    <col min="11303" max="11304" width="11" style="995" customWidth="1"/>
    <col min="11305" max="11305" width="14.42578125" style="995" customWidth="1"/>
    <col min="11306" max="11306" width="4.140625" style="995" customWidth="1"/>
    <col min="11307" max="11307" width="14.42578125" style="995" customWidth="1"/>
    <col min="11308" max="11511" width="11" style="995"/>
    <col min="11512" max="11512" width="37" style="995" customWidth="1"/>
    <col min="11513" max="11515" width="12.7109375" style="995" customWidth="1"/>
    <col min="11516" max="11516" width="33.7109375" style="995" customWidth="1"/>
    <col min="11517" max="11517" width="3.7109375" style="995" customWidth="1"/>
    <col min="11518" max="11518" width="16.42578125" style="995" customWidth="1"/>
    <col min="11519" max="11523" width="11.7109375" style="995" customWidth="1"/>
    <col min="11524" max="11524" width="29.7109375" style="995" customWidth="1"/>
    <col min="11525" max="11525" width="20.7109375" style="995" customWidth="1"/>
    <col min="11526" max="11529" width="11" style="995" customWidth="1"/>
    <col min="11530" max="11534" width="14.42578125" style="995" customWidth="1"/>
    <col min="11535" max="11535" width="37.28515625" style="995" customWidth="1"/>
    <col min="11536" max="11537" width="11" style="995" customWidth="1"/>
    <col min="11538" max="11547" width="9.85546875" style="995" customWidth="1"/>
    <col min="11548" max="11551" width="11" style="995" customWidth="1"/>
    <col min="11552" max="11552" width="14.42578125" style="995" customWidth="1"/>
    <col min="11553" max="11553" width="4.140625" style="995" customWidth="1"/>
    <col min="11554" max="11554" width="13.28515625" style="995" customWidth="1"/>
    <col min="11555" max="11555" width="28.140625" style="995" customWidth="1"/>
    <col min="11556" max="11556" width="11" style="995" customWidth="1"/>
    <col min="11557" max="11557" width="14.42578125" style="995" customWidth="1"/>
    <col min="11558" max="11558" width="4.140625" style="995" customWidth="1"/>
    <col min="11559" max="11560" width="11" style="995" customWidth="1"/>
    <col min="11561" max="11561" width="14.42578125" style="995" customWidth="1"/>
    <col min="11562" max="11562" width="4.140625" style="995" customWidth="1"/>
    <col min="11563" max="11563" width="14.42578125" style="995" customWidth="1"/>
    <col min="11564" max="11767" width="11" style="995"/>
    <col min="11768" max="11768" width="37" style="995" customWidth="1"/>
    <col min="11769" max="11771" width="12.7109375" style="995" customWidth="1"/>
    <col min="11772" max="11772" width="33.7109375" style="995" customWidth="1"/>
    <col min="11773" max="11773" width="3.7109375" style="995" customWidth="1"/>
    <col min="11774" max="11774" width="16.42578125" style="995" customWidth="1"/>
    <col min="11775" max="11779" width="11.7109375" style="995" customWidth="1"/>
    <col min="11780" max="11780" width="29.7109375" style="995" customWidth="1"/>
    <col min="11781" max="11781" width="20.7109375" style="995" customWidth="1"/>
    <col min="11782" max="11785" width="11" style="995" customWidth="1"/>
    <col min="11786" max="11790" width="14.42578125" style="995" customWidth="1"/>
    <col min="11791" max="11791" width="37.28515625" style="995" customWidth="1"/>
    <col min="11792" max="11793" width="11" style="995" customWidth="1"/>
    <col min="11794" max="11803" width="9.85546875" style="995" customWidth="1"/>
    <col min="11804" max="11807" width="11" style="995" customWidth="1"/>
    <col min="11808" max="11808" width="14.42578125" style="995" customWidth="1"/>
    <col min="11809" max="11809" width="4.140625" style="995" customWidth="1"/>
    <col min="11810" max="11810" width="13.28515625" style="995" customWidth="1"/>
    <col min="11811" max="11811" width="28.140625" style="995" customWidth="1"/>
    <col min="11812" max="11812" width="11" style="995" customWidth="1"/>
    <col min="11813" max="11813" width="14.42578125" style="995" customWidth="1"/>
    <col min="11814" max="11814" width="4.140625" style="995" customWidth="1"/>
    <col min="11815" max="11816" width="11" style="995" customWidth="1"/>
    <col min="11817" max="11817" width="14.42578125" style="995" customWidth="1"/>
    <col min="11818" max="11818" width="4.140625" style="995" customWidth="1"/>
    <col min="11819" max="11819" width="14.42578125" style="995" customWidth="1"/>
    <col min="11820" max="12023" width="11" style="995"/>
    <col min="12024" max="12024" width="37" style="995" customWidth="1"/>
    <col min="12025" max="12027" width="12.7109375" style="995" customWidth="1"/>
    <col min="12028" max="12028" width="33.7109375" style="995" customWidth="1"/>
    <col min="12029" max="12029" width="3.7109375" style="995" customWidth="1"/>
    <col min="12030" max="12030" width="16.42578125" style="995" customWidth="1"/>
    <col min="12031" max="12035" width="11.7109375" style="995" customWidth="1"/>
    <col min="12036" max="12036" width="29.7109375" style="995" customWidth="1"/>
    <col min="12037" max="12037" width="20.7109375" style="995" customWidth="1"/>
    <col min="12038" max="12041" width="11" style="995" customWidth="1"/>
    <col min="12042" max="12046" width="14.42578125" style="995" customWidth="1"/>
    <col min="12047" max="12047" width="37.28515625" style="995" customWidth="1"/>
    <col min="12048" max="12049" width="11" style="995" customWidth="1"/>
    <col min="12050" max="12059" width="9.85546875" style="995" customWidth="1"/>
    <col min="12060" max="12063" width="11" style="995" customWidth="1"/>
    <col min="12064" max="12064" width="14.42578125" style="995" customWidth="1"/>
    <col min="12065" max="12065" width="4.140625" style="995" customWidth="1"/>
    <col min="12066" max="12066" width="13.28515625" style="995" customWidth="1"/>
    <col min="12067" max="12067" width="28.140625" style="995" customWidth="1"/>
    <col min="12068" max="12068" width="11" style="995" customWidth="1"/>
    <col min="12069" max="12069" width="14.42578125" style="995" customWidth="1"/>
    <col min="12070" max="12070" width="4.140625" style="995" customWidth="1"/>
    <col min="12071" max="12072" width="11" style="995" customWidth="1"/>
    <col min="12073" max="12073" width="14.42578125" style="995" customWidth="1"/>
    <col min="12074" max="12074" width="4.140625" style="995" customWidth="1"/>
    <col min="12075" max="12075" width="14.42578125" style="995" customWidth="1"/>
    <col min="12076" max="12279" width="11" style="995"/>
    <col min="12280" max="12280" width="37" style="995" customWidth="1"/>
    <col min="12281" max="12283" width="12.7109375" style="995" customWidth="1"/>
    <col min="12284" max="12284" width="33.7109375" style="995" customWidth="1"/>
    <col min="12285" max="12285" width="3.7109375" style="995" customWidth="1"/>
    <col min="12286" max="12286" width="16.42578125" style="995" customWidth="1"/>
    <col min="12287" max="12291" width="11.7109375" style="995" customWidth="1"/>
    <col min="12292" max="12292" width="29.7109375" style="995" customWidth="1"/>
    <col min="12293" max="12293" width="20.7109375" style="995" customWidth="1"/>
    <col min="12294" max="12297" width="11" style="995" customWidth="1"/>
    <col min="12298" max="12302" width="14.42578125" style="995" customWidth="1"/>
    <col min="12303" max="12303" width="37.28515625" style="995" customWidth="1"/>
    <col min="12304" max="12305" width="11" style="995" customWidth="1"/>
    <col min="12306" max="12315" width="9.85546875" style="995" customWidth="1"/>
    <col min="12316" max="12319" width="11" style="995" customWidth="1"/>
    <col min="12320" max="12320" width="14.42578125" style="995" customWidth="1"/>
    <col min="12321" max="12321" width="4.140625" style="995" customWidth="1"/>
    <col min="12322" max="12322" width="13.28515625" style="995" customWidth="1"/>
    <col min="12323" max="12323" width="28.140625" style="995" customWidth="1"/>
    <col min="12324" max="12324" width="11" style="995" customWidth="1"/>
    <col min="12325" max="12325" width="14.42578125" style="995" customWidth="1"/>
    <col min="12326" max="12326" width="4.140625" style="995" customWidth="1"/>
    <col min="12327" max="12328" width="11" style="995" customWidth="1"/>
    <col min="12329" max="12329" width="14.42578125" style="995" customWidth="1"/>
    <col min="12330" max="12330" width="4.140625" style="995" customWidth="1"/>
    <col min="12331" max="12331" width="14.42578125" style="995" customWidth="1"/>
    <col min="12332" max="12535" width="11" style="995"/>
    <col min="12536" max="12536" width="37" style="995" customWidth="1"/>
    <col min="12537" max="12539" width="12.7109375" style="995" customWidth="1"/>
    <col min="12540" max="12540" width="33.7109375" style="995" customWidth="1"/>
    <col min="12541" max="12541" width="3.7109375" style="995" customWidth="1"/>
    <col min="12542" max="12542" width="16.42578125" style="995" customWidth="1"/>
    <col min="12543" max="12547" width="11.7109375" style="995" customWidth="1"/>
    <col min="12548" max="12548" width="29.7109375" style="995" customWidth="1"/>
    <col min="12549" max="12549" width="20.7109375" style="995" customWidth="1"/>
    <col min="12550" max="12553" width="11" style="995" customWidth="1"/>
    <col min="12554" max="12558" width="14.42578125" style="995" customWidth="1"/>
    <col min="12559" max="12559" width="37.28515625" style="995" customWidth="1"/>
    <col min="12560" max="12561" width="11" style="995" customWidth="1"/>
    <col min="12562" max="12571" width="9.85546875" style="995" customWidth="1"/>
    <col min="12572" max="12575" width="11" style="995" customWidth="1"/>
    <col min="12576" max="12576" width="14.42578125" style="995" customWidth="1"/>
    <col min="12577" max="12577" width="4.140625" style="995" customWidth="1"/>
    <col min="12578" max="12578" width="13.28515625" style="995" customWidth="1"/>
    <col min="12579" max="12579" width="28.140625" style="995" customWidth="1"/>
    <col min="12580" max="12580" width="11" style="995" customWidth="1"/>
    <col min="12581" max="12581" width="14.42578125" style="995" customWidth="1"/>
    <col min="12582" max="12582" width="4.140625" style="995" customWidth="1"/>
    <col min="12583" max="12584" width="11" style="995" customWidth="1"/>
    <col min="12585" max="12585" width="14.42578125" style="995" customWidth="1"/>
    <col min="12586" max="12586" width="4.140625" style="995" customWidth="1"/>
    <col min="12587" max="12587" width="14.42578125" style="995" customWidth="1"/>
    <col min="12588" max="12791" width="11" style="995"/>
    <col min="12792" max="12792" width="37" style="995" customWidth="1"/>
    <col min="12793" max="12795" width="12.7109375" style="995" customWidth="1"/>
    <col min="12796" max="12796" width="33.7109375" style="995" customWidth="1"/>
    <col min="12797" max="12797" width="3.7109375" style="995" customWidth="1"/>
    <col min="12798" max="12798" width="16.42578125" style="995" customWidth="1"/>
    <col min="12799" max="12803" width="11.7109375" style="995" customWidth="1"/>
    <col min="12804" max="12804" width="29.7109375" style="995" customWidth="1"/>
    <col min="12805" max="12805" width="20.7109375" style="995" customWidth="1"/>
    <col min="12806" max="12809" width="11" style="995" customWidth="1"/>
    <col min="12810" max="12814" width="14.42578125" style="995" customWidth="1"/>
    <col min="12815" max="12815" width="37.28515625" style="995" customWidth="1"/>
    <col min="12816" max="12817" width="11" style="995" customWidth="1"/>
    <col min="12818" max="12827" width="9.85546875" style="995" customWidth="1"/>
    <col min="12828" max="12831" width="11" style="995" customWidth="1"/>
    <col min="12832" max="12832" width="14.42578125" style="995" customWidth="1"/>
    <col min="12833" max="12833" width="4.140625" style="995" customWidth="1"/>
    <col min="12834" max="12834" width="13.28515625" style="995" customWidth="1"/>
    <col min="12835" max="12835" width="28.140625" style="995" customWidth="1"/>
    <col min="12836" max="12836" width="11" style="995" customWidth="1"/>
    <col min="12837" max="12837" width="14.42578125" style="995" customWidth="1"/>
    <col min="12838" max="12838" width="4.140625" style="995" customWidth="1"/>
    <col min="12839" max="12840" width="11" style="995" customWidth="1"/>
    <col min="12841" max="12841" width="14.42578125" style="995" customWidth="1"/>
    <col min="12842" max="12842" width="4.140625" style="995" customWidth="1"/>
    <col min="12843" max="12843" width="14.42578125" style="995" customWidth="1"/>
    <col min="12844" max="13047" width="11" style="995"/>
    <col min="13048" max="13048" width="37" style="995" customWidth="1"/>
    <col min="13049" max="13051" width="12.7109375" style="995" customWidth="1"/>
    <col min="13052" max="13052" width="33.7109375" style="995" customWidth="1"/>
    <col min="13053" max="13053" width="3.7109375" style="995" customWidth="1"/>
    <col min="13054" max="13054" width="16.42578125" style="995" customWidth="1"/>
    <col min="13055" max="13059" width="11.7109375" style="995" customWidth="1"/>
    <col min="13060" max="13060" width="29.7109375" style="995" customWidth="1"/>
    <col min="13061" max="13061" width="20.7109375" style="995" customWidth="1"/>
    <col min="13062" max="13065" width="11" style="995" customWidth="1"/>
    <col min="13066" max="13070" width="14.42578125" style="995" customWidth="1"/>
    <col min="13071" max="13071" width="37.28515625" style="995" customWidth="1"/>
    <col min="13072" max="13073" width="11" style="995" customWidth="1"/>
    <col min="13074" max="13083" width="9.85546875" style="995" customWidth="1"/>
    <col min="13084" max="13087" width="11" style="995" customWidth="1"/>
    <col min="13088" max="13088" width="14.42578125" style="995" customWidth="1"/>
    <col min="13089" max="13089" width="4.140625" style="995" customWidth="1"/>
    <col min="13090" max="13090" width="13.28515625" style="995" customWidth="1"/>
    <col min="13091" max="13091" width="28.140625" style="995" customWidth="1"/>
    <col min="13092" max="13092" width="11" style="995" customWidth="1"/>
    <col min="13093" max="13093" width="14.42578125" style="995" customWidth="1"/>
    <col min="13094" max="13094" width="4.140625" style="995" customWidth="1"/>
    <col min="13095" max="13096" width="11" style="995" customWidth="1"/>
    <col min="13097" max="13097" width="14.42578125" style="995" customWidth="1"/>
    <col min="13098" max="13098" width="4.140625" style="995" customWidth="1"/>
    <col min="13099" max="13099" width="14.42578125" style="995" customWidth="1"/>
    <col min="13100" max="13303" width="11" style="995"/>
    <col min="13304" max="13304" width="37" style="995" customWidth="1"/>
    <col min="13305" max="13307" width="12.7109375" style="995" customWidth="1"/>
    <col min="13308" max="13308" width="33.7109375" style="995" customWidth="1"/>
    <col min="13309" max="13309" width="3.7109375" style="995" customWidth="1"/>
    <col min="13310" max="13310" width="16.42578125" style="995" customWidth="1"/>
    <col min="13311" max="13315" width="11.7109375" style="995" customWidth="1"/>
    <col min="13316" max="13316" width="29.7109375" style="995" customWidth="1"/>
    <col min="13317" max="13317" width="20.7109375" style="995" customWidth="1"/>
    <col min="13318" max="13321" width="11" style="995" customWidth="1"/>
    <col min="13322" max="13326" width="14.42578125" style="995" customWidth="1"/>
    <col min="13327" max="13327" width="37.28515625" style="995" customWidth="1"/>
    <col min="13328" max="13329" width="11" style="995" customWidth="1"/>
    <col min="13330" max="13339" width="9.85546875" style="995" customWidth="1"/>
    <col min="13340" max="13343" width="11" style="995" customWidth="1"/>
    <col min="13344" max="13344" width="14.42578125" style="995" customWidth="1"/>
    <col min="13345" max="13345" width="4.140625" style="995" customWidth="1"/>
    <col min="13346" max="13346" width="13.28515625" style="995" customWidth="1"/>
    <col min="13347" max="13347" width="28.140625" style="995" customWidth="1"/>
    <col min="13348" max="13348" width="11" style="995" customWidth="1"/>
    <col min="13349" max="13349" width="14.42578125" style="995" customWidth="1"/>
    <col min="13350" max="13350" width="4.140625" style="995" customWidth="1"/>
    <col min="13351" max="13352" width="11" style="995" customWidth="1"/>
    <col min="13353" max="13353" width="14.42578125" style="995" customWidth="1"/>
    <col min="13354" max="13354" width="4.140625" style="995" customWidth="1"/>
    <col min="13355" max="13355" width="14.42578125" style="995" customWidth="1"/>
    <col min="13356" max="13559" width="11" style="995"/>
    <col min="13560" max="13560" width="37" style="995" customWidth="1"/>
    <col min="13561" max="13563" width="12.7109375" style="995" customWidth="1"/>
    <col min="13564" max="13564" width="33.7109375" style="995" customWidth="1"/>
    <col min="13565" max="13565" width="3.7109375" style="995" customWidth="1"/>
    <col min="13566" max="13566" width="16.42578125" style="995" customWidth="1"/>
    <col min="13567" max="13571" width="11.7109375" style="995" customWidth="1"/>
    <col min="13572" max="13572" width="29.7109375" style="995" customWidth="1"/>
    <col min="13573" max="13573" width="20.7109375" style="995" customWidth="1"/>
    <col min="13574" max="13577" width="11" style="995" customWidth="1"/>
    <col min="13578" max="13582" width="14.42578125" style="995" customWidth="1"/>
    <col min="13583" max="13583" width="37.28515625" style="995" customWidth="1"/>
    <col min="13584" max="13585" width="11" style="995" customWidth="1"/>
    <col min="13586" max="13595" width="9.85546875" style="995" customWidth="1"/>
    <col min="13596" max="13599" width="11" style="995" customWidth="1"/>
    <col min="13600" max="13600" width="14.42578125" style="995" customWidth="1"/>
    <col min="13601" max="13601" width="4.140625" style="995" customWidth="1"/>
    <col min="13602" max="13602" width="13.28515625" style="995" customWidth="1"/>
    <col min="13603" max="13603" width="28.140625" style="995" customWidth="1"/>
    <col min="13604" max="13604" width="11" style="995" customWidth="1"/>
    <col min="13605" max="13605" width="14.42578125" style="995" customWidth="1"/>
    <col min="13606" max="13606" width="4.140625" style="995" customWidth="1"/>
    <col min="13607" max="13608" width="11" style="995" customWidth="1"/>
    <col min="13609" max="13609" width="14.42578125" style="995" customWidth="1"/>
    <col min="13610" max="13610" width="4.140625" style="995" customWidth="1"/>
    <col min="13611" max="13611" width="14.42578125" style="995" customWidth="1"/>
    <col min="13612" max="13815" width="11" style="995"/>
    <col min="13816" max="13816" width="37" style="995" customWidth="1"/>
    <col min="13817" max="13819" width="12.7109375" style="995" customWidth="1"/>
    <col min="13820" max="13820" width="33.7109375" style="995" customWidth="1"/>
    <col min="13821" max="13821" width="3.7109375" style="995" customWidth="1"/>
    <col min="13822" max="13822" width="16.42578125" style="995" customWidth="1"/>
    <col min="13823" max="13827" width="11.7109375" style="995" customWidth="1"/>
    <col min="13828" max="13828" width="29.7109375" style="995" customWidth="1"/>
    <col min="13829" max="13829" width="20.7109375" style="995" customWidth="1"/>
    <col min="13830" max="13833" width="11" style="995" customWidth="1"/>
    <col min="13834" max="13838" width="14.42578125" style="995" customWidth="1"/>
    <col min="13839" max="13839" width="37.28515625" style="995" customWidth="1"/>
    <col min="13840" max="13841" width="11" style="995" customWidth="1"/>
    <col min="13842" max="13851" width="9.85546875" style="995" customWidth="1"/>
    <col min="13852" max="13855" width="11" style="995" customWidth="1"/>
    <col min="13856" max="13856" width="14.42578125" style="995" customWidth="1"/>
    <col min="13857" max="13857" width="4.140625" style="995" customWidth="1"/>
    <col min="13858" max="13858" width="13.28515625" style="995" customWidth="1"/>
    <col min="13859" max="13859" width="28.140625" style="995" customWidth="1"/>
    <col min="13860" max="13860" width="11" style="995" customWidth="1"/>
    <col min="13861" max="13861" width="14.42578125" style="995" customWidth="1"/>
    <col min="13862" max="13862" width="4.140625" style="995" customWidth="1"/>
    <col min="13863" max="13864" width="11" style="995" customWidth="1"/>
    <col min="13865" max="13865" width="14.42578125" style="995" customWidth="1"/>
    <col min="13866" max="13866" width="4.140625" style="995" customWidth="1"/>
    <col min="13867" max="13867" width="14.42578125" style="995" customWidth="1"/>
    <col min="13868" max="14071" width="11" style="995"/>
    <col min="14072" max="14072" width="37" style="995" customWidth="1"/>
    <col min="14073" max="14075" width="12.7109375" style="995" customWidth="1"/>
    <col min="14076" max="14076" width="33.7109375" style="995" customWidth="1"/>
    <col min="14077" max="14077" width="3.7109375" style="995" customWidth="1"/>
    <col min="14078" max="14078" width="16.42578125" style="995" customWidth="1"/>
    <col min="14079" max="14083" width="11.7109375" style="995" customWidth="1"/>
    <col min="14084" max="14084" width="29.7109375" style="995" customWidth="1"/>
    <col min="14085" max="14085" width="20.7109375" style="995" customWidth="1"/>
    <col min="14086" max="14089" width="11" style="995" customWidth="1"/>
    <col min="14090" max="14094" width="14.42578125" style="995" customWidth="1"/>
    <col min="14095" max="14095" width="37.28515625" style="995" customWidth="1"/>
    <col min="14096" max="14097" width="11" style="995" customWidth="1"/>
    <col min="14098" max="14107" width="9.85546875" style="995" customWidth="1"/>
    <col min="14108" max="14111" width="11" style="995" customWidth="1"/>
    <col min="14112" max="14112" width="14.42578125" style="995" customWidth="1"/>
    <col min="14113" max="14113" width="4.140625" style="995" customWidth="1"/>
    <col min="14114" max="14114" width="13.28515625" style="995" customWidth="1"/>
    <col min="14115" max="14115" width="28.140625" style="995" customWidth="1"/>
    <col min="14116" max="14116" width="11" style="995" customWidth="1"/>
    <col min="14117" max="14117" width="14.42578125" style="995" customWidth="1"/>
    <col min="14118" max="14118" width="4.140625" style="995" customWidth="1"/>
    <col min="14119" max="14120" width="11" style="995" customWidth="1"/>
    <col min="14121" max="14121" width="14.42578125" style="995" customWidth="1"/>
    <col min="14122" max="14122" width="4.140625" style="995" customWidth="1"/>
    <col min="14123" max="14123" width="14.42578125" style="995" customWidth="1"/>
    <col min="14124" max="14327" width="11" style="995"/>
    <col min="14328" max="14328" width="37" style="995" customWidth="1"/>
    <col min="14329" max="14331" width="12.7109375" style="995" customWidth="1"/>
    <col min="14332" max="14332" width="33.7109375" style="995" customWidth="1"/>
    <col min="14333" max="14333" width="3.7109375" style="995" customWidth="1"/>
    <col min="14334" max="14334" width="16.42578125" style="995" customWidth="1"/>
    <col min="14335" max="14339" width="11.7109375" style="995" customWidth="1"/>
    <col min="14340" max="14340" width="29.7109375" style="995" customWidth="1"/>
    <col min="14341" max="14341" width="20.7109375" style="995" customWidth="1"/>
    <col min="14342" max="14345" width="11" style="995" customWidth="1"/>
    <col min="14346" max="14350" width="14.42578125" style="995" customWidth="1"/>
    <col min="14351" max="14351" width="37.28515625" style="995" customWidth="1"/>
    <col min="14352" max="14353" width="11" style="995" customWidth="1"/>
    <col min="14354" max="14363" width="9.85546875" style="995" customWidth="1"/>
    <col min="14364" max="14367" width="11" style="995" customWidth="1"/>
    <col min="14368" max="14368" width="14.42578125" style="995" customWidth="1"/>
    <col min="14369" max="14369" width="4.140625" style="995" customWidth="1"/>
    <col min="14370" max="14370" width="13.28515625" style="995" customWidth="1"/>
    <col min="14371" max="14371" width="28.140625" style="995" customWidth="1"/>
    <col min="14372" max="14372" width="11" style="995" customWidth="1"/>
    <col min="14373" max="14373" width="14.42578125" style="995" customWidth="1"/>
    <col min="14374" max="14374" width="4.140625" style="995" customWidth="1"/>
    <col min="14375" max="14376" width="11" style="995" customWidth="1"/>
    <col min="14377" max="14377" width="14.42578125" style="995" customWidth="1"/>
    <col min="14378" max="14378" width="4.140625" style="995" customWidth="1"/>
    <col min="14379" max="14379" width="14.42578125" style="995" customWidth="1"/>
    <col min="14380" max="14583" width="11" style="995"/>
    <col min="14584" max="14584" width="37" style="995" customWidth="1"/>
    <col min="14585" max="14587" width="12.7109375" style="995" customWidth="1"/>
    <col min="14588" max="14588" width="33.7109375" style="995" customWidth="1"/>
    <col min="14589" max="14589" width="3.7109375" style="995" customWidth="1"/>
    <col min="14590" max="14590" width="16.42578125" style="995" customWidth="1"/>
    <col min="14591" max="14595" width="11.7109375" style="995" customWidth="1"/>
    <col min="14596" max="14596" width="29.7109375" style="995" customWidth="1"/>
    <col min="14597" max="14597" width="20.7109375" style="995" customWidth="1"/>
    <col min="14598" max="14601" width="11" style="995" customWidth="1"/>
    <col min="14602" max="14606" width="14.42578125" style="995" customWidth="1"/>
    <col min="14607" max="14607" width="37.28515625" style="995" customWidth="1"/>
    <col min="14608" max="14609" width="11" style="995" customWidth="1"/>
    <col min="14610" max="14619" width="9.85546875" style="995" customWidth="1"/>
    <col min="14620" max="14623" width="11" style="995" customWidth="1"/>
    <col min="14624" max="14624" width="14.42578125" style="995" customWidth="1"/>
    <col min="14625" max="14625" width="4.140625" style="995" customWidth="1"/>
    <col min="14626" max="14626" width="13.28515625" style="995" customWidth="1"/>
    <col min="14627" max="14627" width="28.140625" style="995" customWidth="1"/>
    <col min="14628" max="14628" width="11" style="995" customWidth="1"/>
    <col min="14629" max="14629" width="14.42578125" style="995" customWidth="1"/>
    <col min="14630" max="14630" width="4.140625" style="995" customWidth="1"/>
    <col min="14631" max="14632" width="11" style="995" customWidth="1"/>
    <col min="14633" max="14633" width="14.42578125" style="995" customWidth="1"/>
    <col min="14634" max="14634" width="4.140625" style="995" customWidth="1"/>
    <col min="14635" max="14635" width="14.42578125" style="995" customWidth="1"/>
    <col min="14636" max="14839" width="11" style="995"/>
    <col min="14840" max="14840" width="37" style="995" customWidth="1"/>
    <col min="14841" max="14843" width="12.7109375" style="995" customWidth="1"/>
    <col min="14844" max="14844" width="33.7109375" style="995" customWidth="1"/>
    <col min="14845" max="14845" width="3.7109375" style="995" customWidth="1"/>
    <col min="14846" max="14846" width="16.42578125" style="995" customWidth="1"/>
    <col min="14847" max="14851" width="11.7109375" style="995" customWidth="1"/>
    <col min="14852" max="14852" width="29.7109375" style="995" customWidth="1"/>
    <col min="14853" max="14853" width="20.7109375" style="995" customWidth="1"/>
    <col min="14854" max="14857" width="11" style="995" customWidth="1"/>
    <col min="14858" max="14862" width="14.42578125" style="995" customWidth="1"/>
    <col min="14863" max="14863" width="37.28515625" style="995" customWidth="1"/>
    <col min="14864" max="14865" width="11" style="995" customWidth="1"/>
    <col min="14866" max="14875" width="9.85546875" style="995" customWidth="1"/>
    <col min="14876" max="14879" width="11" style="995" customWidth="1"/>
    <col min="14880" max="14880" width="14.42578125" style="995" customWidth="1"/>
    <col min="14881" max="14881" width="4.140625" style="995" customWidth="1"/>
    <col min="14882" max="14882" width="13.28515625" style="995" customWidth="1"/>
    <col min="14883" max="14883" width="28.140625" style="995" customWidth="1"/>
    <col min="14884" max="14884" width="11" style="995" customWidth="1"/>
    <col min="14885" max="14885" width="14.42578125" style="995" customWidth="1"/>
    <col min="14886" max="14886" width="4.140625" style="995" customWidth="1"/>
    <col min="14887" max="14888" width="11" style="995" customWidth="1"/>
    <col min="14889" max="14889" width="14.42578125" style="995" customWidth="1"/>
    <col min="14890" max="14890" width="4.140625" style="995" customWidth="1"/>
    <col min="14891" max="14891" width="14.42578125" style="995" customWidth="1"/>
    <col min="14892" max="15095" width="11" style="995"/>
    <col min="15096" max="15096" width="37" style="995" customWidth="1"/>
    <col min="15097" max="15099" width="12.7109375" style="995" customWidth="1"/>
    <col min="15100" max="15100" width="33.7109375" style="995" customWidth="1"/>
    <col min="15101" max="15101" width="3.7109375" style="995" customWidth="1"/>
    <col min="15102" max="15102" width="16.42578125" style="995" customWidth="1"/>
    <col min="15103" max="15107" width="11.7109375" style="995" customWidth="1"/>
    <col min="15108" max="15108" width="29.7109375" style="995" customWidth="1"/>
    <col min="15109" max="15109" width="20.7109375" style="995" customWidth="1"/>
    <col min="15110" max="15113" width="11" style="995" customWidth="1"/>
    <col min="15114" max="15118" width="14.42578125" style="995" customWidth="1"/>
    <col min="15119" max="15119" width="37.28515625" style="995" customWidth="1"/>
    <col min="15120" max="15121" width="11" style="995" customWidth="1"/>
    <col min="15122" max="15131" width="9.85546875" style="995" customWidth="1"/>
    <col min="15132" max="15135" width="11" style="995" customWidth="1"/>
    <col min="15136" max="15136" width="14.42578125" style="995" customWidth="1"/>
    <col min="15137" max="15137" width="4.140625" style="995" customWidth="1"/>
    <col min="15138" max="15138" width="13.28515625" style="995" customWidth="1"/>
    <col min="15139" max="15139" width="28.140625" style="995" customWidth="1"/>
    <col min="15140" max="15140" width="11" style="995" customWidth="1"/>
    <col min="15141" max="15141" width="14.42578125" style="995" customWidth="1"/>
    <col min="15142" max="15142" width="4.140625" style="995" customWidth="1"/>
    <col min="15143" max="15144" width="11" style="995" customWidth="1"/>
    <col min="15145" max="15145" width="14.42578125" style="995" customWidth="1"/>
    <col min="15146" max="15146" width="4.140625" style="995" customWidth="1"/>
    <col min="15147" max="15147" width="14.42578125" style="995" customWidth="1"/>
    <col min="15148" max="15351" width="11" style="995"/>
    <col min="15352" max="15352" width="37" style="995" customWidth="1"/>
    <col min="15353" max="15355" width="12.7109375" style="995" customWidth="1"/>
    <col min="15356" max="15356" width="33.7109375" style="995" customWidth="1"/>
    <col min="15357" max="15357" width="3.7109375" style="995" customWidth="1"/>
    <col min="15358" max="15358" width="16.42578125" style="995" customWidth="1"/>
    <col min="15359" max="15363" width="11.7109375" style="995" customWidth="1"/>
    <col min="15364" max="15364" width="29.7109375" style="995" customWidth="1"/>
    <col min="15365" max="15365" width="20.7109375" style="995" customWidth="1"/>
    <col min="15366" max="15369" width="11" style="995" customWidth="1"/>
    <col min="15370" max="15374" width="14.42578125" style="995" customWidth="1"/>
    <col min="15375" max="15375" width="37.28515625" style="995" customWidth="1"/>
    <col min="15376" max="15377" width="11" style="995" customWidth="1"/>
    <col min="15378" max="15387" width="9.85546875" style="995" customWidth="1"/>
    <col min="15388" max="15391" width="11" style="995" customWidth="1"/>
    <col min="15392" max="15392" width="14.42578125" style="995" customWidth="1"/>
    <col min="15393" max="15393" width="4.140625" style="995" customWidth="1"/>
    <col min="15394" max="15394" width="13.28515625" style="995" customWidth="1"/>
    <col min="15395" max="15395" width="28.140625" style="995" customWidth="1"/>
    <col min="15396" max="15396" width="11" style="995" customWidth="1"/>
    <col min="15397" max="15397" width="14.42578125" style="995" customWidth="1"/>
    <col min="15398" max="15398" width="4.140625" style="995" customWidth="1"/>
    <col min="15399" max="15400" width="11" style="995" customWidth="1"/>
    <col min="15401" max="15401" width="14.42578125" style="995" customWidth="1"/>
    <col min="15402" max="15402" width="4.140625" style="995" customWidth="1"/>
    <col min="15403" max="15403" width="14.42578125" style="995" customWidth="1"/>
    <col min="15404" max="15607" width="11" style="995"/>
    <col min="15608" max="15608" width="37" style="995" customWidth="1"/>
    <col min="15609" max="15611" width="12.7109375" style="995" customWidth="1"/>
    <col min="15612" max="15612" width="33.7109375" style="995" customWidth="1"/>
    <col min="15613" max="15613" width="3.7109375" style="995" customWidth="1"/>
    <col min="15614" max="15614" width="16.42578125" style="995" customWidth="1"/>
    <col min="15615" max="15619" width="11.7109375" style="995" customWidth="1"/>
    <col min="15620" max="15620" width="29.7109375" style="995" customWidth="1"/>
    <col min="15621" max="15621" width="20.7109375" style="995" customWidth="1"/>
    <col min="15622" max="15625" width="11" style="995" customWidth="1"/>
    <col min="15626" max="15630" width="14.42578125" style="995" customWidth="1"/>
    <col min="15631" max="15631" width="37.28515625" style="995" customWidth="1"/>
    <col min="15632" max="15633" width="11" style="995" customWidth="1"/>
    <col min="15634" max="15643" width="9.85546875" style="995" customWidth="1"/>
    <col min="15644" max="15647" width="11" style="995" customWidth="1"/>
    <col min="15648" max="15648" width="14.42578125" style="995" customWidth="1"/>
    <col min="15649" max="15649" width="4.140625" style="995" customWidth="1"/>
    <col min="15650" max="15650" width="13.28515625" style="995" customWidth="1"/>
    <col min="15651" max="15651" width="28.140625" style="995" customWidth="1"/>
    <col min="15652" max="15652" width="11" style="995" customWidth="1"/>
    <col min="15653" max="15653" width="14.42578125" style="995" customWidth="1"/>
    <col min="15654" max="15654" width="4.140625" style="995" customWidth="1"/>
    <col min="15655" max="15656" width="11" style="995" customWidth="1"/>
    <col min="15657" max="15657" width="14.42578125" style="995" customWidth="1"/>
    <col min="15658" max="15658" width="4.140625" style="995" customWidth="1"/>
    <col min="15659" max="15659" width="14.42578125" style="995" customWidth="1"/>
    <col min="15660" max="15863" width="11" style="995"/>
    <col min="15864" max="15864" width="37" style="995" customWidth="1"/>
    <col min="15865" max="15867" width="12.7109375" style="995" customWidth="1"/>
    <col min="15868" max="15868" width="33.7109375" style="995" customWidth="1"/>
    <col min="15869" max="15869" width="3.7109375" style="995" customWidth="1"/>
    <col min="15870" max="15870" width="16.42578125" style="995" customWidth="1"/>
    <col min="15871" max="15875" width="11.7109375" style="995" customWidth="1"/>
    <col min="15876" max="15876" width="29.7109375" style="995" customWidth="1"/>
    <col min="15877" max="15877" width="20.7109375" style="995" customWidth="1"/>
    <col min="15878" max="15881" width="11" style="995" customWidth="1"/>
    <col min="15882" max="15886" width="14.42578125" style="995" customWidth="1"/>
    <col min="15887" max="15887" width="37.28515625" style="995" customWidth="1"/>
    <col min="15888" max="15889" width="11" style="995" customWidth="1"/>
    <col min="15890" max="15899" width="9.85546875" style="995" customWidth="1"/>
    <col min="15900" max="15903" width="11" style="995" customWidth="1"/>
    <col min="15904" max="15904" width="14.42578125" style="995" customWidth="1"/>
    <col min="15905" max="15905" width="4.140625" style="995" customWidth="1"/>
    <col min="15906" max="15906" width="13.28515625" style="995" customWidth="1"/>
    <col min="15907" max="15907" width="28.140625" style="995" customWidth="1"/>
    <col min="15908" max="15908" width="11" style="995" customWidth="1"/>
    <col min="15909" max="15909" width="14.42578125" style="995" customWidth="1"/>
    <col min="15910" max="15910" width="4.140625" style="995" customWidth="1"/>
    <col min="15911" max="15912" width="11" style="995" customWidth="1"/>
    <col min="15913" max="15913" width="14.42578125" style="995" customWidth="1"/>
    <col min="15914" max="15914" width="4.140625" style="995" customWidth="1"/>
    <col min="15915" max="15915" width="14.42578125" style="995" customWidth="1"/>
    <col min="15916" max="16119" width="11" style="995"/>
    <col min="16120" max="16120" width="37" style="995" customWidth="1"/>
    <col min="16121" max="16123" width="12.7109375" style="995" customWidth="1"/>
    <col min="16124" max="16124" width="33.7109375" style="995" customWidth="1"/>
    <col min="16125" max="16125" width="3.7109375" style="995" customWidth="1"/>
    <col min="16126" max="16126" width="16.42578125" style="995" customWidth="1"/>
    <col min="16127" max="16131" width="11.7109375" style="995" customWidth="1"/>
    <col min="16132" max="16132" width="29.7109375" style="995" customWidth="1"/>
    <col min="16133" max="16133" width="20.7109375" style="995" customWidth="1"/>
    <col min="16134" max="16137" width="11" style="995" customWidth="1"/>
    <col min="16138" max="16142" width="14.42578125" style="995" customWidth="1"/>
    <col min="16143" max="16143" width="37.28515625" style="995" customWidth="1"/>
    <col min="16144" max="16145" width="11" style="995" customWidth="1"/>
    <col min="16146" max="16155" width="9.85546875" style="995" customWidth="1"/>
    <col min="16156" max="16159" width="11" style="995" customWidth="1"/>
    <col min="16160" max="16160" width="14.42578125" style="995" customWidth="1"/>
    <col min="16161" max="16161" width="4.140625" style="995" customWidth="1"/>
    <col min="16162" max="16162" width="13.28515625" style="995" customWidth="1"/>
    <col min="16163" max="16163" width="28.140625" style="995" customWidth="1"/>
    <col min="16164" max="16164" width="11" style="995" customWidth="1"/>
    <col min="16165" max="16165" width="14.42578125" style="995" customWidth="1"/>
    <col min="16166" max="16166" width="4.140625" style="995" customWidth="1"/>
    <col min="16167" max="16168" width="11" style="995" customWidth="1"/>
    <col min="16169" max="16169" width="14.42578125" style="995" customWidth="1"/>
    <col min="16170" max="16170" width="4.140625" style="995" customWidth="1"/>
    <col min="16171" max="16171" width="14.42578125" style="995" customWidth="1"/>
    <col min="16172" max="16384" width="11" style="995"/>
  </cols>
  <sheetData>
    <row r="1" spans="1:6" ht="24.75" customHeight="1">
      <c r="A1" s="994" t="s">
        <v>691</v>
      </c>
      <c r="D1" s="2614" t="s">
        <v>692</v>
      </c>
      <c r="E1" s="2614"/>
    </row>
    <row r="2" spans="1:6" ht="18.95" customHeight="1">
      <c r="E2" s="996"/>
    </row>
    <row r="3" spans="1:6" ht="20.25">
      <c r="A3" s="1765" t="s">
        <v>693</v>
      </c>
      <c r="B3" s="1766"/>
      <c r="C3" s="1766"/>
      <c r="D3" s="1766"/>
      <c r="E3" s="1001" t="s">
        <v>1923</v>
      </c>
      <c r="F3" s="997"/>
    </row>
    <row r="4" spans="1:6" ht="12" customHeight="1">
      <c r="A4" s="998"/>
      <c r="E4" s="999"/>
    </row>
    <row r="5" spans="1:6" ht="16.5" customHeight="1">
      <c r="B5" s="1871" t="str">
        <f>LEFT(C5,4)+1&amp;"-"&amp;RIGHT(C5,4)+1</f>
        <v>2021-2022</v>
      </c>
      <c r="C5" s="1000" t="str">
        <f>LEFT(D5,4)+1&amp;"-"&amp;RIGHT(D5,4)+1</f>
        <v>2020-2021</v>
      </c>
      <c r="D5" s="1000" t="s">
        <v>1690</v>
      </c>
      <c r="E5" s="1001"/>
    </row>
    <row r="6" spans="1:6" ht="8.1" customHeight="1">
      <c r="C6" s="1003"/>
      <c r="D6" s="1003"/>
      <c r="E6" s="999"/>
    </row>
    <row r="7" spans="1:6" ht="12" customHeight="1">
      <c r="A7" s="1004" t="s">
        <v>272</v>
      </c>
      <c r="B7" s="995">
        <v>1157</v>
      </c>
      <c r="C7" s="1003">
        <v>1075</v>
      </c>
      <c r="D7" s="1003">
        <v>993</v>
      </c>
      <c r="E7" s="1770" t="s">
        <v>271</v>
      </c>
    </row>
    <row r="8" spans="1:6" s="1006" customFormat="1" ht="12" customHeight="1">
      <c r="A8" s="1004" t="s">
        <v>694</v>
      </c>
      <c r="B8" s="1007">
        <v>6483</v>
      </c>
      <c r="C8" s="1007">
        <v>6349</v>
      </c>
      <c r="D8" s="1007">
        <v>5546</v>
      </c>
      <c r="E8" s="1770" t="s">
        <v>695</v>
      </c>
    </row>
    <row r="9" spans="1:6" s="1006" customFormat="1" ht="5.25" customHeight="1">
      <c r="A9" s="1004"/>
      <c r="B9" s="1007"/>
      <c r="C9" s="1007"/>
      <c r="D9" s="1007"/>
      <c r="E9" s="1770"/>
    </row>
    <row r="10" spans="1:6" s="1008" customFormat="1" ht="12" customHeight="1">
      <c r="A10" s="1004" t="s">
        <v>696</v>
      </c>
      <c r="C10" s="1007"/>
      <c r="D10" s="1007"/>
      <c r="E10" s="1770" t="s">
        <v>697</v>
      </c>
    </row>
    <row r="11" spans="1:6" s="1010" customFormat="1" ht="12" customHeight="1">
      <c r="A11" s="1009" t="s">
        <v>572</v>
      </c>
      <c r="B11" s="1012">
        <v>40535</v>
      </c>
      <c r="C11" s="1007">
        <f>SUM(C12:C19)</f>
        <v>37441</v>
      </c>
      <c r="D11" s="1007">
        <f>SUM(D12:D19)</f>
        <v>37175</v>
      </c>
      <c r="E11" s="1818" t="s">
        <v>600</v>
      </c>
    </row>
    <row r="12" spans="1:6" s="1010" customFormat="1" ht="11.1" customHeight="1">
      <c r="A12" s="153" t="s">
        <v>601</v>
      </c>
      <c r="B12" s="1012">
        <v>205</v>
      </c>
      <c r="C12" s="1012">
        <v>417</v>
      </c>
      <c r="D12" s="1012">
        <v>480</v>
      </c>
      <c r="E12" s="311" t="s">
        <v>2005</v>
      </c>
    </row>
    <row r="13" spans="1:6" s="1010" customFormat="1" ht="11.1" customHeight="1">
      <c r="A13" s="153" t="s">
        <v>698</v>
      </c>
      <c r="B13" s="1012">
        <v>466</v>
      </c>
      <c r="C13" s="1012">
        <v>1297</v>
      </c>
      <c r="D13" s="1012">
        <v>564</v>
      </c>
      <c r="E13" s="311" t="s">
        <v>2006</v>
      </c>
    </row>
    <row r="14" spans="1:6" s="1010" customFormat="1" ht="11.1" customHeight="1">
      <c r="A14" s="153" t="s">
        <v>699</v>
      </c>
      <c r="B14" s="1012">
        <v>659</v>
      </c>
      <c r="C14" s="1012">
        <v>2141</v>
      </c>
      <c r="D14" s="1012">
        <v>2613</v>
      </c>
      <c r="E14" s="311" t="s">
        <v>2007</v>
      </c>
    </row>
    <row r="15" spans="1:6" s="1010" customFormat="1" ht="11.1" customHeight="1">
      <c r="A15" s="153" t="s">
        <v>700</v>
      </c>
      <c r="B15" s="1012">
        <v>38756</v>
      </c>
      <c r="C15" s="1012">
        <v>33278</v>
      </c>
      <c r="D15" s="1012">
        <v>33174</v>
      </c>
      <c r="E15" s="311" t="s">
        <v>2008</v>
      </c>
    </row>
    <row r="16" spans="1:6" s="1010" customFormat="1" ht="11.1" customHeight="1">
      <c r="A16" s="153" t="s">
        <v>701</v>
      </c>
      <c r="B16" s="1012">
        <v>234</v>
      </c>
      <c r="C16" s="1012">
        <v>89</v>
      </c>
      <c r="D16" s="1012">
        <v>40</v>
      </c>
      <c r="E16" s="311" t="s">
        <v>2009</v>
      </c>
    </row>
    <row r="17" spans="1:5" s="1010" customFormat="1" ht="11.1" customHeight="1">
      <c r="A17" s="153" t="s">
        <v>702</v>
      </c>
      <c r="B17" s="1012">
        <v>153</v>
      </c>
      <c r="C17" s="1012">
        <v>153</v>
      </c>
      <c r="D17" s="1012">
        <v>236</v>
      </c>
      <c r="E17" s="311" t="s">
        <v>2010</v>
      </c>
    </row>
    <row r="18" spans="1:5" s="1010" customFormat="1" ht="11.1" customHeight="1">
      <c r="A18" s="153" t="s">
        <v>616</v>
      </c>
      <c r="B18" s="1012">
        <v>9</v>
      </c>
      <c r="C18" s="1012">
        <v>16</v>
      </c>
      <c r="D18" s="1012">
        <v>27</v>
      </c>
      <c r="E18" s="311" t="s">
        <v>2011</v>
      </c>
    </row>
    <row r="19" spans="1:5" s="1010" customFormat="1" ht="11.1" customHeight="1">
      <c r="A19" s="153" t="s">
        <v>618</v>
      </c>
      <c r="B19" s="1012">
        <v>53</v>
      </c>
      <c r="C19" s="1012">
        <v>50</v>
      </c>
      <c r="D19" s="1012">
        <v>41</v>
      </c>
      <c r="E19" s="311" t="s">
        <v>2012</v>
      </c>
    </row>
    <row r="20" spans="1:5" s="1014" customFormat="1" ht="18.75" customHeight="1">
      <c r="A20" s="1013" t="s">
        <v>703</v>
      </c>
      <c r="B20" s="1007">
        <v>39763</v>
      </c>
      <c r="C20" s="1007">
        <f>SUM(C21:C31)</f>
        <v>36956</v>
      </c>
      <c r="D20" s="1007">
        <f>SUM(D21:D31)</f>
        <v>35306</v>
      </c>
      <c r="E20" s="1006" t="s">
        <v>704</v>
      </c>
    </row>
    <row r="21" spans="1:5" s="1010" customFormat="1" ht="11.1" customHeight="1">
      <c r="A21" s="153" t="s">
        <v>601</v>
      </c>
      <c r="B21" s="1012">
        <v>390</v>
      </c>
      <c r="C21" s="1012">
        <v>462</v>
      </c>
      <c r="D21" s="1012">
        <v>709</v>
      </c>
      <c r="E21" s="311" t="s">
        <v>2005</v>
      </c>
    </row>
    <row r="22" spans="1:5" s="1010" customFormat="1" ht="11.1" customHeight="1">
      <c r="A22" s="153" t="s">
        <v>1912</v>
      </c>
      <c r="B22" s="1012">
        <v>658</v>
      </c>
      <c r="C22" s="1012">
        <v>1274</v>
      </c>
      <c r="D22" s="1012">
        <v>370</v>
      </c>
      <c r="E22" s="311" t="s">
        <v>2013</v>
      </c>
    </row>
    <row r="23" spans="1:5" s="1010" customFormat="1" ht="11.1" customHeight="1">
      <c r="A23" s="153" t="s">
        <v>706</v>
      </c>
      <c r="B23" s="1012">
        <v>2119</v>
      </c>
      <c r="C23" s="1012">
        <v>2659</v>
      </c>
      <c r="D23" s="1012">
        <v>4545</v>
      </c>
      <c r="E23" s="311" t="s">
        <v>2014</v>
      </c>
    </row>
    <row r="24" spans="1:5" s="1010" customFormat="1" ht="11.1" customHeight="1">
      <c r="A24" s="153" t="s">
        <v>707</v>
      </c>
      <c r="B24" s="1012">
        <v>17600</v>
      </c>
      <c r="C24" s="1012">
        <v>15162</v>
      </c>
      <c r="D24" s="1012">
        <v>12789</v>
      </c>
      <c r="E24" s="311" t="s">
        <v>2015</v>
      </c>
    </row>
    <row r="25" spans="1:5" s="1010" customFormat="1" ht="11.1" customHeight="1">
      <c r="A25" s="1819" t="s">
        <v>708</v>
      </c>
      <c r="B25" s="1012">
        <v>209</v>
      </c>
      <c r="C25" s="1012">
        <v>87</v>
      </c>
      <c r="D25" s="1012">
        <v>23</v>
      </c>
      <c r="E25" s="311" t="s">
        <v>2016</v>
      </c>
    </row>
    <row r="26" spans="1:5" s="1010" customFormat="1" ht="11.1" customHeight="1">
      <c r="A26" s="1819" t="s">
        <v>1911</v>
      </c>
      <c r="B26" s="1012">
        <v>133</v>
      </c>
      <c r="C26" s="1012">
        <v>133</v>
      </c>
      <c r="D26" s="1012">
        <v>171</v>
      </c>
      <c r="E26" s="311" t="s">
        <v>2017</v>
      </c>
    </row>
    <row r="27" spans="1:5" s="1010" customFormat="1" ht="11.1" customHeight="1">
      <c r="A27" s="1819" t="s">
        <v>709</v>
      </c>
      <c r="B27" s="1012">
        <v>11388</v>
      </c>
      <c r="C27" s="1012">
        <v>10343</v>
      </c>
      <c r="D27" s="1012">
        <v>87</v>
      </c>
      <c r="E27" s="311" t="s">
        <v>2018</v>
      </c>
    </row>
    <row r="28" spans="1:5" s="1010" customFormat="1" ht="11.1" customHeight="1">
      <c r="A28" s="1819" t="s">
        <v>710</v>
      </c>
      <c r="B28" s="1012">
        <v>6791</v>
      </c>
      <c r="C28" s="1012">
        <v>6501</v>
      </c>
      <c r="D28" s="1012">
        <v>9493</v>
      </c>
      <c r="E28" s="311" t="s">
        <v>2019</v>
      </c>
    </row>
    <row r="29" spans="1:5" s="1010" customFormat="1" ht="11.1" customHeight="1">
      <c r="A29" s="1819" t="s">
        <v>711</v>
      </c>
      <c r="B29" s="1012">
        <v>373</v>
      </c>
      <c r="C29" s="1012">
        <v>183</v>
      </c>
      <c r="D29" s="1012">
        <v>6637</v>
      </c>
      <c r="E29" s="311" t="s">
        <v>2020</v>
      </c>
    </row>
    <row r="30" spans="1:5" s="1010" customFormat="1" ht="11.1" customHeight="1">
      <c r="A30" s="1819" t="s">
        <v>2077</v>
      </c>
      <c r="B30" s="1012">
        <v>20</v>
      </c>
      <c r="C30" s="1012">
        <v>34</v>
      </c>
      <c r="D30" s="1012">
        <v>331</v>
      </c>
      <c r="E30" s="311" t="s">
        <v>2021</v>
      </c>
    </row>
    <row r="31" spans="1:5" s="1015" customFormat="1" ht="11.1" customHeight="1">
      <c r="A31" s="1679" t="s">
        <v>618</v>
      </c>
      <c r="B31" s="1012">
        <v>82</v>
      </c>
      <c r="C31" s="1012">
        <v>118</v>
      </c>
      <c r="D31" s="1012">
        <v>151</v>
      </c>
      <c r="E31" s="311" t="s">
        <v>2012</v>
      </c>
    </row>
    <row r="32" spans="1:5" s="1010" customFormat="1" ht="11.1" customHeight="1">
      <c r="A32" s="153"/>
      <c r="C32" s="775"/>
      <c r="D32" s="775"/>
      <c r="E32" s="311"/>
    </row>
    <row r="33" spans="1:5" s="1010" customFormat="1" ht="15" customHeight="1">
      <c r="A33" s="1016" t="s">
        <v>712</v>
      </c>
      <c r="B33" s="1007">
        <v>44819</v>
      </c>
      <c r="C33" s="1007">
        <f>SUM(C34:C50)</f>
        <v>41189</v>
      </c>
      <c r="D33" s="1007">
        <f>SUM(D34:D50)</f>
        <v>38718</v>
      </c>
      <c r="E33" s="1820" t="s">
        <v>713</v>
      </c>
    </row>
    <row r="34" spans="1:5" s="1010" customFormat="1" ht="14.1" customHeight="1">
      <c r="A34" s="153" t="s">
        <v>714</v>
      </c>
      <c r="B34" s="1012">
        <v>288</v>
      </c>
      <c r="C34" s="1012">
        <v>435</v>
      </c>
      <c r="D34" s="1012">
        <v>687</v>
      </c>
      <c r="E34" s="1821" t="s">
        <v>2022</v>
      </c>
    </row>
    <row r="35" spans="1:5" s="1010" customFormat="1" ht="12" customHeight="1">
      <c r="A35" s="153" t="s">
        <v>2023</v>
      </c>
      <c r="B35" s="1012">
        <v>447</v>
      </c>
      <c r="C35" s="1012">
        <v>790</v>
      </c>
      <c r="D35" s="1012">
        <v>145</v>
      </c>
      <c r="E35" s="1821" t="s">
        <v>2024</v>
      </c>
    </row>
    <row r="36" spans="1:5" s="1010" customFormat="1" ht="11.1" customHeight="1">
      <c r="A36" s="153" t="s">
        <v>715</v>
      </c>
      <c r="B36" s="1012">
        <v>555</v>
      </c>
      <c r="C36" s="1012">
        <v>725</v>
      </c>
      <c r="D36" s="1012">
        <v>948</v>
      </c>
      <c r="E36" s="1821" t="s">
        <v>2025</v>
      </c>
    </row>
    <row r="37" spans="1:5" s="1010" customFormat="1" ht="11.1" customHeight="1">
      <c r="A37" s="153" t="s">
        <v>2026</v>
      </c>
      <c r="B37" s="1012">
        <v>465</v>
      </c>
      <c r="C37" s="1012">
        <v>213</v>
      </c>
      <c r="D37" s="1011" t="s">
        <v>294</v>
      </c>
      <c r="E37" s="1821" t="s">
        <v>2027</v>
      </c>
    </row>
    <row r="38" spans="1:5" s="1010" customFormat="1" ht="11.1" customHeight="1">
      <c r="A38" s="153" t="s">
        <v>716</v>
      </c>
      <c r="B38" s="1012">
        <v>3289</v>
      </c>
      <c r="C38" s="1012">
        <v>4265</v>
      </c>
      <c r="D38" s="1012">
        <v>4765</v>
      </c>
      <c r="E38" s="1821" t="s">
        <v>2028</v>
      </c>
    </row>
    <row r="39" spans="1:5" s="1010" customFormat="1" ht="11.1" customHeight="1">
      <c r="A39" s="153" t="s">
        <v>2029</v>
      </c>
      <c r="B39" s="1012">
        <v>1359</v>
      </c>
      <c r="C39" s="1012">
        <v>982</v>
      </c>
      <c r="D39" s="1012">
        <v>640</v>
      </c>
      <c r="E39" s="1821" t="s">
        <v>2030</v>
      </c>
    </row>
    <row r="40" spans="1:5" s="1010" customFormat="1" ht="11.1" customHeight="1">
      <c r="A40" s="153" t="s">
        <v>717</v>
      </c>
      <c r="B40" s="1012">
        <v>2592</v>
      </c>
      <c r="C40" s="1012">
        <v>4140</v>
      </c>
      <c r="D40" s="1012">
        <v>5675</v>
      </c>
      <c r="E40" s="1821" t="s">
        <v>2031</v>
      </c>
    </row>
    <row r="41" spans="1:5" s="1010" customFormat="1" ht="11.1" customHeight="1">
      <c r="A41" s="153" t="s">
        <v>718</v>
      </c>
      <c r="B41" s="1012">
        <v>24011</v>
      </c>
      <c r="C41" s="1012">
        <v>18615</v>
      </c>
      <c r="D41" s="1012">
        <v>13097</v>
      </c>
      <c r="E41" s="1821" t="s">
        <v>2032</v>
      </c>
    </row>
    <row r="42" spans="1:5" s="1010" customFormat="1" ht="11.1" customHeight="1">
      <c r="A42" s="153" t="s">
        <v>719</v>
      </c>
      <c r="B42" s="1012" t="s">
        <v>2045</v>
      </c>
      <c r="C42" s="1012">
        <v>9</v>
      </c>
      <c r="D42" s="1012">
        <v>65</v>
      </c>
      <c r="E42" s="1821" t="s">
        <v>2033</v>
      </c>
    </row>
    <row r="43" spans="1:5" s="1010" customFormat="1" ht="11.1" customHeight="1">
      <c r="A43" s="153" t="s">
        <v>720</v>
      </c>
      <c r="B43" s="1012">
        <v>1930</v>
      </c>
      <c r="C43" s="1012">
        <v>1445</v>
      </c>
      <c r="D43" s="1012">
        <v>1317</v>
      </c>
      <c r="E43" s="1821" t="s">
        <v>2034</v>
      </c>
    </row>
    <row r="44" spans="1:5" s="1006" customFormat="1" ht="11.1" customHeight="1">
      <c r="A44" s="153" t="s">
        <v>721</v>
      </c>
      <c r="B44" s="1012" t="s">
        <v>2045</v>
      </c>
      <c r="C44" s="1012">
        <v>5</v>
      </c>
      <c r="D44" s="1012">
        <v>11</v>
      </c>
      <c r="E44" s="1821" t="s">
        <v>2035</v>
      </c>
    </row>
    <row r="45" spans="1:5" s="1006" customFormat="1" ht="11.1" customHeight="1">
      <c r="A45" s="153" t="s">
        <v>722</v>
      </c>
      <c r="B45" s="1012">
        <v>1975</v>
      </c>
      <c r="C45" s="1012">
        <v>1950</v>
      </c>
      <c r="D45" s="1012">
        <v>1789</v>
      </c>
      <c r="E45" s="1821" t="s">
        <v>2036</v>
      </c>
    </row>
    <row r="46" spans="1:5" s="1006" customFormat="1" ht="11.1" customHeight="1">
      <c r="A46" s="153" t="s">
        <v>723</v>
      </c>
      <c r="B46" s="1012">
        <v>6330</v>
      </c>
      <c r="C46" s="1012">
        <v>6297</v>
      </c>
      <c r="D46" s="1012">
        <v>8196</v>
      </c>
      <c r="E46" s="1821" t="s">
        <v>2037</v>
      </c>
    </row>
    <row r="47" spans="1:5" s="1006" customFormat="1" ht="11.1" customHeight="1">
      <c r="A47" s="153" t="s">
        <v>724</v>
      </c>
      <c r="B47" s="1012">
        <v>1090</v>
      </c>
      <c r="C47" s="1012">
        <v>972</v>
      </c>
      <c r="D47" s="1012">
        <v>989</v>
      </c>
      <c r="E47" s="1821" t="s">
        <v>2038</v>
      </c>
    </row>
    <row r="48" spans="1:5" s="1017" customFormat="1" ht="11.1" customHeight="1">
      <c r="A48" s="311" t="s">
        <v>2077</v>
      </c>
      <c r="B48" s="1012">
        <v>337</v>
      </c>
      <c r="C48" s="1012">
        <v>210</v>
      </c>
      <c r="D48" s="1012">
        <v>293</v>
      </c>
      <c r="E48" s="1821" t="s">
        <v>2021</v>
      </c>
    </row>
    <row r="49" spans="1:5" s="1017" customFormat="1" ht="11.1" customHeight="1">
      <c r="A49" s="153" t="s">
        <v>2078</v>
      </c>
      <c r="B49" s="1012">
        <v>39</v>
      </c>
      <c r="C49" s="1012">
        <v>18</v>
      </c>
      <c r="D49" s="1011" t="s">
        <v>294</v>
      </c>
      <c r="E49" s="1821" t="s">
        <v>2039</v>
      </c>
    </row>
    <row r="50" spans="1:5" s="1006" customFormat="1" ht="14.1" customHeight="1">
      <c r="A50" s="311" t="s">
        <v>618</v>
      </c>
      <c r="B50" s="1012">
        <v>112</v>
      </c>
      <c r="C50" s="1012">
        <v>118</v>
      </c>
      <c r="D50" s="1012">
        <v>101</v>
      </c>
      <c r="E50" s="1821" t="s">
        <v>2012</v>
      </c>
    </row>
    <row r="51" spans="1:5" ht="9.9499999999999993" customHeight="1">
      <c r="A51" s="1824" t="s">
        <v>725</v>
      </c>
      <c r="B51" s="1007">
        <v>125117</v>
      </c>
      <c r="C51" s="1007">
        <f>C33+C20+C11</f>
        <v>115586</v>
      </c>
      <c r="D51" s="1007">
        <f>D33+D20+D11</f>
        <v>111199</v>
      </c>
      <c r="E51" s="1006" t="s">
        <v>17</v>
      </c>
    </row>
    <row r="52" spans="1:5" ht="9.9499999999999993" customHeight="1">
      <c r="A52" s="1824"/>
      <c r="C52" s="1007"/>
      <c r="D52" s="1007"/>
      <c r="E52" s="1006"/>
    </row>
    <row r="53" spans="1:5" s="1008" customFormat="1" ht="12" customHeight="1">
      <c r="A53" s="1822" t="s">
        <v>726</v>
      </c>
      <c r="B53" s="1007"/>
      <c r="C53" s="1007"/>
      <c r="E53" s="1770" t="s">
        <v>727</v>
      </c>
    </row>
    <row r="54" spans="1:5" s="1010" customFormat="1" ht="12" customHeight="1">
      <c r="A54" s="1009" t="s">
        <v>572</v>
      </c>
      <c r="B54" s="1007">
        <v>21166</v>
      </c>
      <c r="C54" s="1007">
        <f>SUM(C55:C62)</f>
        <v>18237</v>
      </c>
      <c r="D54" s="1007">
        <f>SUM(D55:D62)</f>
        <v>18559</v>
      </c>
      <c r="E54" s="1818" t="s">
        <v>600</v>
      </c>
    </row>
    <row r="55" spans="1:5" s="1010" customFormat="1" ht="11.1" customHeight="1">
      <c r="A55" s="153" t="s">
        <v>601</v>
      </c>
      <c r="B55" s="1012">
        <v>69</v>
      </c>
      <c r="C55" s="1012">
        <v>145</v>
      </c>
      <c r="D55" s="1012">
        <v>192</v>
      </c>
      <c r="E55" s="311" t="s">
        <v>2040</v>
      </c>
    </row>
    <row r="56" spans="1:5" s="1010" customFormat="1" ht="11.1" customHeight="1">
      <c r="A56" s="153" t="s">
        <v>698</v>
      </c>
      <c r="B56" s="1012">
        <v>165</v>
      </c>
      <c r="C56" s="1012">
        <v>530</v>
      </c>
      <c r="D56" s="1012">
        <v>224</v>
      </c>
      <c r="E56" s="311" t="s">
        <v>2041</v>
      </c>
    </row>
    <row r="57" spans="1:5" s="1010" customFormat="1" ht="11.1" customHeight="1">
      <c r="A57" s="153" t="s">
        <v>699</v>
      </c>
      <c r="B57" s="1012">
        <v>213</v>
      </c>
      <c r="C57" s="1012">
        <v>807</v>
      </c>
      <c r="D57" s="1012">
        <v>1023</v>
      </c>
      <c r="E57" s="311" t="s">
        <v>2042</v>
      </c>
    </row>
    <row r="58" spans="1:5" s="1010" customFormat="1" ht="11.1" customHeight="1">
      <c r="A58" s="153" t="s">
        <v>700</v>
      </c>
      <c r="B58" s="1012">
        <v>19520</v>
      </c>
      <c r="C58" s="1012">
        <v>16610</v>
      </c>
      <c r="D58" s="1012">
        <v>16952</v>
      </c>
      <c r="E58" s="311" t="s">
        <v>2008</v>
      </c>
    </row>
    <row r="59" spans="1:5" s="1010" customFormat="1" ht="11.1" customHeight="1">
      <c r="A59" s="153" t="s">
        <v>701</v>
      </c>
      <c r="B59" s="1012">
        <v>105</v>
      </c>
      <c r="C59" s="1012">
        <v>51</v>
      </c>
      <c r="D59" s="1012">
        <v>22</v>
      </c>
      <c r="E59" s="311" t="s">
        <v>2009</v>
      </c>
    </row>
    <row r="60" spans="1:5" s="1010" customFormat="1" ht="11.1" customHeight="1">
      <c r="A60" s="153" t="s">
        <v>702</v>
      </c>
      <c r="B60" s="1012">
        <v>70</v>
      </c>
      <c r="C60" s="1012">
        <v>70</v>
      </c>
      <c r="D60" s="1012">
        <v>116</v>
      </c>
      <c r="E60" s="311" t="s">
        <v>2010</v>
      </c>
    </row>
    <row r="61" spans="1:5" s="1010" customFormat="1" ht="11.1" customHeight="1">
      <c r="A61" s="153" t="s">
        <v>616</v>
      </c>
      <c r="B61" s="1012">
        <v>5</v>
      </c>
      <c r="C61" s="1012">
        <v>11</v>
      </c>
      <c r="D61" s="1012">
        <v>14</v>
      </c>
      <c r="E61" s="311" t="s">
        <v>2011</v>
      </c>
    </row>
    <row r="62" spans="1:5" s="1014" customFormat="1" ht="15">
      <c r="A62" s="153" t="s">
        <v>618</v>
      </c>
      <c r="B62" s="1012">
        <v>19</v>
      </c>
      <c r="C62" s="1012">
        <v>13</v>
      </c>
      <c r="D62" s="1012">
        <v>16</v>
      </c>
      <c r="E62" s="311" t="s">
        <v>2012</v>
      </c>
    </row>
    <row r="63" spans="1:5" s="1010" customFormat="1" ht="16.5">
      <c r="A63" s="1016" t="s">
        <v>703</v>
      </c>
      <c r="B63" s="1007">
        <v>19267</v>
      </c>
      <c r="C63" s="1007">
        <f>SUM(C64:C74)</f>
        <v>18033</v>
      </c>
      <c r="D63" s="1007">
        <f>SUM(D64:D74)</f>
        <v>17328</v>
      </c>
      <c r="E63" s="1006" t="s">
        <v>704</v>
      </c>
    </row>
    <row r="64" spans="1:5" s="1010" customFormat="1" ht="11.1" customHeight="1">
      <c r="A64" s="153" t="s">
        <v>601</v>
      </c>
      <c r="B64" s="1012">
        <v>120</v>
      </c>
      <c r="C64" s="1012">
        <v>171</v>
      </c>
      <c r="D64" s="1012">
        <v>265</v>
      </c>
      <c r="E64" s="311" t="s">
        <v>2005</v>
      </c>
    </row>
    <row r="65" spans="1:5" s="1010" customFormat="1" ht="11.1" customHeight="1">
      <c r="A65" s="153" t="s">
        <v>705</v>
      </c>
      <c r="B65" s="1012">
        <v>240</v>
      </c>
      <c r="C65" s="1012">
        <v>526</v>
      </c>
      <c r="D65" s="1012">
        <v>133</v>
      </c>
      <c r="E65" s="311" t="s">
        <v>2013</v>
      </c>
    </row>
    <row r="66" spans="1:5" s="1010" customFormat="1" ht="11.1" customHeight="1">
      <c r="A66" s="153" t="s">
        <v>706</v>
      </c>
      <c r="B66" s="1012">
        <v>763</v>
      </c>
      <c r="C66" s="1012">
        <v>921</v>
      </c>
      <c r="D66" s="1012">
        <v>1684</v>
      </c>
      <c r="E66" s="311" t="s">
        <v>2014</v>
      </c>
    </row>
    <row r="67" spans="1:5" s="1010" customFormat="1" ht="11.1" customHeight="1">
      <c r="A67" s="153" t="s">
        <v>707</v>
      </c>
      <c r="B67" s="1012">
        <v>8373</v>
      </c>
      <c r="C67" s="1012">
        <v>7391</v>
      </c>
      <c r="D67" s="1012">
        <v>6474</v>
      </c>
      <c r="E67" s="311" t="s">
        <v>2015</v>
      </c>
    </row>
    <row r="68" spans="1:5" s="1010" customFormat="1" ht="11.1" customHeight="1">
      <c r="A68" s="1819" t="s">
        <v>708</v>
      </c>
      <c r="B68" s="1012">
        <v>99</v>
      </c>
      <c r="C68" s="1012">
        <v>36</v>
      </c>
      <c r="D68" s="1012">
        <v>12</v>
      </c>
      <c r="E68" s="311" t="s">
        <v>2016</v>
      </c>
    </row>
    <row r="69" spans="1:5" s="1010" customFormat="1" ht="11.1" customHeight="1">
      <c r="A69" s="1819" t="s">
        <v>1911</v>
      </c>
      <c r="B69" s="1012">
        <v>67</v>
      </c>
      <c r="C69" s="1012">
        <v>67</v>
      </c>
      <c r="D69" s="1012">
        <v>91</v>
      </c>
      <c r="E69" s="311" t="s">
        <v>2017</v>
      </c>
    </row>
    <row r="70" spans="1:5" s="1010" customFormat="1" ht="10.5" customHeight="1">
      <c r="A70" s="1819" t="s">
        <v>709</v>
      </c>
      <c r="B70" s="1012">
        <v>6289</v>
      </c>
      <c r="C70" s="1012">
        <v>5655</v>
      </c>
      <c r="D70" s="1012">
        <v>48</v>
      </c>
      <c r="E70" s="311" t="s">
        <v>2018</v>
      </c>
    </row>
    <row r="71" spans="1:5" s="1010" customFormat="1" ht="9.75" customHeight="1">
      <c r="A71" s="1819" t="s">
        <v>710</v>
      </c>
      <c r="B71" s="1012">
        <v>3126</v>
      </c>
      <c r="C71" s="1012">
        <v>3128</v>
      </c>
      <c r="D71" s="1012">
        <v>5161</v>
      </c>
      <c r="E71" s="311" t="s">
        <v>2019</v>
      </c>
    </row>
    <row r="72" spans="1:5" s="1010" customFormat="1" ht="9.75" customHeight="1">
      <c r="A72" s="1819" t="s">
        <v>711</v>
      </c>
      <c r="B72" s="1012">
        <v>155</v>
      </c>
      <c r="C72" s="1012">
        <v>82</v>
      </c>
      <c r="D72" s="1012">
        <v>3263</v>
      </c>
      <c r="E72" s="311" t="s">
        <v>2020</v>
      </c>
    </row>
    <row r="73" spans="1:5" s="1010" customFormat="1" ht="9.75" customHeight="1">
      <c r="A73" s="1819" t="s">
        <v>2077</v>
      </c>
      <c r="B73" s="1012">
        <v>10</v>
      </c>
      <c r="C73" s="1012">
        <v>21</v>
      </c>
      <c r="D73" s="1012">
        <v>157</v>
      </c>
      <c r="E73" s="311" t="s">
        <v>2021</v>
      </c>
    </row>
    <row r="74" spans="1:5" s="1015" customFormat="1" ht="11.1" customHeight="1">
      <c r="A74" s="1679" t="s">
        <v>618</v>
      </c>
      <c r="B74" s="1012">
        <v>25</v>
      </c>
      <c r="C74" s="1012">
        <v>35</v>
      </c>
      <c r="D74" s="1012">
        <v>40</v>
      </c>
      <c r="E74" s="311" t="s">
        <v>2012</v>
      </c>
    </row>
    <row r="75" spans="1:5" s="1010" customFormat="1" ht="11.1" customHeight="1">
      <c r="A75" s="1823" t="s">
        <v>712</v>
      </c>
      <c r="B75" s="1007">
        <v>21207</v>
      </c>
      <c r="C75" s="1007">
        <f>SUM(C76:C92)</f>
        <v>19452</v>
      </c>
      <c r="D75" s="1007">
        <f>SUM(D76:D92)</f>
        <v>18193</v>
      </c>
      <c r="E75" s="1820" t="s">
        <v>713</v>
      </c>
    </row>
    <row r="76" spans="1:5" s="1010" customFormat="1" ht="11.1" customHeight="1">
      <c r="A76" s="153" t="s">
        <v>714</v>
      </c>
      <c r="B76" s="1012">
        <v>89</v>
      </c>
      <c r="C76" s="1012">
        <v>152</v>
      </c>
      <c r="D76" s="1012">
        <v>235</v>
      </c>
      <c r="E76" s="1821" t="s">
        <v>2022</v>
      </c>
    </row>
    <row r="77" spans="1:5" s="1010" customFormat="1" ht="11.1" customHeight="1">
      <c r="A77" s="153" t="s">
        <v>2023</v>
      </c>
      <c r="B77" s="1012">
        <v>161</v>
      </c>
      <c r="C77" s="1012">
        <v>381</v>
      </c>
      <c r="D77" s="1012">
        <v>98</v>
      </c>
      <c r="E77" s="1821" t="s">
        <v>2024</v>
      </c>
    </row>
    <row r="78" spans="1:5" s="1010" customFormat="1" ht="11.1" customHeight="1">
      <c r="A78" s="153" t="s">
        <v>715</v>
      </c>
      <c r="B78" s="1012">
        <v>219</v>
      </c>
      <c r="C78" s="1012">
        <v>254</v>
      </c>
      <c r="D78" s="1012">
        <v>330</v>
      </c>
      <c r="E78" s="1821" t="s">
        <v>2025</v>
      </c>
    </row>
    <row r="79" spans="1:5" s="1010" customFormat="1" ht="11.1" customHeight="1">
      <c r="A79" s="153" t="s">
        <v>2026</v>
      </c>
      <c r="B79" s="1012">
        <v>135</v>
      </c>
      <c r="C79" s="1012">
        <v>56</v>
      </c>
      <c r="D79" s="1011" t="s">
        <v>294</v>
      </c>
      <c r="E79" s="1821" t="s">
        <v>2027</v>
      </c>
    </row>
    <row r="80" spans="1:5" s="1010" customFormat="1" ht="11.1" customHeight="1">
      <c r="A80" s="153" t="s">
        <v>716</v>
      </c>
      <c r="B80" s="1012">
        <v>1085</v>
      </c>
      <c r="C80" s="1012">
        <v>1410</v>
      </c>
      <c r="D80" s="1012">
        <v>1601</v>
      </c>
      <c r="E80" s="1821" t="s">
        <v>2028</v>
      </c>
    </row>
    <row r="81" spans="1:5" s="1010" customFormat="1" ht="11.1" customHeight="1">
      <c r="A81" s="153" t="s">
        <v>2029</v>
      </c>
      <c r="B81" s="1012">
        <v>577</v>
      </c>
      <c r="C81" s="1012">
        <v>442</v>
      </c>
      <c r="D81" s="1012">
        <v>306</v>
      </c>
      <c r="E81" s="1821" t="s">
        <v>2030</v>
      </c>
    </row>
    <row r="82" spans="1:5" s="1010" customFormat="1" ht="11.1" customHeight="1">
      <c r="A82" s="153" t="s">
        <v>717</v>
      </c>
      <c r="B82" s="1012">
        <v>945</v>
      </c>
      <c r="C82" s="1012">
        <v>1537</v>
      </c>
      <c r="D82" s="1012">
        <v>2319</v>
      </c>
      <c r="E82" s="1821" t="s">
        <v>2031</v>
      </c>
    </row>
    <row r="83" spans="1:5" s="1006" customFormat="1" ht="14.1" customHeight="1">
      <c r="A83" s="153" t="s">
        <v>718</v>
      </c>
      <c r="B83" s="1012">
        <v>12320</v>
      </c>
      <c r="C83" s="1012">
        <v>9883</v>
      </c>
      <c r="D83" s="1012">
        <v>7106</v>
      </c>
      <c r="E83" s="1821" t="s">
        <v>2032</v>
      </c>
    </row>
    <row r="84" spans="1:5" ht="12" customHeight="1">
      <c r="A84" s="153" t="s">
        <v>719</v>
      </c>
      <c r="B84" s="1012">
        <v>1</v>
      </c>
      <c r="C84" s="1012">
        <v>2</v>
      </c>
      <c r="D84" s="1012">
        <v>32</v>
      </c>
      <c r="E84" s="1821" t="s">
        <v>2033</v>
      </c>
    </row>
    <row r="85" spans="1:5" ht="12" customHeight="1">
      <c r="A85" s="153" t="s">
        <v>720</v>
      </c>
      <c r="B85" s="1012">
        <v>1074</v>
      </c>
      <c r="C85" s="1012">
        <v>826</v>
      </c>
      <c r="D85" s="1012">
        <v>715</v>
      </c>
      <c r="E85" s="1821" t="s">
        <v>2034</v>
      </c>
    </row>
    <row r="86" spans="1:5" ht="12" customHeight="1">
      <c r="A86" s="153" t="s">
        <v>721</v>
      </c>
      <c r="B86" s="1012">
        <v>1</v>
      </c>
      <c r="C86" s="1012">
        <v>1</v>
      </c>
      <c r="D86" s="1012">
        <v>3</v>
      </c>
      <c r="E86" s="1821" t="s">
        <v>2035</v>
      </c>
    </row>
    <row r="87" spans="1:5" ht="12" customHeight="1">
      <c r="A87" s="153" t="s">
        <v>722</v>
      </c>
      <c r="B87" s="1012">
        <v>842</v>
      </c>
      <c r="C87" s="1012">
        <v>835</v>
      </c>
      <c r="D87" s="1012">
        <v>795</v>
      </c>
      <c r="E87" s="1821" t="s">
        <v>2036</v>
      </c>
    </row>
    <row r="88" spans="1:5">
      <c r="A88" s="153" t="s">
        <v>723</v>
      </c>
      <c r="B88" s="1012">
        <v>3005</v>
      </c>
      <c r="C88" s="1012">
        <v>3043</v>
      </c>
      <c r="D88" s="1012">
        <v>3973</v>
      </c>
      <c r="E88" s="1821" t="s">
        <v>2037</v>
      </c>
    </row>
    <row r="89" spans="1:5" ht="12.75" customHeight="1">
      <c r="A89" s="153" t="s">
        <v>724</v>
      </c>
      <c r="B89" s="1012">
        <v>548</v>
      </c>
      <c r="C89" s="1012">
        <v>484</v>
      </c>
      <c r="D89" s="1012">
        <v>502</v>
      </c>
      <c r="E89" s="1821" t="s">
        <v>2038</v>
      </c>
    </row>
    <row r="90" spans="1:5" s="1018" customFormat="1" ht="12.75" customHeight="1">
      <c r="A90" s="311" t="s">
        <v>2077</v>
      </c>
      <c r="B90" s="1012">
        <v>148</v>
      </c>
      <c r="C90" s="1012">
        <v>95</v>
      </c>
      <c r="D90" s="1012">
        <v>139</v>
      </c>
      <c r="E90" s="1821" t="s">
        <v>2021</v>
      </c>
    </row>
    <row r="91" spans="1:5" s="1018" customFormat="1" ht="12" customHeight="1">
      <c r="A91" s="153" t="s">
        <v>2078</v>
      </c>
      <c r="B91" s="1012">
        <v>21</v>
      </c>
      <c r="C91" s="1012">
        <v>13</v>
      </c>
      <c r="D91" s="1011" t="s">
        <v>294</v>
      </c>
      <c r="E91" s="1821" t="s">
        <v>2039</v>
      </c>
    </row>
    <row r="92" spans="1:5">
      <c r="A92" s="311" t="s">
        <v>618</v>
      </c>
      <c r="B92" s="1012">
        <v>36</v>
      </c>
      <c r="C92" s="1012">
        <v>38</v>
      </c>
      <c r="D92" s="1012">
        <v>39</v>
      </c>
      <c r="E92" s="1821" t="s">
        <v>2012</v>
      </c>
    </row>
    <row r="93" spans="1:5" ht="14.25">
      <c r="A93" s="1009" t="s">
        <v>725</v>
      </c>
      <c r="B93" s="1007">
        <v>60640</v>
      </c>
      <c r="C93" s="1007">
        <f>C75+C63+C54</f>
        <v>55722</v>
      </c>
      <c r="D93" s="1007">
        <f>D75+D63+D54</f>
        <v>54080</v>
      </c>
      <c r="E93" s="1006" t="s">
        <v>17</v>
      </c>
    </row>
    <row r="94" spans="1:5">
      <c r="C94" s="1012"/>
      <c r="D94" s="1012"/>
    </row>
    <row r="95" spans="1:5">
      <c r="A95" s="34" t="s">
        <v>2051</v>
      </c>
      <c r="C95" s="1012"/>
      <c r="D95" s="1011"/>
      <c r="E95" s="648" t="s">
        <v>2050</v>
      </c>
    </row>
    <row r="96" spans="1:5">
      <c r="C96" s="1012"/>
      <c r="D96" s="1012"/>
    </row>
    <row r="98" spans="2:2" ht="15.75">
      <c r="B98" s="1019"/>
    </row>
  </sheetData>
  <mergeCells count="1">
    <mergeCell ref="D1:E1"/>
  </mergeCells>
  <pageMargins left="0.78740157480314965" right="0.78740157480314965" top="0.51428571428571423" bottom="0.98425196850393704" header="0.51181102362204722" footer="0.51181102362204722"/>
  <pageSetup paperSize="9" scale="6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51">
    <tabColor theme="4" tint="0.39997558519241921"/>
  </sheetPr>
  <dimension ref="A1:J180"/>
  <sheetViews>
    <sheetView showGridLines="0" view="pageLayout" topLeftCell="A51" zoomScale="70" zoomScalePageLayoutView="70" workbookViewId="0">
      <selection activeCell="E75" sqref="E75"/>
    </sheetView>
  </sheetViews>
  <sheetFormatPr baseColWidth="10" defaultColWidth="11" defaultRowHeight="12.75"/>
  <cols>
    <col min="1" max="1" width="34.7109375" style="1021" customWidth="1"/>
    <col min="2" max="2" width="12.42578125" style="1021" customWidth="1"/>
    <col min="3" max="4" width="11.28515625" style="1021" customWidth="1"/>
    <col min="5" max="5" width="37.7109375" style="1021" customWidth="1"/>
    <col min="6" max="6" width="13.28515625" style="1021" customWidth="1"/>
    <col min="7" max="7" width="12.140625" style="1021" customWidth="1"/>
    <col min="8" max="14" width="11" style="1021" customWidth="1"/>
    <col min="15" max="19" width="14.42578125" style="1021" customWidth="1"/>
    <col min="20" max="20" width="37.28515625" style="1021" customWidth="1"/>
    <col min="21" max="22" width="11" style="1021" customWidth="1"/>
    <col min="23" max="32" width="9.85546875" style="1021" customWidth="1"/>
    <col min="33" max="36" width="11" style="1021" customWidth="1"/>
    <col min="37" max="37" width="14.42578125" style="1021" customWidth="1"/>
    <col min="38" max="38" width="4.140625" style="1021" customWidth="1"/>
    <col min="39" max="39" width="13.28515625" style="1021" customWidth="1"/>
    <col min="40" max="40" width="28.140625" style="1021" customWidth="1"/>
    <col min="41" max="41" width="11" style="1021" customWidth="1"/>
    <col min="42" max="42" width="14.42578125" style="1021" customWidth="1"/>
    <col min="43" max="43" width="4.140625" style="1021" customWidth="1"/>
    <col min="44" max="45" width="11" style="1021" customWidth="1"/>
    <col min="46" max="46" width="14.42578125" style="1021" customWidth="1"/>
    <col min="47" max="47" width="4.140625" style="1021" customWidth="1"/>
    <col min="48" max="48" width="14.42578125" style="1021" customWidth="1"/>
    <col min="49" max="251" width="11" style="1021"/>
    <col min="252" max="252" width="34.7109375" style="1021" customWidth="1"/>
    <col min="253" max="253" width="12.42578125" style="1021" customWidth="1"/>
    <col min="254" max="255" width="10.28515625" style="1021" customWidth="1"/>
    <col min="256" max="256" width="37.7109375" style="1021" customWidth="1"/>
    <col min="257" max="259" width="16.7109375" style="1021" customWidth="1"/>
    <col min="260" max="260" width="33.7109375" style="1021" customWidth="1"/>
    <col min="261" max="261" width="38.7109375" style="1021" customWidth="1"/>
    <col min="262" max="262" width="13.28515625" style="1021" customWidth="1"/>
    <col min="263" max="263" width="12.140625" style="1021" customWidth="1"/>
    <col min="264" max="270" width="11" style="1021" customWidth="1"/>
    <col min="271" max="275" width="14.42578125" style="1021" customWidth="1"/>
    <col min="276" max="276" width="37.28515625" style="1021" customWidth="1"/>
    <col min="277" max="278" width="11" style="1021" customWidth="1"/>
    <col min="279" max="288" width="9.85546875" style="1021" customWidth="1"/>
    <col min="289" max="292" width="11" style="1021" customWidth="1"/>
    <col min="293" max="293" width="14.42578125" style="1021" customWidth="1"/>
    <col min="294" max="294" width="4.140625" style="1021" customWidth="1"/>
    <col min="295" max="295" width="13.28515625" style="1021" customWidth="1"/>
    <col min="296" max="296" width="28.140625" style="1021" customWidth="1"/>
    <col min="297" max="297" width="11" style="1021" customWidth="1"/>
    <col min="298" max="298" width="14.42578125" style="1021" customWidth="1"/>
    <col min="299" max="299" width="4.140625" style="1021" customWidth="1"/>
    <col min="300" max="301" width="11" style="1021" customWidth="1"/>
    <col min="302" max="302" width="14.42578125" style="1021" customWidth="1"/>
    <col min="303" max="303" width="4.140625" style="1021" customWidth="1"/>
    <col min="304" max="304" width="14.42578125" style="1021" customWidth="1"/>
    <col min="305" max="507" width="11" style="1021"/>
    <col min="508" max="508" width="34.7109375" style="1021" customWidth="1"/>
    <col min="509" max="509" width="12.42578125" style="1021" customWidth="1"/>
    <col min="510" max="511" width="10.28515625" style="1021" customWidth="1"/>
    <col min="512" max="512" width="37.7109375" style="1021" customWidth="1"/>
    <col min="513" max="515" width="16.7109375" style="1021" customWidth="1"/>
    <col min="516" max="516" width="33.7109375" style="1021" customWidth="1"/>
    <col min="517" max="517" width="38.7109375" style="1021" customWidth="1"/>
    <col min="518" max="518" width="13.28515625" style="1021" customWidth="1"/>
    <col min="519" max="519" width="12.140625" style="1021" customWidth="1"/>
    <col min="520" max="526" width="11" style="1021" customWidth="1"/>
    <col min="527" max="531" width="14.42578125" style="1021" customWidth="1"/>
    <col min="532" max="532" width="37.28515625" style="1021" customWidth="1"/>
    <col min="533" max="534" width="11" style="1021" customWidth="1"/>
    <col min="535" max="544" width="9.85546875" style="1021" customWidth="1"/>
    <col min="545" max="548" width="11" style="1021" customWidth="1"/>
    <col min="549" max="549" width="14.42578125" style="1021" customWidth="1"/>
    <col min="550" max="550" width="4.140625" style="1021" customWidth="1"/>
    <col min="551" max="551" width="13.28515625" style="1021" customWidth="1"/>
    <col min="552" max="552" width="28.140625" style="1021" customWidth="1"/>
    <col min="553" max="553" width="11" style="1021" customWidth="1"/>
    <col min="554" max="554" width="14.42578125" style="1021" customWidth="1"/>
    <col min="555" max="555" width="4.140625" style="1021" customWidth="1"/>
    <col min="556" max="557" width="11" style="1021" customWidth="1"/>
    <col min="558" max="558" width="14.42578125" style="1021" customWidth="1"/>
    <col min="559" max="559" width="4.140625" style="1021" customWidth="1"/>
    <col min="560" max="560" width="14.42578125" style="1021" customWidth="1"/>
    <col min="561" max="763" width="11" style="1021"/>
    <col min="764" max="764" width="34.7109375" style="1021" customWidth="1"/>
    <col min="765" max="765" width="12.42578125" style="1021" customWidth="1"/>
    <col min="766" max="767" width="10.28515625" style="1021" customWidth="1"/>
    <col min="768" max="768" width="37.7109375" style="1021" customWidth="1"/>
    <col min="769" max="771" width="16.7109375" style="1021" customWidth="1"/>
    <col min="772" max="772" width="33.7109375" style="1021" customWidth="1"/>
    <col min="773" max="773" width="38.7109375" style="1021" customWidth="1"/>
    <col min="774" max="774" width="13.28515625" style="1021" customWidth="1"/>
    <col min="775" max="775" width="12.140625" style="1021" customWidth="1"/>
    <col min="776" max="782" width="11" style="1021" customWidth="1"/>
    <col min="783" max="787" width="14.42578125" style="1021" customWidth="1"/>
    <col min="788" max="788" width="37.28515625" style="1021" customWidth="1"/>
    <col min="789" max="790" width="11" style="1021" customWidth="1"/>
    <col min="791" max="800" width="9.85546875" style="1021" customWidth="1"/>
    <col min="801" max="804" width="11" style="1021" customWidth="1"/>
    <col min="805" max="805" width="14.42578125" style="1021" customWidth="1"/>
    <col min="806" max="806" width="4.140625" style="1021" customWidth="1"/>
    <col min="807" max="807" width="13.28515625" style="1021" customWidth="1"/>
    <col min="808" max="808" width="28.140625" style="1021" customWidth="1"/>
    <col min="809" max="809" width="11" style="1021" customWidth="1"/>
    <col min="810" max="810" width="14.42578125" style="1021" customWidth="1"/>
    <col min="811" max="811" width="4.140625" style="1021" customWidth="1"/>
    <col min="812" max="813" width="11" style="1021" customWidth="1"/>
    <col min="814" max="814" width="14.42578125" style="1021" customWidth="1"/>
    <col min="815" max="815" width="4.140625" style="1021" customWidth="1"/>
    <col min="816" max="816" width="14.42578125" style="1021" customWidth="1"/>
    <col min="817" max="1019" width="11" style="1021"/>
    <col min="1020" max="1020" width="34.7109375" style="1021" customWidth="1"/>
    <col min="1021" max="1021" width="12.42578125" style="1021" customWidth="1"/>
    <col min="1022" max="1023" width="10.28515625" style="1021" customWidth="1"/>
    <col min="1024" max="1024" width="37.7109375" style="1021" customWidth="1"/>
    <col min="1025" max="1027" width="16.7109375" style="1021" customWidth="1"/>
    <col min="1028" max="1028" width="33.7109375" style="1021" customWidth="1"/>
    <col min="1029" max="1029" width="38.7109375" style="1021" customWidth="1"/>
    <col min="1030" max="1030" width="13.28515625" style="1021" customWidth="1"/>
    <col min="1031" max="1031" width="12.140625" style="1021" customWidth="1"/>
    <col min="1032" max="1038" width="11" style="1021" customWidth="1"/>
    <col min="1039" max="1043" width="14.42578125" style="1021" customWidth="1"/>
    <col min="1044" max="1044" width="37.28515625" style="1021" customWidth="1"/>
    <col min="1045" max="1046" width="11" style="1021" customWidth="1"/>
    <col min="1047" max="1056" width="9.85546875" style="1021" customWidth="1"/>
    <col min="1057" max="1060" width="11" style="1021" customWidth="1"/>
    <col min="1061" max="1061" width="14.42578125" style="1021" customWidth="1"/>
    <col min="1062" max="1062" width="4.140625" style="1021" customWidth="1"/>
    <col min="1063" max="1063" width="13.28515625" style="1021" customWidth="1"/>
    <col min="1064" max="1064" width="28.140625" style="1021" customWidth="1"/>
    <col min="1065" max="1065" width="11" style="1021" customWidth="1"/>
    <col min="1066" max="1066" width="14.42578125" style="1021" customWidth="1"/>
    <col min="1067" max="1067" width="4.140625" style="1021" customWidth="1"/>
    <col min="1068" max="1069" width="11" style="1021" customWidth="1"/>
    <col min="1070" max="1070" width="14.42578125" style="1021" customWidth="1"/>
    <col min="1071" max="1071" width="4.140625" style="1021" customWidth="1"/>
    <col min="1072" max="1072" width="14.42578125" style="1021" customWidth="1"/>
    <col min="1073" max="1275" width="11" style="1021"/>
    <col min="1276" max="1276" width="34.7109375" style="1021" customWidth="1"/>
    <col min="1277" max="1277" width="12.42578125" style="1021" customWidth="1"/>
    <col min="1278" max="1279" width="10.28515625" style="1021" customWidth="1"/>
    <col min="1280" max="1280" width="37.7109375" style="1021" customWidth="1"/>
    <col min="1281" max="1283" width="16.7109375" style="1021" customWidth="1"/>
    <col min="1284" max="1284" width="33.7109375" style="1021" customWidth="1"/>
    <col min="1285" max="1285" width="38.7109375" style="1021" customWidth="1"/>
    <col min="1286" max="1286" width="13.28515625" style="1021" customWidth="1"/>
    <col min="1287" max="1287" width="12.140625" style="1021" customWidth="1"/>
    <col min="1288" max="1294" width="11" style="1021" customWidth="1"/>
    <col min="1295" max="1299" width="14.42578125" style="1021" customWidth="1"/>
    <col min="1300" max="1300" width="37.28515625" style="1021" customWidth="1"/>
    <col min="1301" max="1302" width="11" style="1021" customWidth="1"/>
    <col min="1303" max="1312" width="9.85546875" style="1021" customWidth="1"/>
    <col min="1313" max="1316" width="11" style="1021" customWidth="1"/>
    <col min="1317" max="1317" width="14.42578125" style="1021" customWidth="1"/>
    <col min="1318" max="1318" width="4.140625" style="1021" customWidth="1"/>
    <col min="1319" max="1319" width="13.28515625" style="1021" customWidth="1"/>
    <col min="1320" max="1320" width="28.140625" style="1021" customWidth="1"/>
    <col min="1321" max="1321" width="11" style="1021" customWidth="1"/>
    <col min="1322" max="1322" width="14.42578125" style="1021" customWidth="1"/>
    <col min="1323" max="1323" width="4.140625" style="1021" customWidth="1"/>
    <col min="1324" max="1325" width="11" style="1021" customWidth="1"/>
    <col min="1326" max="1326" width="14.42578125" style="1021" customWidth="1"/>
    <col min="1327" max="1327" width="4.140625" style="1021" customWidth="1"/>
    <col min="1328" max="1328" width="14.42578125" style="1021" customWidth="1"/>
    <col min="1329" max="1531" width="11" style="1021"/>
    <col min="1532" max="1532" width="34.7109375" style="1021" customWidth="1"/>
    <col min="1533" max="1533" width="12.42578125" style="1021" customWidth="1"/>
    <col min="1534" max="1535" width="10.28515625" style="1021" customWidth="1"/>
    <col min="1536" max="1536" width="37.7109375" style="1021" customWidth="1"/>
    <col min="1537" max="1539" width="16.7109375" style="1021" customWidth="1"/>
    <col min="1540" max="1540" width="33.7109375" style="1021" customWidth="1"/>
    <col min="1541" max="1541" width="38.7109375" style="1021" customWidth="1"/>
    <col min="1542" max="1542" width="13.28515625" style="1021" customWidth="1"/>
    <col min="1543" max="1543" width="12.140625" style="1021" customWidth="1"/>
    <col min="1544" max="1550" width="11" style="1021" customWidth="1"/>
    <col min="1551" max="1555" width="14.42578125" style="1021" customWidth="1"/>
    <col min="1556" max="1556" width="37.28515625" style="1021" customWidth="1"/>
    <col min="1557" max="1558" width="11" style="1021" customWidth="1"/>
    <col min="1559" max="1568" width="9.85546875" style="1021" customWidth="1"/>
    <col min="1569" max="1572" width="11" style="1021" customWidth="1"/>
    <col min="1573" max="1573" width="14.42578125" style="1021" customWidth="1"/>
    <col min="1574" max="1574" width="4.140625" style="1021" customWidth="1"/>
    <col min="1575" max="1575" width="13.28515625" style="1021" customWidth="1"/>
    <col min="1576" max="1576" width="28.140625" style="1021" customWidth="1"/>
    <col min="1577" max="1577" width="11" style="1021" customWidth="1"/>
    <col min="1578" max="1578" width="14.42578125" style="1021" customWidth="1"/>
    <col min="1579" max="1579" width="4.140625" style="1021" customWidth="1"/>
    <col min="1580" max="1581" width="11" style="1021" customWidth="1"/>
    <col min="1582" max="1582" width="14.42578125" style="1021" customWidth="1"/>
    <col min="1583" max="1583" width="4.140625" style="1021" customWidth="1"/>
    <col min="1584" max="1584" width="14.42578125" style="1021" customWidth="1"/>
    <col min="1585" max="1787" width="11" style="1021"/>
    <col min="1788" max="1788" width="34.7109375" style="1021" customWidth="1"/>
    <col min="1789" max="1789" width="12.42578125" style="1021" customWidth="1"/>
    <col min="1790" max="1791" width="10.28515625" style="1021" customWidth="1"/>
    <col min="1792" max="1792" width="37.7109375" style="1021" customWidth="1"/>
    <col min="1793" max="1795" width="16.7109375" style="1021" customWidth="1"/>
    <col min="1796" max="1796" width="33.7109375" style="1021" customWidth="1"/>
    <col min="1797" max="1797" width="38.7109375" style="1021" customWidth="1"/>
    <col min="1798" max="1798" width="13.28515625" style="1021" customWidth="1"/>
    <col min="1799" max="1799" width="12.140625" style="1021" customWidth="1"/>
    <col min="1800" max="1806" width="11" style="1021" customWidth="1"/>
    <col min="1807" max="1811" width="14.42578125" style="1021" customWidth="1"/>
    <col min="1812" max="1812" width="37.28515625" style="1021" customWidth="1"/>
    <col min="1813" max="1814" width="11" style="1021" customWidth="1"/>
    <col min="1815" max="1824" width="9.85546875" style="1021" customWidth="1"/>
    <col min="1825" max="1828" width="11" style="1021" customWidth="1"/>
    <col min="1829" max="1829" width="14.42578125" style="1021" customWidth="1"/>
    <col min="1830" max="1830" width="4.140625" style="1021" customWidth="1"/>
    <col min="1831" max="1831" width="13.28515625" style="1021" customWidth="1"/>
    <col min="1832" max="1832" width="28.140625" style="1021" customWidth="1"/>
    <col min="1833" max="1833" width="11" style="1021" customWidth="1"/>
    <col min="1834" max="1834" width="14.42578125" style="1021" customWidth="1"/>
    <col min="1835" max="1835" width="4.140625" style="1021" customWidth="1"/>
    <col min="1836" max="1837" width="11" style="1021" customWidth="1"/>
    <col min="1838" max="1838" width="14.42578125" style="1021" customWidth="1"/>
    <col min="1839" max="1839" width="4.140625" style="1021" customWidth="1"/>
    <col min="1840" max="1840" width="14.42578125" style="1021" customWidth="1"/>
    <col min="1841" max="2043" width="11" style="1021"/>
    <col min="2044" max="2044" width="34.7109375" style="1021" customWidth="1"/>
    <col min="2045" max="2045" width="12.42578125" style="1021" customWidth="1"/>
    <col min="2046" max="2047" width="10.28515625" style="1021" customWidth="1"/>
    <col min="2048" max="2048" width="37.7109375" style="1021" customWidth="1"/>
    <col min="2049" max="2051" width="16.7109375" style="1021" customWidth="1"/>
    <col min="2052" max="2052" width="33.7109375" style="1021" customWidth="1"/>
    <col min="2053" max="2053" width="38.7109375" style="1021" customWidth="1"/>
    <col min="2054" max="2054" width="13.28515625" style="1021" customWidth="1"/>
    <col min="2055" max="2055" width="12.140625" style="1021" customWidth="1"/>
    <col min="2056" max="2062" width="11" style="1021" customWidth="1"/>
    <col min="2063" max="2067" width="14.42578125" style="1021" customWidth="1"/>
    <col min="2068" max="2068" width="37.28515625" style="1021" customWidth="1"/>
    <col min="2069" max="2070" width="11" style="1021" customWidth="1"/>
    <col min="2071" max="2080" width="9.85546875" style="1021" customWidth="1"/>
    <col min="2081" max="2084" width="11" style="1021" customWidth="1"/>
    <col min="2085" max="2085" width="14.42578125" style="1021" customWidth="1"/>
    <col min="2086" max="2086" width="4.140625" style="1021" customWidth="1"/>
    <col min="2087" max="2087" width="13.28515625" style="1021" customWidth="1"/>
    <col min="2088" max="2088" width="28.140625" style="1021" customWidth="1"/>
    <col min="2089" max="2089" width="11" style="1021" customWidth="1"/>
    <col min="2090" max="2090" width="14.42578125" style="1021" customWidth="1"/>
    <col min="2091" max="2091" width="4.140625" style="1021" customWidth="1"/>
    <col min="2092" max="2093" width="11" style="1021" customWidth="1"/>
    <col min="2094" max="2094" width="14.42578125" style="1021" customWidth="1"/>
    <col min="2095" max="2095" width="4.140625" style="1021" customWidth="1"/>
    <col min="2096" max="2096" width="14.42578125" style="1021" customWidth="1"/>
    <col min="2097" max="2299" width="11" style="1021"/>
    <col min="2300" max="2300" width="34.7109375" style="1021" customWidth="1"/>
    <col min="2301" max="2301" width="12.42578125" style="1021" customWidth="1"/>
    <col min="2302" max="2303" width="10.28515625" style="1021" customWidth="1"/>
    <col min="2304" max="2304" width="37.7109375" style="1021" customWidth="1"/>
    <col min="2305" max="2307" width="16.7109375" style="1021" customWidth="1"/>
    <col min="2308" max="2308" width="33.7109375" style="1021" customWidth="1"/>
    <col min="2309" max="2309" width="38.7109375" style="1021" customWidth="1"/>
    <col min="2310" max="2310" width="13.28515625" style="1021" customWidth="1"/>
    <col min="2311" max="2311" width="12.140625" style="1021" customWidth="1"/>
    <col min="2312" max="2318" width="11" style="1021" customWidth="1"/>
    <col min="2319" max="2323" width="14.42578125" style="1021" customWidth="1"/>
    <col min="2324" max="2324" width="37.28515625" style="1021" customWidth="1"/>
    <col min="2325" max="2326" width="11" style="1021" customWidth="1"/>
    <col min="2327" max="2336" width="9.85546875" style="1021" customWidth="1"/>
    <col min="2337" max="2340" width="11" style="1021" customWidth="1"/>
    <col min="2341" max="2341" width="14.42578125" style="1021" customWidth="1"/>
    <col min="2342" max="2342" width="4.140625" style="1021" customWidth="1"/>
    <col min="2343" max="2343" width="13.28515625" style="1021" customWidth="1"/>
    <col min="2344" max="2344" width="28.140625" style="1021" customWidth="1"/>
    <col min="2345" max="2345" width="11" style="1021" customWidth="1"/>
    <col min="2346" max="2346" width="14.42578125" style="1021" customWidth="1"/>
    <col min="2347" max="2347" width="4.140625" style="1021" customWidth="1"/>
    <col min="2348" max="2349" width="11" style="1021" customWidth="1"/>
    <col min="2350" max="2350" width="14.42578125" style="1021" customWidth="1"/>
    <col min="2351" max="2351" width="4.140625" style="1021" customWidth="1"/>
    <col min="2352" max="2352" width="14.42578125" style="1021" customWidth="1"/>
    <col min="2353" max="2555" width="11" style="1021"/>
    <col min="2556" max="2556" width="34.7109375" style="1021" customWidth="1"/>
    <col min="2557" max="2557" width="12.42578125" style="1021" customWidth="1"/>
    <col min="2558" max="2559" width="10.28515625" style="1021" customWidth="1"/>
    <col min="2560" max="2560" width="37.7109375" style="1021" customWidth="1"/>
    <col min="2561" max="2563" width="16.7109375" style="1021" customWidth="1"/>
    <col min="2564" max="2564" width="33.7109375" style="1021" customWidth="1"/>
    <col min="2565" max="2565" width="38.7109375" style="1021" customWidth="1"/>
    <col min="2566" max="2566" width="13.28515625" style="1021" customWidth="1"/>
    <col min="2567" max="2567" width="12.140625" style="1021" customWidth="1"/>
    <col min="2568" max="2574" width="11" style="1021" customWidth="1"/>
    <col min="2575" max="2579" width="14.42578125" style="1021" customWidth="1"/>
    <col min="2580" max="2580" width="37.28515625" style="1021" customWidth="1"/>
    <col min="2581" max="2582" width="11" style="1021" customWidth="1"/>
    <col min="2583" max="2592" width="9.85546875" style="1021" customWidth="1"/>
    <col min="2593" max="2596" width="11" style="1021" customWidth="1"/>
    <col min="2597" max="2597" width="14.42578125" style="1021" customWidth="1"/>
    <col min="2598" max="2598" width="4.140625" style="1021" customWidth="1"/>
    <col min="2599" max="2599" width="13.28515625" style="1021" customWidth="1"/>
    <col min="2600" max="2600" width="28.140625" style="1021" customWidth="1"/>
    <col min="2601" max="2601" width="11" style="1021" customWidth="1"/>
    <col min="2602" max="2602" width="14.42578125" style="1021" customWidth="1"/>
    <col min="2603" max="2603" width="4.140625" style="1021" customWidth="1"/>
    <col min="2604" max="2605" width="11" style="1021" customWidth="1"/>
    <col min="2606" max="2606" width="14.42578125" style="1021" customWidth="1"/>
    <col min="2607" max="2607" width="4.140625" style="1021" customWidth="1"/>
    <col min="2608" max="2608" width="14.42578125" style="1021" customWidth="1"/>
    <col min="2609" max="2811" width="11" style="1021"/>
    <col min="2812" max="2812" width="34.7109375" style="1021" customWidth="1"/>
    <col min="2813" max="2813" width="12.42578125" style="1021" customWidth="1"/>
    <col min="2814" max="2815" width="10.28515625" style="1021" customWidth="1"/>
    <col min="2816" max="2816" width="37.7109375" style="1021" customWidth="1"/>
    <col min="2817" max="2819" width="16.7109375" style="1021" customWidth="1"/>
    <col min="2820" max="2820" width="33.7109375" style="1021" customWidth="1"/>
    <col min="2821" max="2821" width="38.7109375" style="1021" customWidth="1"/>
    <col min="2822" max="2822" width="13.28515625" style="1021" customWidth="1"/>
    <col min="2823" max="2823" width="12.140625" style="1021" customWidth="1"/>
    <col min="2824" max="2830" width="11" style="1021" customWidth="1"/>
    <col min="2831" max="2835" width="14.42578125" style="1021" customWidth="1"/>
    <col min="2836" max="2836" width="37.28515625" style="1021" customWidth="1"/>
    <col min="2837" max="2838" width="11" style="1021" customWidth="1"/>
    <col min="2839" max="2848" width="9.85546875" style="1021" customWidth="1"/>
    <col min="2849" max="2852" width="11" style="1021" customWidth="1"/>
    <col min="2853" max="2853" width="14.42578125" style="1021" customWidth="1"/>
    <col min="2854" max="2854" width="4.140625" style="1021" customWidth="1"/>
    <col min="2855" max="2855" width="13.28515625" style="1021" customWidth="1"/>
    <col min="2856" max="2856" width="28.140625" style="1021" customWidth="1"/>
    <col min="2857" max="2857" width="11" style="1021" customWidth="1"/>
    <col min="2858" max="2858" width="14.42578125" style="1021" customWidth="1"/>
    <col min="2859" max="2859" width="4.140625" style="1021" customWidth="1"/>
    <col min="2860" max="2861" width="11" style="1021" customWidth="1"/>
    <col min="2862" max="2862" width="14.42578125" style="1021" customWidth="1"/>
    <col min="2863" max="2863" width="4.140625" style="1021" customWidth="1"/>
    <col min="2864" max="2864" width="14.42578125" style="1021" customWidth="1"/>
    <col min="2865" max="3067" width="11" style="1021"/>
    <col min="3068" max="3068" width="34.7109375" style="1021" customWidth="1"/>
    <col min="3069" max="3069" width="12.42578125" style="1021" customWidth="1"/>
    <col min="3070" max="3071" width="10.28515625" style="1021" customWidth="1"/>
    <col min="3072" max="3072" width="37.7109375" style="1021" customWidth="1"/>
    <col min="3073" max="3075" width="16.7109375" style="1021" customWidth="1"/>
    <col min="3076" max="3076" width="33.7109375" style="1021" customWidth="1"/>
    <col min="3077" max="3077" width="38.7109375" style="1021" customWidth="1"/>
    <col min="3078" max="3078" width="13.28515625" style="1021" customWidth="1"/>
    <col min="3079" max="3079" width="12.140625" style="1021" customWidth="1"/>
    <col min="3080" max="3086" width="11" style="1021" customWidth="1"/>
    <col min="3087" max="3091" width="14.42578125" style="1021" customWidth="1"/>
    <col min="3092" max="3092" width="37.28515625" style="1021" customWidth="1"/>
    <col min="3093" max="3094" width="11" style="1021" customWidth="1"/>
    <col min="3095" max="3104" width="9.85546875" style="1021" customWidth="1"/>
    <col min="3105" max="3108" width="11" style="1021" customWidth="1"/>
    <col min="3109" max="3109" width="14.42578125" style="1021" customWidth="1"/>
    <col min="3110" max="3110" width="4.140625" style="1021" customWidth="1"/>
    <col min="3111" max="3111" width="13.28515625" style="1021" customWidth="1"/>
    <col min="3112" max="3112" width="28.140625" style="1021" customWidth="1"/>
    <col min="3113" max="3113" width="11" style="1021" customWidth="1"/>
    <col min="3114" max="3114" width="14.42578125" style="1021" customWidth="1"/>
    <col min="3115" max="3115" width="4.140625" style="1021" customWidth="1"/>
    <col min="3116" max="3117" width="11" style="1021" customWidth="1"/>
    <col min="3118" max="3118" width="14.42578125" style="1021" customWidth="1"/>
    <col min="3119" max="3119" width="4.140625" style="1021" customWidth="1"/>
    <col min="3120" max="3120" width="14.42578125" style="1021" customWidth="1"/>
    <col min="3121" max="3323" width="11" style="1021"/>
    <col min="3324" max="3324" width="34.7109375" style="1021" customWidth="1"/>
    <col min="3325" max="3325" width="12.42578125" style="1021" customWidth="1"/>
    <col min="3326" max="3327" width="10.28515625" style="1021" customWidth="1"/>
    <col min="3328" max="3328" width="37.7109375" style="1021" customWidth="1"/>
    <col min="3329" max="3331" width="16.7109375" style="1021" customWidth="1"/>
    <col min="3332" max="3332" width="33.7109375" style="1021" customWidth="1"/>
    <col min="3333" max="3333" width="38.7109375" style="1021" customWidth="1"/>
    <col min="3334" max="3334" width="13.28515625" style="1021" customWidth="1"/>
    <col min="3335" max="3335" width="12.140625" style="1021" customWidth="1"/>
    <col min="3336" max="3342" width="11" style="1021" customWidth="1"/>
    <col min="3343" max="3347" width="14.42578125" style="1021" customWidth="1"/>
    <col min="3348" max="3348" width="37.28515625" style="1021" customWidth="1"/>
    <col min="3349" max="3350" width="11" style="1021" customWidth="1"/>
    <col min="3351" max="3360" width="9.85546875" style="1021" customWidth="1"/>
    <col min="3361" max="3364" width="11" style="1021" customWidth="1"/>
    <col min="3365" max="3365" width="14.42578125" style="1021" customWidth="1"/>
    <col min="3366" max="3366" width="4.140625" style="1021" customWidth="1"/>
    <col min="3367" max="3367" width="13.28515625" style="1021" customWidth="1"/>
    <col min="3368" max="3368" width="28.140625" style="1021" customWidth="1"/>
    <col min="3369" max="3369" width="11" style="1021" customWidth="1"/>
    <col min="3370" max="3370" width="14.42578125" style="1021" customWidth="1"/>
    <col min="3371" max="3371" width="4.140625" style="1021" customWidth="1"/>
    <col min="3372" max="3373" width="11" style="1021" customWidth="1"/>
    <col min="3374" max="3374" width="14.42578125" style="1021" customWidth="1"/>
    <col min="3375" max="3375" width="4.140625" style="1021" customWidth="1"/>
    <col min="3376" max="3376" width="14.42578125" style="1021" customWidth="1"/>
    <col min="3377" max="3579" width="11" style="1021"/>
    <col min="3580" max="3580" width="34.7109375" style="1021" customWidth="1"/>
    <col min="3581" max="3581" width="12.42578125" style="1021" customWidth="1"/>
    <col min="3582" max="3583" width="10.28515625" style="1021" customWidth="1"/>
    <col min="3584" max="3584" width="37.7109375" style="1021" customWidth="1"/>
    <col min="3585" max="3587" width="16.7109375" style="1021" customWidth="1"/>
    <col min="3588" max="3588" width="33.7109375" style="1021" customWidth="1"/>
    <col min="3589" max="3589" width="38.7109375" style="1021" customWidth="1"/>
    <col min="3590" max="3590" width="13.28515625" style="1021" customWidth="1"/>
    <col min="3591" max="3591" width="12.140625" style="1021" customWidth="1"/>
    <col min="3592" max="3598" width="11" style="1021" customWidth="1"/>
    <col min="3599" max="3603" width="14.42578125" style="1021" customWidth="1"/>
    <col min="3604" max="3604" width="37.28515625" style="1021" customWidth="1"/>
    <col min="3605" max="3606" width="11" style="1021" customWidth="1"/>
    <col min="3607" max="3616" width="9.85546875" style="1021" customWidth="1"/>
    <col min="3617" max="3620" width="11" style="1021" customWidth="1"/>
    <col min="3621" max="3621" width="14.42578125" style="1021" customWidth="1"/>
    <col min="3622" max="3622" width="4.140625" style="1021" customWidth="1"/>
    <col min="3623" max="3623" width="13.28515625" style="1021" customWidth="1"/>
    <col min="3624" max="3624" width="28.140625" style="1021" customWidth="1"/>
    <col min="3625" max="3625" width="11" style="1021" customWidth="1"/>
    <col min="3626" max="3626" width="14.42578125" style="1021" customWidth="1"/>
    <col min="3627" max="3627" width="4.140625" style="1021" customWidth="1"/>
    <col min="3628" max="3629" width="11" style="1021" customWidth="1"/>
    <col min="3630" max="3630" width="14.42578125" style="1021" customWidth="1"/>
    <col min="3631" max="3631" width="4.140625" style="1021" customWidth="1"/>
    <col min="3632" max="3632" width="14.42578125" style="1021" customWidth="1"/>
    <col min="3633" max="3835" width="11" style="1021"/>
    <col min="3836" max="3836" width="34.7109375" style="1021" customWidth="1"/>
    <col min="3837" max="3837" width="12.42578125" style="1021" customWidth="1"/>
    <col min="3838" max="3839" width="10.28515625" style="1021" customWidth="1"/>
    <col min="3840" max="3840" width="37.7109375" style="1021" customWidth="1"/>
    <col min="3841" max="3843" width="16.7109375" style="1021" customWidth="1"/>
    <col min="3844" max="3844" width="33.7109375" style="1021" customWidth="1"/>
    <col min="3845" max="3845" width="38.7109375" style="1021" customWidth="1"/>
    <col min="3846" max="3846" width="13.28515625" style="1021" customWidth="1"/>
    <col min="3847" max="3847" width="12.140625" style="1021" customWidth="1"/>
    <col min="3848" max="3854" width="11" style="1021" customWidth="1"/>
    <col min="3855" max="3859" width="14.42578125" style="1021" customWidth="1"/>
    <col min="3860" max="3860" width="37.28515625" style="1021" customWidth="1"/>
    <col min="3861" max="3862" width="11" style="1021" customWidth="1"/>
    <col min="3863" max="3872" width="9.85546875" style="1021" customWidth="1"/>
    <col min="3873" max="3876" width="11" style="1021" customWidth="1"/>
    <col min="3877" max="3877" width="14.42578125" style="1021" customWidth="1"/>
    <col min="3878" max="3878" width="4.140625" style="1021" customWidth="1"/>
    <col min="3879" max="3879" width="13.28515625" style="1021" customWidth="1"/>
    <col min="3880" max="3880" width="28.140625" style="1021" customWidth="1"/>
    <col min="3881" max="3881" width="11" style="1021" customWidth="1"/>
    <col min="3882" max="3882" width="14.42578125" style="1021" customWidth="1"/>
    <col min="3883" max="3883" width="4.140625" style="1021" customWidth="1"/>
    <col min="3884" max="3885" width="11" style="1021" customWidth="1"/>
    <col min="3886" max="3886" width="14.42578125" style="1021" customWidth="1"/>
    <col min="3887" max="3887" width="4.140625" style="1021" customWidth="1"/>
    <col min="3888" max="3888" width="14.42578125" style="1021" customWidth="1"/>
    <col min="3889" max="4091" width="11" style="1021"/>
    <col min="4092" max="4092" width="34.7109375" style="1021" customWidth="1"/>
    <col min="4093" max="4093" width="12.42578125" style="1021" customWidth="1"/>
    <col min="4094" max="4095" width="10.28515625" style="1021" customWidth="1"/>
    <col min="4096" max="4096" width="37.7109375" style="1021" customWidth="1"/>
    <col min="4097" max="4099" width="16.7109375" style="1021" customWidth="1"/>
    <col min="4100" max="4100" width="33.7109375" style="1021" customWidth="1"/>
    <col min="4101" max="4101" width="38.7109375" style="1021" customWidth="1"/>
    <col min="4102" max="4102" width="13.28515625" style="1021" customWidth="1"/>
    <col min="4103" max="4103" width="12.140625" style="1021" customWidth="1"/>
    <col min="4104" max="4110" width="11" style="1021" customWidth="1"/>
    <col min="4111" max="4115" width="14.42578125" style="1021" customWidth="1"/>
    <col min="4116" max="4116" width="37.28515625" style="1021" customWidth="1"/>
    <col min="4117" max="4118" width="11" style="1021" customWidth="1"/>
    <col min="4119" max="4128" width="9.85546875" style="1021" customWidth="1"/>
    <col min="4129" max="4132" width="11" style="1021" customWidth="1"/>
    <col min="4133" max="4133" width="14.42578125" style="1021" customWidth="1"/>
    <col min="4134" max="4134" width="4.140625" style="1021" customWidth="1"/>
    <col min="4135" max="4135" width="13.28515625" style="1021" customWidth="1"/>
    <col min="4136" max="4136" width="28.140625" style="1021" customWidth="1"/>
    <col min="4137" max="4137" width="11" style="1021" customWidth="1"/>
    <col min="4138" max="4138" width="14.42578125" style="1021" customWidth="1"/>
    <col min="4139" max="4139" width="4.140625" style="1021" customWidth="1"/>
    <col min="4140" max="4141" width="11" style="1021" customWidth="1"/>
    <col min="4142" max="4142" width="14.42578125" style="1021" customWidth="1"/>
    <col min="4143" max="4143" width="4.140625" style="1021" customWidth="1"/>
    <col min="4144" max="4144" width="14.42578125" style="1021" customWidth="1"/>
    <col min="4145" max="4347" width="11" style="1021"/>
    <col min="4348" max="4348" width="34.7109375" style="1021" customWidth="1"/>
    <col min="4349" max="4349" width="12.42578125" style="1021" customWidth="1"/>
    <col min="4350" max="4351" width="10.28515625" style="1021" customWidth="1"/>
    <col min="4352" max="4352" width="37.7109375" style="1021" customWidth="1"/>
    <col min="4353" max="4355" width="16.7109375" style="1021" customWidth="1"/>
    <col min="4356" max="4356" width="33.7109375" style="1021" customWidth="1"/>
    <col min="4357" max="4357" width="38.7109375" style="1021" customWidth="1"/>
    <col min="4358" max="4358" width="13.28515625" style="1021" customWidth="1"/>
    <col min="4359" max="4359" width="12.140625" style="1021" customWidth="1"/>
    <col min="4360" max="4366" width="11" style="1021" customWidth="1"/>
    <col min="4367" max="4371" width="14.42578125" style="1021" customWidth="1"/>
    <col min="4372" max="4372" width="37.28515625" style="1021" customWidth="1"/>
    <col min="4373" max="4374" width="11" style="1021" customWidth="1"/>
    <col min="4375" max="4384" width="9.85546875" style="1021" customWidth="1"/>
    <col min="4385" max="4388" width="11" style="1021" customWidth="1"/>
    <col min="4389" max="4389" width="14.42578125" style="1021" customWidth="1"/>
    <col min="4390" max="4390" width="4.140625" style="1021" customWidth="1"/>
    <col min="4391" max="4391" width="13.28515625" style="1021" customWidth="1"/>
    <col min="4392" max="4392" width="28.140625" style="1021" customWidth="1"/>
    <col min="4393" max="4393" width="11" style="1021" customWidth="1"/>
    <col min="4394" max="4394" width="14.42578125" style="1021" customWidth="1"/>
    <col min="4395" max="4395" width="4.140625" style="1021" customWidth="1"/>
    <col min="4396" max="4397" width="11" style="1021" customWidth="1"/>
    <col min="4398" max="4398" width="14.42578125" style="1021" customWidth="1"/>
    <col min="4399" max="4399" width="4.140625" style="1021" customWidth="1"/>
    <col min="4400" max="4400" width="14.42578125" style="1021" customWidth="1"/>
    <col min="4401" max="4603" width="11" style="1021"/>
    <col min="4604" max="4604" width="34.7109375" style="1021" customWidth="1"/>
    <col min="4605" max="4605" width="12.42578125" style="1021" customWidth="1"/>
    <col min="4606" max="4607" width="10.28515625" style="1021" customWidth="1"/>
    <col min="4608" max="4608" width="37.7109375" style="1021" customWidth="1"/>
    <col min="4609" max="4611" width="16.7109375" style="1021" customWidth="1"/>
    <col min="4612" max="4612" width="33.7109375" style="1021" customWidth="1"/>
    <col min="4613" max="4613" width="38.7109375" style="1021" customWidth="1"/>
    <col min="4614" max="4614" width="13.28515625" style="1021" customWidth="1"/>
    <col min="4615" max="4615" width="12.140625" style="1021" customWidth="1"/>
    <col min="4616" max="4622" width="11" style="1021" customWidth="1"/>
    <col min="4623" max="4627" width="14.42578125" style="1021" customWidth="1"/>
    <col min="4628" max="4628" width="37.28515625" style="1021" customWidth="1"/>
    <col min="4629" max="4630" width="11" style="1021" customWidth="1"/>
    <col min="4631" max="4640" width="9.85546875" style="1021" customWidth="1"/>
    <col min="4641" max="4644" width="11" style="1021" customWidth="1"/>
    <col min="4645" max="4645" width="14.42578125" style="1021" customWidth="1"/>
    <col min="4646" max="4646" width="4.140625" style="1021" customWidth="1"/>
    <col min="4647" max="4647" width="13.28515625" style="1021" customWidth="1"/>
    <col min="4648" max="4648" width="28.140625" style="1021" customWidth="1"/>
    <col min="4649" max="4649" width="11" style="1021" customWidth="1"/>
    <col min="4650" max="4650" width="14.42578125" style="1021" customWidth="1"/>
    <col min="4651" max="4651" width="4.140625" style="1021" customWidth="1"/>
    <col min="4652" max="4653" width="11" style="1021" customWidth="1"/>
    <col min="4654" max="4654" width="14.42578125" style="1021" customWidth="1"/>
    <col min="4655" max="4655" width="4.140625" style="1021" customWidth="1"/>
    <col min="4656" max="4656" width="14.42578125" style="1021" customWidth="1"/>
    <col min="4657" max="4859" width="11" style="1021"/>
    <col min="4860" max="4860" width="34.7109375" style="1021" customWidth="1"/>
    <col min="4861" max="4861" width="12.42578125" style="1021" customWidth="1"/>
    <col min="4862" max="4863" width="10.28515625" style="1021" customWidth="1"/>
    <col min="4864" max="4864" width="37.7109375" style="1021" customWidth="1"/>
    <col min="4865" max="4867" width="16.7109375" style="1021" customWidth="1"/>
    <col min="4868" max="4868" width="33.7109375" style="1021" customWidth="1"/>
    <col min="4869" max="4869" width="38.7109375" style="1021" customWidth="1"/>
    <col min="4870" max="4870" width="13.28515625" style="1021" customWidth="1"/>
    <col min="4871" max="4871" width="12.140625" style="1021" customWidth="1"/>
    <col min="4872" max="4878" width="11" style="1021" customWidth="1"/>
    <col min="4879" max="4883" width="14.42578125" style="1021" customWidth="1"/>
    <col min="4884" max="4884" width="37.28515625" style="1021" customWidth="1"/>
    <col min="4885" max="4886" width="11" style="1021" customWidth="1"/>
    <col min="4887" max="4896" width="9.85546875" style="1021" customWidth="1"/>
    <col min="4897" max="4900" width="11" style="1021" customWidth="1"/>
    <col min="4901" max="4901" width="14.42578125" style="1021" customWidth="1"/>
    <col min="4902" max="4902" width="4.140625" style="1021" customWidth="1"/>
    <col min="4903" max="4903" width="13.28515625" style="1021" customWidth="1"/>
    <col min="4904" max="4904" width="28.140625" style="1021" customWidth="1"/>
    <col min="4905" max="4905" width="11" style="1021" customWidth="1"/>
    <col min="4906" max="4906" width="14.42578125" style="1021" customWidth="1"/>
    <col min="4907" max="4907" width="4.140625" style="1021" customWidth="1"/>
    <col min="4908" max="4909" width="11" style="1021" customWidth="1"/>
    <col min="4910" max="4910" width="14.42578125" style="1021" customWidth="1"/>
    <col min="4911" max="4911" width="4.140625" style="1021" customWidth="1"/>
    <col min="4912" max="4912" width="14.42578125" style="1021" customWidth="1"/>
    <col min="4913" max="5115" width="11" style="1021"/>
    <col min="5116" max="5116" width="34.7109375" style="1021" customWidth="1"/>
    <col min="5117" max="5117" width="12.42578125" style="1021" customWidth="1"/>
    <col min="5118" max="5119" width="10.28515625" style="1021" customWidth="1"/>
    <col min="5120" max="5120" width="37.7109375" style="1021" customWidth="1"/>
    <col min="5121" max="5123" width="16.7109375" style="1021" customWidth="1"/>
    <col min="5124" max="5124" width="33.7109375" style="1021" customWidth="1"/>
    <col min="5125" max="5125" width="38.7109375" style="1021" customWidth="1"/>
    <col min="5126" max="5126" width="13.28515625" style="1021" customWidth="1"/>
    <col min="5127" max="5127" width="12.140625" style="1021" customWidth="1"/>
    <col min="5128" max="5134" width="11" style="1021" customWidth="1"/>
    <col min="5135" max="5139" width="14.42578125" style="1021" customWidth="1"/>
    <col min="5140" max="5140" width="37.28515625" style="1021" customWidth="1"/>
    <col min="5141" max="5142" width="11" style="1021" customWidth="1"/>
    <col min="5143" max="5152" width="9.85546875" style="1021" customWidth="1"/>
    <col min="5153" max="5156" width="11" style="1021" customWidth="1"/>
    <col min="5157" max="5157" width="14.42578125" style="1021" customWidth="1"/>
    <col min="5158" max="5158" width="4.140625" style="1021" customWidth="1"/>
    <col min="5159" max="5159" width="13.28515625" style="1021" customWidth="1"/>
    <col min="5160" max="5160" width="28.140625" style="1021" customWidth="1"/>
    <col min="5161" max="5161" width="11" style="1021" customWidth="1"/>
    <col min="5162" max="5162" width="14.42578125" style="1021" customWidth="1"/>
    <col min="5163" max="5163" width="4.140625" style="1021" customWidth="1"/>
    <col min="5164" max="5165" width="11" style="1021" customWidth="1"/>
    <col min="5166" max="5166" width="14.42578125" style="1021" customWidth="1"/>
    <col min="5167" max="5167" width="4.140625" style="1021" customWidth="1"/>
    <col min="5168" max="5168" width="14.42578125" style="1021" customWidth="1"/>
    <col min="5169" max="5371" width="11" style="1021"/>
    <col min="5372" max="5372" width="34.7109375" style="1021" customWidth="1"/>
    <col min="5373" max="5373" width="12.42578125" style="1021" customWidth="1"/>
    <col min="5374" max="5375" width="10.28515625" style="1021" customWidth="1"/>
    <col min="5376" max="5376" width="37.7109375" style="1021" customWidth="1"/>
    <col min="5377" max="5379" width="16.7109375" style="1021" customWidth="1"/>
    <col min="5380" max="5380" width="33.7109375" style="1021" customWidth="1"/>
    <col min="5381" max="5381" width="38.7109375" style="1021" customWidth="1"/>
    <col min="5382" max="5382" width="13.28515625" style="1021" customWidth="1"/>
    <col min="5383" max="5383" width="12.140625" style="1021" customWidth="1"/>
    <col min="5384" max="5390" width="11" style="1021" customWidth="1"/>
    <col min="5391" max="5395" width="14.42578125" style="1021" customWidth="1"/>
    <col min="5396" max="5396" width="37.28515625" style="1021" customWidth="1"/>
    <col min="5397" max="5398" width="11" style="1021" customWidth="1"/>
    <col min="5399" max="5408" width="9.85546875" style="1021" customWidth="1"/>
    <col min="5409" max="5412" width="11" style="1021" customWidth="1"/>
    <col min="5413" max="5413" width="14.42578125" style="1021" customWidth="1"/>
    <col min="5414" max="5414" width="4.140625" style="1021" customWidth="1"/>
    <col min="5415" max="5415" width="13.28515625" style="1021" customWidth="1"/>
    <col min="5416" max="5416" width="28.140625" style="1021" customWidth="1"/>
    <col min="5417" max="5417" width="11" style="1021" customWidth="1"/>
    <col min="5418" max="5418" width="14.42578125" style="1021" customWidth="1"/>
    <col min="5419" max="5419" width="4.140625" style="1021" customWidth="1"/>
    <col min="5420" max="5421" width="11" style="1021" customWidth="1"/>
    <col min="5422" max="5422" width="14.42578125" style="1021" customWidth="1"/>
    <col min="5423" max="5423" width="4.140625" style="1021" customWidth="1"/>
    <col min="5424" max="5424" width="14.42578125" style="1021" customWidth="1"/>
    <col min="5425" max="5627" width="11" style="1021"/>
    <col min="5628" max="5628" width="34.7109375" style="1021" customWidth="1"/>
    <col min="5629" max="5629" width="12.42578125" style="1021" customWidth="1"/>
    <col min="5630" max="5631" width="10.28515625" style="1021" customWidth="1"/>
    <col min="5632" max="5632" width="37.7109375" style="1021" customWidth="1"/>
    <col min="5633" max="5635" width="16.7109375" style="1021" customWidth="1"/>
    <col min="5636" max="5636" width="33.7109375" style="1021" customWidth="1"/>
    <col min="5637" max="5637" width="38.7109375" style="1021" customWidth="1"/>
    <col min="5638" max="5638" width="13.28515625" style="1021" customWidth="1"/>
    <col min="5639" max="5639" width="12.140625" style="1021" customWidth="1"/>
    <col min="5640" max="5646" width="11" style="1021" customWidth="1"/>
    <col min="5647" max="5651" width="14.42578125" style="1021" customWidth="1"/>
    <col min="5652" max="5652" width="37.28515625" style="1021" customWidth="1"/>
    <col min="5653" max="5654" width="11" style="1021" customWidth="1"/>
    <col min="5655" max="5664" width="9.85546875" style="1021" customWidth="1"/>
    <col min="5665" max="5668" width="11" style="1021" customWidth="1"/>
    <col min="5669" max="5669" width="14.42578125" style="1021" customWidth="1"/>
    <col min="5670" max="5670" width="4.140625" style="1021" customWidth="1"/>
    <col min="5671" max="5671" width="13.28515625" style="1021" customWidth="1"/>
    <col min="5672" max="5672" width="28.140625" style="1021" customWidth="1"/>
    <col min="5673" max="5673" width="11" style="1021" customWidth="1"/>
    <col min="5674" max="5674" width="14.42578125" style="1021" customWidth="1"/>
    <col min="5675" max="5675" width="4.140625" style="1021" customWidth="1"/>
    <col min="5676" max="5677" width="11" style="1021" customWidth="1"/>
    <col min="5678" max="5678" width="14.42578125" style="1021" customWidth="1"/>
    <col min="5679" max="5679" width="4.140625" style="1021" customWidth="1"/>
    <col min="5680" max="5680" width="14.42578125" style="1021" customWidth="1"/>
    <col min="5681" max="5883" width="11" style="1021"/>
    <col min="5884" max="5884" width="34.7109375" style="1021" customWidth="1"/>
    <col min="5885" max="5885" width="12.42578125" style="1021" customWidth="1"/>
    <col min="5886" max="5887" width="10.28515625" style="1021" customWidth="1"/>
    <col min="5888" max="5888" width="37.7109375" style="1021" customWidth="1"/>
    <col min="5889" max="5891" width="16.7109375" style="1021" customWidth="1"/>
    <col min="5892" max="5892" width="33.7109375" style="1021" customWidth="1"/>
    <col min="5893" max="5893" width="38.7109375" style="1021" customWidth="1"/>
    <col min="5894" max="5894" width="13.28515625" style="1021" customWidth="1"/>
    <col min="5895" max="5895" width="12.140625" style="1021" customWidth="1"/>
    <col min="5896" max="5902" width="11" style="1021" customWidth="1"/>
    <col min="5903" max="5907" width="14.42578125" style="1021" customWidth="1"/>
    <col min="5908" max="5908" width="37.28515625" style="1021" customWidth="1"/>
    <col min="5909" max="5910" width="11" style="1021" customWidth="1"/>
    <col min="5911" max="5920" width="9.85546875" style="1021" customWidth="1"/>
    <col min="5921" max="5924" width="11" style="1021" customWidth="1"/>
    <col min="5925" max="5925" width="14.42578125" style="1021" customWidth="1"/>
    <col min="5926" max="5926" width="4.140625" style="1021" customWidth="1"/>
    <col min="5927" max="5927" width="13.28515625" style="1021" customWidth="1"/>
    <col min="5928" max="5928" width="28.140625" style="1021" customWidth="1"/>
    <col min="5929" max="5929" width="11" style="1021" customWidth="1"/>
    <col min="5930" max="5930" width="14.42578125" style="1021" customWidth="1"/>
    <col min="5931" max="5931" width="4.140625" style="1021" customWidth="1"/>
    <col min="5932" max="5933" width="11" style="1021" customWidth="1"/>
    <col min="5934" max="5934" width="14.42578125" style="1021" customWidth="1"/>
    <col min="5935" max="5935" width="4.140625" style="1021" customWidth="1"/>
    <col min="5936" max="5936" width="14.42578125" style="1021" customWidth="1"/>
    <col min="5937" max="6139" width="11" style="1021"/>
    <col min="6140" max="6140" width="34.7109375" style="1021" customWidth="1"/>
    <col min="6141" max="6141" width="12.42578125" style="1021" customWidth="1"/>
    <col min="6142" max="6143" width="10.28515625" style="1021" customWidth="1"/>
    <col min="6144" max="6144" width="37.7109375" style="1021" customWidth="1"/>
    <col min="6145" max="6147" width="16.7109375" style="1021" customWidth="1"/>
    <col min="6148" max="6148" width="33.7109375" style="1021" customWidth="1"/>
    <col min="6149" max="6149" width="38.7109375" style="1021" customWidth="1"/>
    <col min="6150" max="6150" width="13.28515625" style="1021" customWidth="1"/>
    <col min="6151" max="6151" width="12.140625" style="1021" customWidth="1"/>
    <col min="6152" max="6158" width="11" style="1021" customWidth="1"/>
    <col min="6159" max="6163" width="14.42578125" style="1021" customWidth="1"/>
    <col min="6164" max="6164" width="37.28515625" style="1021" customWidth="1"/>
    <col min="6165" max="6166" width="11" style="1021" customWidth="1"/>
    <col min="6167" max="6176" width="9.85546875" style="1021" customWidth="1"/>
    <col min="6177" max="6180" width="11" style="1021" customWidth="1"/>
    <col min="6181" max="6181" width="14.42578125" style="1021" customWidth="1"/>
    <col min="6182" max="6182" width="4.140625" style="1021" customWidth="1"/>
    <col min="6183" max="6183" width="13.28515625" style="1021" customWidth="1"/>
    <col min="6184" max="6184" width="28.140625" style="1021" customWidth="1"/>
    <col min="6185" max="6185" width="11" style="1021" customWidth="1"/>
    <col min="6186" max="6186" width="14.42578125" style="1021" customWidth="1"/>
    <col min="6187" max="6187" width="4.140625" style="1021" customWidth="1"/>
    <col min="6188" max="6189" width="11" style="1021" customWidth="1"/>
    <col min="6190" max="6190" width="14.42578125" style="1021" customWidth="1"/>
    <col min="6191" max="6191" width="4.140625" style="1021" customWidth="1"/>
    <col min="6192" max="6192" width="14.42578125" style="1021" customWidth="1"/>
    <col min="6193" max="6395" width="11" style="1021"/>
    <col min="6396" max="6396" width="34.7109375" style="1021" customWidth="1"/>
    <col min="6397" max="6397" width="12.42578125" style="1021" customWidth="1"/>
    <col min="6398" max="6399" width="10.28515625" style="1021" customWidth="1"/>
    <col min="6400" max="6400" width="37.7109375" style="1021" customWidth="1"/>
    <col min="6401" max="6403" width="16.7109375" style="1021" customWidth="1"/>
    <col min="6404" max="6404" width="33.7109375" style="1021" customWidth="1"/>
    <col min="6405" max="6405" width="38.7109375" style="1021" customWidth="1"/>
    <col min="6406" max="6406" width="13.28515625" style="1021" customWidth="1"/>
    <col min="6407" max="6407" width="12.140625" style="1021" customWidth="1"/>
    <col min="6408" max="6414" width="11" style="1021" customWidth="1"/>
    <col min="6415" max="6419" width="14.42578125" style="1021" customWidth="1"/>
    <col min="6420" max="6420" width="37.28515625" style="1021" customWidth="1"/>
    <col min="6421" max="6422" width="11" style="1021" customWidth="1"/>
    <col min="6423" max="6432" width="9.85546875" style="1021" customWidth="1"/>
    <col min="6433" max="6436" width="11" style="1021" customWidth="1"/>
    <col min="6437" max="6437" width="14.42578125" style="1021" customWidth="1"/>
    <col min="6438" max="6438" width="4.140625" style="1021" customWidth="1"/>
    <col min="6439" max="6439" width="13.28515625" style="1021" customWidth="1"/>
    <col min="6440" max="6440" width="28.140625" style="1021" customWidth="1"/>
    <col min="6441" max="6441" width="11" style="1021" customWidth="1"/>
    <col min="6442" max="6442" width="14.42578125" style="1021" customWidth="1"/>
    <col min="6443" max="6443" width="4.140625" style="1021" customWidth="1"/>
    <col min="6444" max="6445" width="11" style="1021" customWidth="1"/>
    <col min="6446" max="6446" width="14.42578125" style="1021" customWidth="1"/>
    <col min="6447" max="6447" width="4.140625" style="1021" customWidth="1"/>
    <col min="6448" max="6448" width="14.42578125" style="1021" customWidth="1"/>
    <col min="6449" max="6651" width="11" style="1021"/>
    <col min="6652" max="6652" width="34.7109375" style="1021" customWidth="1"/>
    <col min="6653" max="6653" width="12.42578125" style="1021" customWidth="1"/>
    <col min="6654" max="6655" width="10.28515625" style="1021" customWidth="1"/>
    <col min="6656" max="6656" width="37.7109375" style="1021" customWidth="1"/>
    <col min="6657" max="6659" width="16.7109375" style="1021" customWidth="1"/>
    <col min="6660" max="6660" width="33.7109375" style="1021" customWidth="1"/>
    <col min="6661" max="6661" width="38.7109375" style="1021" customWidth="1"/>
    <col min="6662" max="6662" width="13.28515625" style="1021" customWidth="1"/>
    <col min="6663" max="6663" width="12.140625" style="1021" customWidth="1"/>
    <col min="6664" max="6670" width="11" style="1021" customWidth="1"/>
    <col min="6671" max="6675" width="14.42578125" style="1021" customWidth="1"/>
    <col min="6676" max="6676" width="37.28515625" style="1021" customWidth="1"/>
    <col min="6677" max="6678" width="11" style="1021" customWidth="1"/>
    <col min="6679" max="6688" width="9.85546875" style="1021" customWidth="1"/>
    <col min="6689" max="6692" width="11" style="1021" customWidth="1"/>
    <col min="6693" max="6693" width="14.42578125" style="1021" customWidth="1"/>
    <col min="6694" max="6694" width="4.140625" style="1021" customWidth="1"/>
    <col min="6695" max="6695" width="13.28515625" style="1021" customWidth="1"/>
    <col min="6696" max="6696" width="28.140625" style="1021" customWidth="1"/>
    <col min="6697" max="6697" width="11" style="1021" customWidth="1"/>
    <col min="6698" max="6698" width="14.42578125" style="1021" customWidth="1"/>
    <col min="6699" max="6699" width="4.140625" style="1021" customWidth="1"/>
    <col min="6700" max="6701" width="11" style="1021" customWidth="1"/>
    <col min="6702" max="6702" width="14.42578125" style="1021" customWidth="1"/>
    <col min="6703" max="6703" width="4.140625" style="1021" customWidth="1"/>
    <col min="6704" max="6704" width="14.42578125" style="1021" customWidth="1"/>
    <col min="6705" max="6907" width="11" style="1021"/>
    <col min="6908" max="6908" width="34.7109375" style="1021" customWidth="1"/>
    <col min="6909" max="6909" width="12.42578125" style="1021" customWidth="1"/>
    <col min="6910" max="6911" width="10.28515625" style="1021" customWidth="1"/>
    <col min="6912" max="6912" width="37.7109375" style="1021" customWidth="1"/>
    <col min="6913" max="6915" width="16.7109375" style="1021" customWidth="1"/>
    <col min="6916" max="6916" width="33.7109375" style="1021" customWidth="1"/>
    <col min="6917" max="6917" width="38.7109375" style="1021" customWidth="1"/>
    <col min="6918" max="6918" width="13.28515625" style="1021" customWidth="1"/>
    <col min="6919" max="6919" width="12.140625" style="1021" customWidth="1"/>
    <col min="6920" max="6926" width="11" style="1021" customWidth="1"/>
    <col min="6927" max="6931" width="14.42578125" style="1021" customWidth="1"/>
    <col min="6932" max="6932" width="37.28515625" style="1021" customWidth="1"/>
    <col min="6933" max="6934" width="11" style="1021" customWidth="1"/>
    <col min="6935" max="6944" width="9.85546875" style="1021" customWidth="1"/>
    <col min="6945" max="6948" width="11" style="1021" customWidth="1"/>
    <col min="6949" max="6949" width="14.42578125" style="1021" customWidth="1"/>
    <col min="6950" max="6950" width="4.140625" style="1021" customWidth="1"/>
    <col min="6951" max="6951" width="13.28515625" style="1021" customWidth="1"/>
    <col min="6952" max="6952" width="28.140625" style="1021" customWidth="1"/>
    <col min="6953" max="6953" width="11" style="1021" customWidth="1"/>
    <col min="6954" max="6954" width="14.42578125" style="1021" customWidth="1"/>
    <col min="6955" max="6955" width="4.140625" style="1021" customWidth="1"/>
    <col min="6956" max="6957" width="11" style="1021" customWidth="1"/>
    <col min="6958" max="6958" width="14.42578125" style="1021" customWidth="1"/>
    <col min="6959" max="6959" width="4.140625" style="1021" customWidth="1"/>
    <col min="6960" max="6960" width="14.42578125" style="1021" customWidth="1"/>
    <col min="6961" max="7163" width="11" style="1021"/>
    <col min="7164" max="7164" width="34.7109375" style="1021" customWidth="1"/>
    <col min="7165" max="7165" width="12.42578125" style="1021" customWidth="1"/>
    <col min="7166" max="7167" width="10.28515625" style="1021" customWidth="1"/>
    <col min="7168" max="7168" width="37.7109375" style="1021" customWidth="1"/>
    <col min="7169" max="7171" width="16.7109375" style="1021" customWidth="1"/>
    <col min="7172" max="7172" width="33.7109375" style="1021" customWidth="1"/>
    <col min="7173" max="7173" width="38.7109375" style="1021" customWidth="1"/>
    <col min="7174" max="7174" width="13.28515625" style="1021" customWidth="1"/>
    <col min="7175" max="7175" width="12.140625" style="1021" customWidth="1"/>
    <col min="7176" max="7182" width="11" style="1021" customWidth="1"/>
    <col min="7183" max="7187" width="14.42578125" style="1021" customWidth="1"/>
    <col min="7188" max="7188" width="37.28515625" style="1021" customWidth="1"/>
    <col min="7189" max="7190" width="11" style="1021" customWidth="1"/>
    <col min="7191" max="7200" width="9.85546875" style="1021" customWidth="1"/>
    <col min="7201" max="7204" width="11" style="1021" customWidth="1"/>
    <col min="7205" max="7205" width="14.42578125" style="1021" customWidth="1"/>
    <col min="7206" max="7206" width="4.140625" style="1021" customWidth="1"/>
    <col min="7207" max="7207" width="13.28515625" style="1021" customWidth="1"/>
    <col min="7208" max="7208" width="28.140625" style="1021" customWidth="1"/>
    <col min="7209" max="7209" width="11" style="1021" customWidth="1"/>
    <col min="7210" max="7210" width="14.42578125" style="1021" customWidth="1"/>
    <col min="7211" max="7211" width="4.140625" style="1021" customWidth="1"/>
    <col min="7212" max="7213" width="11" style="1021" customWidth="1"/>
    <col min="7214" max="7214" width="14.42578125" style="1021" customWidth="1"/>
    <col min="7215" max="7215" width="4.140625" style="1021" customWidth="1"/>
    <col min="7216" max="7216" width="14.42578125" style="1021" customWidth="1"/>
    <col min="7217" max="7419" width="11" style="1021"/>
    <col min="7420" max="7420" width="34.7109375" style="1021" customWidth="1"/>
    <col min="7421" max="7421" width="12.42578125" style="1021" customWidth="1"/>
    <col min="7422" max="7423" width="10.28515625" style="1021" customWidth="1"/>
    <col min="7424" max="7424" width="37.7109375" style="1021" customWidth="1"/>
    <col min="7425" max="7427" width="16.7109375" style="1021" customWidth="1"/>
    <col min="7428" max="7428" width="33.7109375" style="1021" customWidth="1"/>
    <col min="7429" max="7429" width="38.7109375" style="1021" customWidth="1"/>
    <col min="7430" max="7430" width="13.28515625" style="1021" customWidth="1"/>
    <col min="7431" max="7431" width="12.140625" style="1021" customWidth="1"/>
    <col min="7432" max="7438" width="11" style="1021" customWidth="1"/>
    <col min="7439" max="7443" width="14.42578125" style="1021" customWidth="1"/>
    <col min="7444" max="7444" width="37.28515625" style="1021" customWidth="1"/>
    <col min="7445" max="7446" width="11" style="1021" customWidth="1"/>
    <col min="7447" max="7456" width="9.85546875" style="1021" customWidth="1"/>
    <col min="7457" max="7460" width="11" style="1021" customWidth="1"/>
    <col min="7461" max="7461" width="14.42578125" style="1021" customWidth="1"/>
    <col min="7462" max="7462" width="4.140625" style="1021" customWidth="1"/>
    <col min="7463" max="7463" width="13.28515625" style="1021" customWidth="1"/>
    <col min="7464" max="7464" width="28.140625" style="1021" customWidth="1"/>
    <col min="7465" max="7465" width="11" style="1021" customWidth="1"/>
    <col min="7466" max="7466" width="14.42578125" style="1021" customWidth="1"/>
    <col min="7467" max="7467" width="4.140625" style="1021" customWidth="1"/>
    <col min="7468" max="7469" width="11" style="1021" customWidth="1"/>
    <col min="7470" max="7470" width="14.42578125" style="1021" customWidth="1"/>
    <col min="7471" max="7471" width="4.140625" style="1021" customWidth="1"/>
    <col min="7472" max="7472" width="14.42578125" style="1021" customWidth="1"/>
    <col min="7473" max="7675" width="11" style="1021"/>
    <col min="7676" max="7676" width="34.7109375" style="1021" customWidth="1"/>
    <col min="7677" max="7677" width="12.42578125" style="1021" customWidth="1"/>
    <col min="7678" max="7679" width="10.28515625" style="1021" customWidth="1"/>
    <col min="7680" max="7680" width="37.7109375" style="1021" customWidth="1"/>
    <col min="7681" max="7683" width="16.7109375" style="1021" customWidth="1"/>
    <col min="7684" max="7684" width="33.7109375" style="1021" customWidth="1"/>
    <col min="7685" max="7685" width="38.7109375" style="1021" customWidth="1"/>
    <col min="7686" max="7686" width="13.28515625" style="1021" customWidth="1"/>
    <col min="7687" max="7687" width="12.140625" style="1021" customWidth="1"/>
    <col min="7688" max="7694" width="11" style="1021" customWidth="1"/>
    <col min="7695" max="7699" width="14.42578125" style="1021" customWidth="1"/>
    <col min="7700" max="7700" width="37.28515625" style="1021" customWidth="1"/>
    <col min="7701" max="7702" width="11" style="1021" customWidth="1"/>
    <col min="7703" max="7712" width="9.85546875" style="1021" customWidth="1"/>
    <col min="7713" max="7716" width="11" style="1021" customWidth="1"/>
    <col min="7717" max="7717" width="14.42578125" style="1021" customWidth="1"/>
    <col min="7718" max="7718" width="4.140625" style="1021" customWidth="1"/>
    <col min="7719" max="7719" width="13.28515625" style="1021" customWidth="1"/>
    <col min="7720" max="7720" width="28.140625" style="1021" customWidth="1"/>
    <col min="7721" max="7721" width="11" style="1021" customWidth="1"/>
    <col min="7722" max="7722" width="14.42578125" style="1021" customWidth="1"/>
    <col min="7723" max="7723" width="4.140625" style="1021" customWidth="1"/>
    <col min="7724" max="7725" width="11" style="1021" customWidth="1"/>
    <col min="7726" max="7726" width="14.42578125" style="1021" customWidth="1"/>
    <col min="7727" max="7727" width="4.140625" style="1021" customWidth="1"/>
    <col min="7728" max="7728" width="14.42578125" style="1021" customWidth="1"/>
    <col min="7729" max="7931" width="11" style="1021"/>
    <col min="7932" max="7932" width="34.7109375" style="1021" customWidth="1"/>
    <col min="7933" max="7933" width="12.42578125" style="1021" customWidth="1"/>
    <col min="7934" max="7935" width="10.28515625" style="1021" customWidth="1"/>
    <col min="7936" max="7936" width="37.7109375" style="1021" customWidth="1"/>
    <col min="7937" max="7939" width="16.7109375" style="1021" customWidth="1"/>
    <col min="7940" max="7940" width="33.7109375" style="1021" customWidth="1"/>
    <col min="7941" max="7941" width="38.7109375" style="1021" customWidth="1"/>
    <col min="7942" max="7942" width="13.28515625" style="1021" customWidth="1"/>
    <col min="7943" max="7943" width="12.140625" style="1021" customWidth="1"/>
    <col min="7944" max="7950" width="11" style="1021" customWidth="1"/>
    <col min="7951" max="7955" width="14.42578125" style="1021" customWidth="1"/>
    <col min="7956" max="7956" width="37.28515625" style="1021" customWidth="1"/>
    <col min="7957" max="7958" width="11" style="1021" customWidth="1"/>
    <col min="7959" max="7968" width="9.85546875" style="1021" customWidth="1"/>
    <col min="7969" max="7972" width="11" style="1021" customWidth="1"/>
    <col min="7973" max="7973" width="14.42578125" style="1021" customWidth="1"/>
    <col min="7974" max="7974" width="4.140625" style="1021" customWidth="1"/>
    <col min="7975" max="7975" width="13.28515625" style="1021" customWidth="1"/>
    <col min="7976" max="7976" width="28.140625" style="1021" customWidth="1"/>
    <col min="7977" max="7977" width="11" style="1021" customWidth="1"/>
    <col min="7978" max="7978" width="14.42578125" style="1021" customWidth="1"/>
    <col min="7979" max="7979" width="4.140625" style="1021" customWidth="1"/>
    <col min="7980" max="7981" width="11" style="1021" customWidth="1"/>
    <col min="7982" max="7982" width="14.42578125" style="1021" customWidth="1"/>
    <col min="7983" max="7983" width="4.140625" style="1021" customWidth="1"/>
    <col min="7984" max="7984" width="14.42578125" style="1021" customWidth="1"/>
    <col min="7985" max="8187" width="11" style="1021"/>
    <col min="8188" max="8188" width="34.7109375" style="1021" customWidth="1"/>
    <col min="8189" max="8189" width="12.42578125" style="1021" customWidth="1"/>
    <col min="8190" max="8191" width="10.28515625" style="1021" customWidth="1"/>
    <col min="8192" max="8192" width="37.7109375" style="1021" customWidth="1"/>
    <col min="8193" max="8195" width="16.7109375" style="1021" customWidth="1"/>
    <col min="8196" max="8196" width="33.7109375" style="1021" customWidth="1"/>
    <col min="8197" max="8197" width="38.7109375" style="1021" customWidth="1"/>
    <col min="8198" max="8198" width="13.28515625" style="1021" customWidth="1"/>
    <col min="8199" max="8199" width="12.140625" style="1021" customWidth="1"/>
    <col min="8200" max="8206" width="11" style="1021" customWidth="1"/>
    <col min="8207" max="8211" width="14.42578125" style="1021" customWidth="1"/>
    <col min="8212" max="8212" width="37.28515625" style="1021" customWidth="1"/>
    <col min="8213" max="8214" width="11" style="1021" customWidth="1"/>
    <col min="8215" max="8224" width="9.85546875" style="1021" customWidth="1"/>
    <col min="8225" max="8228" width="11" style="1021" customWidth="1"/>
    <col min="8229" max="8229" width="14.42578125" style="1021" customWidth="1"/>
    <col min="8230" max="8230" width="4.140625" style="1021" customWidth="1"/>
    <col min="8231" max="8231" width="13.28515625" style="1021" customWidth="1"/>
    <col min="8232" max="8232" width="28.140625" style="1021" customWidth="1"/>
    <col min="8233" max="8233" width="11" style="1021" customWidth="1"/>
    <col min="8234" max="8234" width="14.42578125" style="1021" customWidth="1"/>
    <col min="8235" max="8235" width="4.140625" style="1021" customWidth="1"/>
    <col min="8236" max="8237" width="11" style="1021" customWidth="1"/>
    <col min="8238" max="8238" width="14.42578125" style="1021" customWidth="1"/>
    <col min="8239" max="8239" width="4.140625" style="1021" customWidth="1"/>
    <col min="8240" max="8240" width="14.42578125" style="1021" customWidth="1"/>
    <col min="8241" max="8443" width="11" style="1021"/>
    <col min="8444" max="8444" width="34.7109375" style="1021" customWidth="1"/>
    <col min="8445" max="8445" width="12.42578125" style="1021" customWidth="1"/>
    <col min="8446" max="8447" width="10.28515625" style="1021" customWidth="1"/>
    <col min="8448" max="8448" width="37.7109375" style="1021" customWidth="1"/>
    <col min="8449" max="8451" width="16.7109375" style="1021" customWidth="1"/>
    <col min="8452" max="8452" width="33.7109375" style="1021" customWidth="1"/>
    <col min="8453" max="8453" width="38.7109375" style="1021" customWidth="1"/>
    <col min="8454" max="8454" width="13.28515625" style="1021" customWidth="1"/>
    <col min="8455" max="8455" width="12.140625" style="1021" customWidth="1"/>
    <col min="8456" max="8462" width="11" style="1021" customWidth="1"/>
    <col min="8463" max="8467" width="14.42578125" style="1021" customWidth="1"/>
    <col min="8468" max="8468" width="37.28515625" style="1021" customWidth="1"/>
    <col min="8469" max="8470" width="11" style="1021" customWidth="1"/>
    <col min="8471" max="8480" width="9.85546875" style="1021" customWidth="1"/>
    <col min="8481" max="8484" width="11" style="1021" customWidth="1"/>
    <col min="8485" max="8485" width="14.42578125" style="1021" customWidth="1"/>
    <col min="8486" max="8486" width="4.140625" style="1021" customWidth="1"/>
    <col min="8487" max="8487" width="13.28515625" style="1021" customWidth="1"/>
    <col min="8488" max="8488" width="28.140625" style="1021" customWidth="1"/>
    <col min="8489" max="8489" width="11" style="1021" customWidth="1"/>
    <col min="8490" max="8490" width="14.42578125" style="1021" customWidth="1"/>
    <col min="8491" max="8491" width="4.140625" style="1021" customWidth="1"/>
    <col min="8492" max="8493" width="11" style="1021" customWidth="1"/>
    <col min="8494" max="8494" width="14.42578125" style="1021" customWidth="1"/>
    <col min="8495" max="8495" width="4.140625" style="1021" customWidth="1"/>
    <col min="8496" max="8496" width="14.42578125" style="1021" customWidth="1"/>
    <col min="8497" max="8699" width="11" style="1021"/>
    <col min="8700" max="8700" width="34.7109375" style="1021" customWidth="1"/>
    <col min="8701" max="8701" width="12.42578125" style="1021" customWidth="1"/>
    <col min="8702" max="8703" width="10.28515625" style="1021" customWidth="1"/>
    <col min="8704" max="8704" width="37.7109375" style="1021" customWidth="1"/>
    <col min="8705" max="8707" width="16.7109375" style="1021" customWidth="1"/>
    <col min="8708" max="8708" width="33.7109375" style="1021" customWidth="1"/>
    <col min="8709" max="8709" width="38.7109375" style="1021" customWidth="1"/>
    <col min="8710" max="8710" width="13.28515625" style="1021" customWidth="1"/>
    <col min="8711" max="8711" width="12.140625" style="1021" customWidth="1"/>
    <col min="8712" max="8718" width="11" style="1021" customWidth="1"/>
    <col min="8719" max="8723" width="14.42578125" style="1021" customWidth="1"/>
    <col min="8724" max="8724" width="37.28515625" style="1021" customWidth="1"/>
    <col min="8725" max="8726" width="11" style="1021" customWidth="1"/>
    <col min="8727" max="8736" width="9.85546875" style="1021" customWidth="1"/>
    <col min="8737" max="8740" width="11" style="1021" customWidth="1"/>
    <col min="8741" max="8741" width="14.42578125" style="1021" customWidth="1"/>
    <col min="8742" max="8742" width="4.140625" style="1021" customWidth="1"/>
    <col min="8743" max="8743" width="13.28515625" style="1021" customWidth="1"/>
    <col min="8744" max="8744" width="28.140625" style="1021" customWidth="1"/>
    <col min="8745" max="8745" width="11" style="1021" customWidth="1"/>
    <col min="8746" max="8746" width="14.42578125" style="1021" customWidth="1"/>
    <col min="8747" max="8747" width="4.140625" style="1021" customWidth="1"/>
    <col min="8748" max="8749" width="11" style="1021" customWidth="1"/>
    <col min="8750" max="8750" width="14.42578125" style="1021" customWidth="1"/>
    <col min="8751" max="8751" width="4.140625" style="1021" customWidth="1"/>
    <col min="8752" max="8752" width="14.42578125" style="1021" customWidth="1"/>
    <col min="8753" max="8955" width="11" style="1021"/>
    <col min="8956" max="8956" width="34.7109375" style="1021" customWidth="1"/>
    <col min="8957" max="8957" width="12.42578125" style="1021" customWidth="1"/>
    <col min="8958" max="8959" width="10.28515625" style="1021" customWidth="1"/>
    <col min="8960" max="8960" width="37.7109375" style="1021" customWidth="1"/>
    <col min="8961" max="8963" width="16.7109375" style="1021" customWidth="1"/>
    <col min="8964" max="8964" width="33.7109375" style="1021" customWidth="1"/>
    <col min="8965" max="8965" width="38.7109375" style="1021" customWidth="1"/>
    <col min="8966" max="8966" width="13.28515625" style="1021" customWidth="1"/>
    <col min="8967" max="8967" width="12.140625" style="1021" customWidth="1"/>
    <col min="8968" max="8974" width="11" style="1021" customWidth="1"/>
    <col min="8975" max="8979" width="14.42578125" style="1021" customWidth="1"/>
    <col min="8980" max="8980" width="37.28515625" style="1021" customWidth="1"/>
    <col min="8981" max="8982" width="11" style="1021" customWidth="1"/>
    <col min="8983" max="8992" width="9.85546875" style="1021" customWidth="1"/>
    <col min="8993" max="8996" width="11" style="1021" customWidth="1"/>
    <col min="8997" max="8997" width="14.42578125" style="1021" customWidth="1"/>
    <col min="8998" max="8998" width="4.140625" style="1021" customWidth="1"/>
    <col min="8999" max="8999" width="13.28515625" style="1021" customWidth="1"/>
    <col min="9000" max="9000" width="28.140625" style="1021" customWidth="1"/>
    <col min="9001" max="9001" width="11" style="1021" customWidth="1"/>
    <col min="9002" max="9002" width="14.42578125" style="1021" customWidth="1"/>
    <col min="9003" max="9003" width="4.140625" style="1021" customWidth="1"/>
    <col min="9004" max="9005" width="11" style="1021" customWidth="1"/>
    <col min="9006" max="9006" width="14.42578125" style="1021" customWidth="1"/>
    <col min="9007" max="9007" width="4.140625" style="1021" customWidth="1"/>
    <col min="9008" max="9008" width="14.42578125" style="1021" customWidth="1"/>
    <col min="9009" max="9211" width="11" style="1021"/>
    <col min="9212" max="9212" width="34.7109375" style="1021" customWidth="1"/>
    <col min="9213" max="9213" width="12.42578125" style="1021" customWidth="1"/>
    <col min="9214" max="9215" width="10.28515625" style="1021" customWidth="1"/>
    <col min="9216" max="9216" width="37.7109375" style="1021" customWidth="1"/>
    <col min="9217" max="9219" width="16.7109375" style="1021" customWidth="1"/>
    <col min="9220" max="9220" width="33.7109375" style="1021" customWidth="1"/>
    <col min="9221" max="9221" width="38.7109375" style="1021" customWidth="1"/>
    <col min="9222" max="9222" width="13.28515625" style="1021" customWidth="1"/>
    <col min="9223" max="9223" width="12.140625" style="1021" customWidth="1"/>
    <col min="9224" max="9230" width="11" style="1021" customWidth="1"/>
    <col min="9231" max="9235" width="14.42578125" style="1021" customWidth="1"/>
    <col min="9236" max="9236" width="37.28515625" style="1021" customWidth="1"/>
    <col min="9237" max="9238" width="11" style="1021" customWidth="1"/>
    <col min="9239" max="9248" width="9.85546875" style="1021" customWidth="1"/>
    <col min="9249" max="9252" width="11" style="1021" customWidth="1"/>
    <col min="9253" max="9253" width="14.42578125" style="1021" customWidth="1"/>
    <col min="9254" max="9254" width="4.140625" style="1021" customWidth="1"/>
    <col min="9255" max="9255" width="13.28515625" style="1021" customWidth="1"/>
    <col min="9256" max="9256" width="28.140625" style="1021" customWidth="1"/>
    <col min="9257" max="9257" width="11" style="1021" customWidth="1"/>
    <col min="9258" max="9258" width="14.42578125" style="1021" customWidth="1"/>
    <col min="9259" max="9259" width="4.140625" style="1021" customWidth="1"/>
    <col min="9260" max="9261" width="11" style="1021" customWidth="1"/>
    <col min="9262" max="9262" width="14.42578125" style="1021" customWidth="1"/>
    <col min="9263" max="9263" width="4.140625" style="1021" customWidth="1"/>
    <col min="9264" max="9264" width="14.42578125" style="1021" customWidth="1"/>
    <col min="9265" max="9467" width="11" style="1021"/>
    <col min="9468" max="9468" width="34.7109375" style="1021" customWidth="1"/>
    <col min="9469" max="9469" width="12.42578125" style="1021" customWidth="1"/>
    <col min="9470" max="9471" width="10.28515625" style="1021" customWidth="1"/>
    <col min="9472" max="9472" width="37.7109375" style="1021" customWidth="1"/>
    <col min="9473" max="9475" width="16.7109375" style="1021" customWidth="1"/>
    <col min="9476" max="9476" width="33.7109375" style="1021" customWidth="1"/>
    <col min="9477" max="9477" width="38.7109375" style="1021" customWidth="1"/>
    <col min="9478" max="9478" width="13.28515625" style="1021" customWidth="1"/>
    <col min="9479" max="9479" width="12.140625" style="1021" customWidth="1"/>
    <col min="9480" max="9486" width="11" style="1021" customWidth="1"/>
    <col min="9487" max="9491" width="14.42578125" style="1021" customWidth="1"/>
    <col min="9492" max="9492" width="37.28515625" style="1021" customWidth="1"/>
    <col min="9493" max="9494" width="11" style="1021" customWidth="1"/>
    <col min="9495" max="9504" width="9.85546875" style="1021" customWidth="1"/>
    <col min="9505" max="9508" width="11" style="1021" customWidth="1"/>
    <col min="9509" max="9509" width="14.42578125" style="1021" customWidth="1"/>
    <col min="9510" max="9510" width="4.140625" style="1021" customWidth="1"/>
    <col min="9511" max="9511" width="13.28515625" style="1021" customWidth="1"/>
    <col min="9512" max="9512" width="28.140625" style="1021" customWidth="1"/>
    <col min="9513" max="9513" width="11" style="1021" customWidth="1"/>
    <col min="9514" max="9514" width="14.42578125" style="1021" customWidth="1"/>
    <col min="9515" max="9515" width="4.140625" style="1021" customWidth="1"/>
    <col min="9516" max="9517" width="11" style="1021" customWidth="1"/>
    <col min="9518" max="9518" width="14.42578125" style="1021" customWidth="1"/>
    <col min="9519" max="9519" width="4.140625" style="1021" customWidth="1"/>
    <col min="9520" max="9520" width="14.42578125" style="1021" customWidth="1"/>
    <col min="9521" max="9723" width="11" style="1021"/>
    <col min="9724" max="9724" width="34.7109375" style="1021" customWidth="1"/>
    <col min="9725" max="9725" width="12.42578125" style="1021" customWidth="1"/>
    <col min="9726" max="9727" width="10.28515625" style="1021" customWidth="1"/>
    <col min="9728" max="9728" width="37.7109375" style="1021" customWidth="1"/>
    <col min="9729" max="9731" width="16.7109375" style="1021" customWidth="1"/>
    <col min="9732" max="9732" width="33.7109375" style="1021" customWidth="1"/>
    <col min="9733" max="9733" width="38.7109375" style="1021" customWidth="1"/>
    <col min="9734" max="9734" width="13.28515625" style="1021" customWidth="1"/>
    <col min="9735" max="9735" width="12.140625" style="1021" customWidth="1"/>
    <col min="9736" max="9742" width="11" style="1021" customWidth="1"/>
    <col min="9743" max="9747" width="14.42578125" style="1021" customWidth="1"/>
    <col min="9748" max="9748" width="37.28515625" style="1021" customWidth="1"/>
    <col min="9749" max="9750" width="11" style="1021" customWidth="1"/>
    <col min="9751" max="9760" width="9.85546875" style="1021" customWidth="1"/>
    <col min="9761" max="9764" width="11" style="1021" customWidth="1"/>
    <col min="9765" max="9765" width="14.42578125" style="1021" customWidth="1"/>
    <col min="9766" max="9766" width="4.140625" style="1021" customWidth="1"/>
    <col min="9767" max="9767" width="13.28515625" style="1021" customWidth="1"/>
    <col min="9768" max="9768" width="28.140625" style="1021" customWidth="1"/>
    <col min="9769" max="9769" width="11" style="1021" customWidth="1"/>
    <col min="9770" max="9770" width="14.42578125" style="1021" customWidth="1"/>
    <col min="9771" max="9771" width="4.140625" style="1021" customWidth="1"/>
    <col min="9772" max="9773" width="11" style="1021" customWidth="1"/>
    <col min="9774" max="9774" width="14.42578125" style="1021" customWidth="1"/>
    <col min="9775" max="9775" width="4.140625" style="1021" customWidth="1"/>
    <col min="9776" max="9776" width="14.42578125" style="1021" customWidth="1"/>
    <col min="9777" max="9979" width="11" style="1021"/>
    <col min="9980" max="9980" width="34.7109375" style="1021" customWidth="1"/>
    <col min="9981" max="9981" width="12.42578125" style="1021" customWidth="1"/>
    <col min="9982" max="9983" width="10.28515625" style="1021" customWidth="1"/>
    <col min="9984" max="9984" width="37.7109375" style="1021" customWidth="1"/>
    <col min="9985" max="9987" width="16.7109375" style="1021" customWidth="1"/>
    <col min="9988" max="9988" width="33.7109375" style="1021" customWidth="1"/>
    <col min="9989" max="9989" width="38.7109375" style="1021" customWidth="1"/>
    <col min="9990" max="9990" width="13.28515625" style="1021" customWidth="1"/>
    <col min="9991" max="9991" width="12.140625" style="1021" customWidth="1"/>
    <col min="9992" max="9998" width="11" style="1021" customWidth="1"/>
    <col min="9999" max="10003" width="14.42578125" style="1021" customWidth="1"/>
    <col min="10004" max="10004" width="37.28515625" style="1021" customWidth="1"/>
    <col min="10005" max="10006" width="11" style="1021" customWidth="1"/>
    <col min="10007" max="10016" width="9.85546875" style="1021" customWidth="1"/>
    <col min="10017" max="10020" width="11" style="1021" customWidth="1"/>
    <col min="10021" max="10021" width="14.42578125" style="1021" customWidth="1"/>
    <col min="10022" max="10022" width="4.140625" style="1021" customWidth="1"/>
    <col min="10023" max="10023" width="13.28515625" style="1021" customWidth="1"/>
    <col min="10024" max="10024" width="28.140625" style="1021" customWidth="1"/>
    <col min="10025" max="10025" width="11" style="1021" customWidth="1"/>
    <col min="10026" max="10026" width="14.42578125" style="1021" customWidth="1"/>
    <col min="10027" max="10027" width="4.140625" style="1021" customWidth="1"/>
    <col min="10028" max="10029" width="11" style="1021" customWidth="1"/>
    <col min="10030" max="10030" width="14.42578125" style="1021" customWidth="1"/>
    <col min="10031" max="10031" width="4.140625" style="1021" customWidth="1"/>
    <col min="10032" max="10032" width="14.42578125" style="1021" customWidth="1"/>
    <col min="10033" max="10235" width="11" style="1021"/>
    <col min="10236" max="10236" width="34.7109375" style="1021" customWidth="1"/>
    <col min="10237" max="10237" width="12.42578125" style="1021" customWidth="1"/>
    <col min="10238" max="10239" width="10.28515625" style="1021" customWidth="1"/>
    <col min="10240" max="10240" width="37.7109375" style="1021" customWidth="1"/>
    <col min="10241" max="10243" width="16.7109375" style="1021" customWidth="1"/>
    <col min="10244" max="10244" width="33.7109375" style="1021" customWidth="1"/>
    <col min="10245" max="10245" width="38.7109375" style="1021" customWidth="1"/>
    <col min="10246" max="10246" width="13.28515625" style="1021" customWidth="1"/>
    <col min="10247" max="10247" width="12.140625" style="1021" customWidth="1"/>
    <col min="10248" max="10254" width="11" style="1021" customWidth="1"/>
    <col min="10255" max="10259" width="14.42578125" style="1021" customWidth="1"/>
    <col min="10260" max="10260" width="37.28515625" style="1021" customWidth="1"/>
    <col min="10261" max="10262" width="11" style="1021" customWidth="1"/>
    <col min="10263" max="10272" width="9.85546875" style="1021" customWidth="1"/>
    <col min="10273" max="10276" width="11" style="1021" customWidth="1"/>
    <col min="10277" max="10277" width="14.42578125" style="1021" customWidth="1"/>
    <col min="10278" max="10278" width="4.140625" style="1021" customWidth="1"/>
    <col min="10279" max="10279" width="13.28515625" style="1021" customWidth="1"/>
    <col min="10280" max="10280" width="28.140625" style="1021" customWidth="1"/>
    <col min="10281" max="10281" width="11" style="1021" customWidth="1"/>
    <col min="10282" max="10282" width="14.42578125" style="1021" customWidth="1"/>
    <col min="10283" max="10283" width="4.140625" style="1021" customWidth="1"/>
    <col min="10284" max="10285" width="11" style="1021" customWidth="1"/>
    <col min="10286" max="10286" width="14.42578125" style="1021" customWidth="1"/>
    <col min="10287" max="10287" width="4.140625" style="1021" customWidth="1"/>
    <col min="10288" max="10288" width="14.42578125" style="1021" customWidth="1"/>
    <col min="10289" max="10491" width="11" style="1021"/>
    <col min="10492" max="10492" width="34.7109375" style="1021" customWidth="1"/>
    <col min="10493" max="10493" width="12.42578125" style="1021" customWidth="1"/>
    <col min="10494" max="10495" width="10.28515625" style="1021" customWidth="1"/>
    <col min="10496" max="10496" width="37.7109375" style="1021" customWidth="1"/>
    <col min="10497" max="10499" width="16.7109375" style="1021" customWidth="1"/>
    <col min="10500" max="10500" width="33.7109375" style="1021" customWidth="1"/>
    <col min="10501" max="10501" width="38.7109375" style="1021" customWidth="1"/>
    <col min="10502" max="10502" width="13.28515625" style="1021" customWidth="1"/>
    <col min="10503" max="10503" width="12.140625" style="1021" customWidth="1"/>
    <col min="10504" max="10510" width="11" style="1021" customWidth="1"/>
    <col min="10511" max="10515" width="14.42578125" style="1021" customWidth="1"/>
    <col min="10516" max="10516" width="37.28515625" style="1021" customWidth="1"/>
    <col min="10517" max="10518" width="11" style="1021" customWidth="1"/>
    <col min="10519" max="10528" width="9.85546875" style="1021" customWidth="1"/>
    <col min="10529" max="10532" width="11" style="1021" customWidth="1"/>
    <col min="10533" max="10533" width="14.42578125" style="1021" customWidth="1"/>
    <col min="10534" max="10534" width="4.140625" style="1021" customWidth="1"/>
    <col min="10535" max="10535" width="13.28515625" style="1021" customWidth="1"/>
    <col min="10536" max="10536" width="28.140625" style="1021" customWidth="1"/>
    <col min="10537" max="10537" width="11" style="1021" customWidth="1"/>
    <col min="10538" max="10538" width="14.42578125" style="1021" customWidth="1"/>
    <col min="10539" max="10539" width="4.140625" style="1021" customWidth="1"/>
    <col min="10540" max="10541" width="11" style="1021" customWidth="1"/>
    <col min="10542" max="10542" width="14.42578125" style="1021" customWidth="1"/>
    <col min="10543" max="10543" width="4.140625" style="1021" customWidth="1"/>
    <col min="10544" max="10544" width="14.42578125" style="1021" customWidth="1"/>
    <col min="10545" max="10747" width="11" style="1021"/>
    <col min="10748" max="10748" width="34.7109375" style="1021" customWidth="1"/>
    <col min="10749" max="10749" width="12.42578125" style="1021" customWidth="1"/>
    <col min="10750" max="10751" width="10.28515625" style="1021" customWidth="1"/>
    <col min="10752" max="10752" width="37.7109375" style="1021" customWidth="1"/>
    <col min="10753" max="10755" width="16.7109375" style="1021" customWidth="1"/>
    <col min="10756" max="10756" width="33.7109375" style="1021" customWidth="1"/>
    <col min="10757" max="10757" width="38.7109375" style="1021" customWidth="1"/>
    <col min="10758" max="10758" width="13.28515625" style="1021" customWidth="1"/>
    <col min="10759" max="10759" width="12.140625" style="1021" customWidth="1"/>
    <col min="10760" max="10766" width="11" style="1021" customWidth="1"/>
    <col min="10767" max="10771" width="14.42578125" style="1021" customWidth="1"/>
    <col min="10772" max="10772" width="37.28515625" style="1021" customWidth="1"/>
    <col min="10773" max="10774" width="11" style="1021" customWidth="1"/>
    <col min="10775" max="10784" width="9.85546875" style="1021" customWidth="1"/>
    <col min="10785" max="10788" width="11" style="1021" customWidth="1"/>
    <col min="10789" max="10789" width="14.42578125" style="1021" customWidth="1"/>
    <col min="10790" max="10790" width="4.140625" style="1021" customWidth="1"/>
    <col min="10791" max="10791" width="13.28515625" style="1021" customWidth="1"/>
    <col min="10792" max="10792" width="28.140625" style="1021" customWidth="1"/>
    <col min="10793" max="10793" width="11" style="1021" customWidth="1"/>
    <col min="10794" max="10794" width="14.42578125" style="1021" customWidth="1"/>
    <col min="10795" max="10795" width="4.140625" style="1021" customWidth="1"/>
    <col min="10796" max="10797" width="11" style="1021" customWidth="1"/>
    <col min="10798" max="10798" width="14.42578125" style="1021" customWidth="1"/>
    <col min="10799" max="10799" width="4.140625" style="1021" customWidth="1"/>
    <col min="10800" max="10800" width="14.42578125" style="1021" customWidth="1"/>
    <col min="10801" max="11003" width="11" style="1021"/>
    <col min="11004" max="11004" width="34.7109375" style="1021" customWidth="1"/>
    <col min="11005" max="11005" width="12.42578125" style="1021" customWidth="1"/>
    <col min="11006" max="11007" width="10.28515625" style="1021" customWidth="1"/>
    <col min="11008" max="11008" width="37.7109375" style="1021" customWidth="1"/>
    <col min="11009" max="11011" width="16.7109375" style="1021" customWidth="1"/>
    <col min="11012" max="11012" width="33.7109375" style="1021" customWidth="1"/>
    <col min="11013" max="11013" width="38.7109375" style="1021" customWidth="1"/>
    <col min="11014" max="11014" width="13.28515625" style="1021" customWidth="1"/>
    <col min="11015" max="11015" width="12.140625" style="1021" customWidth="1"/>
    <col min="11016" max="11022" width="11" style="1021" customWidth="1"/>
    <col min="11023" max="11027" width="14.42578125" style="1021" customWidth="1"/>
    <col min="11028" max="11028" width="37.28515625" style="1021" customWidth="1"/>
    <col min="11029" max="11030" width="11" style="1021" customWidth="1"/>
    <col min="11031" max="11040" width="9.85546875" style="1021" customWidth="1"/>
    <col min="11041" max="11044" width="11" style="1021" customWidth="1"/>
    <col min="11045" max="11045" width="14.42578125" style="1021" customWidth="1"/>
    <col min="11046" max="11046" width="4.140625" style="1021" customWidth="1"/>
    <col min="11047" max="11047" width="13.28515625" style="1021" customWidth="1"/>
    <col min="11048" max="11048" width="28.140625" style="1021" customWidth="1"/>
    <col min="11049" max="11049" width="11" style="1021" customWidth="1"/>
    <col min="11050" max="11050" width="14.42578125" style="1021" customWidth="1"/>
    <col min="11051" max="11051" width="4.140625" style="1021" customWidth="1"/>
    <col min="11052" max="11053" width="11" style="1021" customWidth="1"/>
    <col min="11054" max="11054" width="14.42578125" style="1021" customWidth="1"/>
    <col min="11055" max="11055" width="4.140625" style="1021" customWidth="1"/>
    <col min="11056" max="11056" width="14.42578125" style="1021" customWidth="1"/>
    <col min="11057" max="11259" width="11" style="1021"/>
    <col min="11260" max="11260" width="34.7109375" style="1021" customWidth="1"/>
    <col min="11261" max="11261" width="12.42578125" style="1021" customWidth="1"/>
    <col min="11262" max="11263" width="10.28515625" style="1021" customWidth="1"/>
    <col min="11264" max="11264" width="37.7109375" style="1021" customWidth="1"/>
    <col min="11265" max="11267" width="16.7109375" style="1021" customWidth="1"/>
    <col min="11268" max="11268" width="33.7109375" style="1021" customWidth="1"/>
    <col min="11269" max="11269" width="38.7109375" style="1021" customWidth="1"/>
    <col min="11270" max="11270" width="13.28515625" style="1021" customWidth="1"/>
    <col min="11271" max="11271" width="12.140625" style="1021" customWidth="1"/>
    <col min="11272" max="11278" width="11" style="1021" customWidth="1"/>
    <col min="11279" max="11283" width="14.42578125" style="1021" customWidth="1"/>
    <col min="11284" max="11284" width="37.28515625" style="1021" customWidth="1"/>
    <col min="11285" max="11286" width="11" style="1021" customWidth="1"/>
    <col min="11287" max="11296" width="9.85546875" style="1021" customWidth="1"/>
    <col min="11297" max="11300" width="11" style="1021" customWidth="1"/>
    <col min="11301" max="11301" width="14.42578125" style="1021" customWidth="1"/>
    <col min="11302" max="11302" width="4.140625" style="1021" customWidth="1"/>
    <col min="11303" max="11303" width="13.28515625" style="1021" customWidth="1"/>
    <col min="11304" max="11304" width="28.140625" style="1021" customWidth="1"/>
    <col min="11305" max="11305" width="11" style="1021" customWidth="1"/>
    <col min="11306" max="11306" width="14.42578125" style="1021" customWidth="1"/>
    <col min="11307" max="11307" width="4.140625" style="1021" customWidth="1"/>
    <col min="11308" max="11309" width="11" style="1021" customWidth="1"/>
    <col min="11310" max="11310" width="14.42578125" style="1021" customWidth="1"/>
    <col min="11311" max="11311" width="4.140625" style="1021" customWidth="1"/>
    <col min="11312" max="11312" width="14.42578125" style="1021" customWidth="1"/>
    <col min="11313" max="11515" width="11" style="1021"/>
    <col min="11516" max="11516" width="34.7109375" style="1021" customWidth="1"/>
    <col min="11517" max="11517" width="12.42578125" style="1021" customWidth="1"/>
    <col min="11518" max="11519" width="10.28515625" style="1021" customWidth="1"/>
    <col min="11520" max="11520" width="37.7109375" style="1021" customWidth="1"/>
    <col min="11521" max="11523" width="16.7109375" style="1021" customWidth="1"/>
    <col min="11524" max="11524" width="33.7109375" style="1021" customWidth="1"/>
    <col min="11525" max="11525" width="38.7109375" style="1021" customWidth="1"/>
    <col min="11526" max="11526" width="13.28515625" style="1021" customWidth="1"/>
    <col min="11527" max="11527" width="12.140625" style="1021" customWidth="1"/>
    <col min="11528" max="11534" width="11" style="1021" customWidth="1"/>
    <col min="11535" max="11539" width="14.42578125" style="1021" customWidth="1"/>
    <col min="11540" max="11540" width="37.28515625" style="1021" customWidth="1"/>
    <col min="11541" max="11542" width="11" style="1021" customWidth="1"/>
    <col min="11543" max="11552" width="9.85546875" style="1021" customWidth="1"/>
    <col min="11553" max="11556" width="11" style="1021" customWidth="1"/>
    <col min="11557" max="11557" width="14.42578125" style="1021" customWidth="1"/>
    <col min="11558" max="11558" width="4.140625" style="1021" customWidth="1"/>
    <col min="11559" max="11559" width="13.28515625" style="1021" customWidth="1"/>
    <col min="11560" max="11560" width="28.140625" style="1021" customWidth="1"/>
    <col min="11561" max="11561" width="11" style="1021" customWidth="1"/>
    <col min="11562" max="11562" width="14.42578125" style="1021" customWidth="1"/>
    <col min="11563" max="11563" width="4.140625" style="1021" customWidth="1"/>
    <col min="11564" max="11565" width="11" style="1021" customWidth="1"/>
    <col min="11566" max="11566" width="14.42578125" style="1021" customWidth="1"/>
    <col min="11567" max="11567" width="4.140625" style="1021" customWidth="1"/>
    <col min="11568" max="11568" width="14.42578125" style="1021" customWidth="1"/>
    <col min="11569" max="11771" width="11" style="1021"/>
    <col min="11772" max="11772" width="34.7109375" style="1021" customWidth="1"/>
    <col min="11773" max="11773" width="12.42578125" style="1021" customWidth="1"/>
    <col min="11774" max="11775" width="10.28515625" style="1021" customWidth="1"/>
    <col min="11776" max="11776" width="37.7109375" style="1021" customWidth="1"/>
    <col min="11777" max="11779" width="16.7109375" style="1021" customWidth="1"/>
    <col min="11780" max="11780" width="33.7109375" style="1021" customWidth="1"/>
    <col min="11781" max="11781" width="38.7109375" style="1021" customWidth="1"/>
    <col min="11782" max="11782" width="13.28515625" style="1021" customWidth="1"/>
    <col min="11783" max="11783" width="12.140625" style="1021" customWidth="1"/>
    <col min="11784" max="11790" width="11" style="1021" customWidth="1"/>
    <col min="11791" max="11795" width="14.42578125" style="1021" customWidth="1"/>
    <col min="11796" max="11796" width="37.28515625" style="1021" customWidth="1"/>
    <col min="11797" max="11798" width="11" style="1021" customWidth="1"/>
    <col min="11799" max="11808" width="9.85546875" style="1021" customWidth="1"/>
    <col min="11809" max="11812" width="11" style="1021" customWidth="1"/>
    <col min="11813" max="11813" width="14.42578125" style="1021" customWidth="1"/>
    <col min="11814" max="11814" width="4.140625" style="1021" customWidth="1"/>
    <col min="11815" max="11815" width="13.28515625" style="1021" customWidth="1"/>
    <col min="11816" max="11816" width="28.140625" style="1021" customWidth="1"/>
    <col min="11817" max="11817" width="11" style="1021" customWidth="1"/>
    <col min="11818" max="11818" width="14.42578125" style="1021" customWidth="1"/>
    <col min="11819" max="11819" width="4.140625" style="1021" customWidth="1"/>
    <col min="11820" max="11821" width="11" style="1021" customWidth="1"/>
    <col min="11822" max="11822" width="14.42578125" style="1021" customWidth="1"/>
    <col min="11823" max="11823" width="4.140625" style="1021" customWidth="1"/>
    <col min="11824" max="11824" width="14.42578125" style="1021" customWidth="1"/>
    <col min="11825" max="12027" width="11" style="1021"/>
    <col min="12028" max="12028" width="34.7109375" style="1021" customWidth="1"/>
    <col min="12029" max="12029" width="12.42578125" style="1021" customWidth="1"/>
    <col min="12030" max="12031" width="10.28515625" style="1021" customWidth="1"/>
    <col min="12032" max="12032" width="37.7109375" style="1021" customWidth="1"/>
    <col min="12033" max="12035" width="16.7109375" style="1021" customWidth="1"/>
    <col min="12036" max="12036" width="33.7109375" style="1021" customWidth="1"/>
    <col min="12037" max="12037" width="38.7109375" style="1021" customWidth="1"/>
    <col min="12038" max="12038" width="13.28515625" style="1021" customWidth="1"/>
    <col min="12039" max="12039" width="12.140625" style="1021" customWidth="1"/>
    <col min="12040" max="12046" width="11" style="1021" customWidth="1"/>
    <col min="12047" max="12051" width="14.42578125" style="1021" customWidth="1"/>
    <col min="12052" max="12052" width="37.28515625" style="1021" customWidth="1"/>
    <col min="12053" max="12054" width="11" style="1021" customWidth="1"/>
    <col min="12055" max="12064" width="9.85546875" style="1021" customWidth="1"/>
    <col min="12065" max="12068" width="11" style="1021" customWidth="1"/>
    <col min="12069" max="12069" width="14.42578125" style="1021" customWidth="1"/>
    <col min="12070" max="12070" width="4.140625" style="1021" customWidth="1"/>
    <col min="12071" max="12071" width="13.28515625" style="1021" customWidth="1"/>
    <col min="12072" max="12072" width="28.140625" style="1021" customWidth="1"/>
    <col min="12073" max="12073" width="11" style="1021" customWidth="1"/>
    <col min="12074" max="12074" width="14.42578125" style="1021" customWidth="1"/>
    <col min="12075" max="12075" width="4.140625" style="1021" customWidth="1"/>
    <col min="12076" max="12077" width="11" style="1021" customWidth="1"/>
    <col min="12078" max="12078" width="14.42578125" style="1021" customWidth="1"/>
    <col min="12079" max="12079" width="4.140625" style="1021" customWidth="1"/>
    <col min="12080" max="12080" width="14.42578125" style="1021" customWidth="1"/>
    <col min="12081" max="12283" width="11" style="1021"/>
    <col min="12284" max="12284" width="34.7109375" style="1021" customWidth="1"/>
    <col min="12285" max="12285" width="12.42578125" style="1021" customWidth="1"/>
    <col min="12286" max="12287" width="10.28515625" style="1021" customWidth="1"/>
    <col min="12288" max="12288" width="37.7109375" style="1021" customWidth="1"/>
    <col min="12289" max="12291" width="16.7109375" style="1021" customWidth="1"/>
    <col min="12292" max="12292" width="33.7109375" style="1021" customWidth="1"/>
    <col min="12293" max="12293" width="38.7109375" style="1021" customWidth="1"/>
    <col min="12294" max="12294" width="13.28515625" style="1021" customWidth="1"/>
    <col min="12295" max="12295" width="12.140625" style="1021" customWidth="1"/>
    <col min="12296" max="12302" width="11" style="1021" customWidth="1"/>
    <col min="12303" max="12307" width="14.42578125" style="1021" customWidth="1"/>
    <col min="12308" max="12308" width="37.28515625" style="1021" customWidth="1"/>
    <col min="12309" max="12310" width="11" style="1021" customWidth="1"/>
    <col min="12311" max="12320" width="9.85546875" style="1021" customWidth="1"/>
    <col min="12321" max="12324" width="11" style="1021" customWidth="1"/>
    <col min="12325" max="12325" width="14.42578125" style="1021" customWidth="1"/>
    <col min="12326" max="12326" width="4.140625" style="1021" customWidth="1"/>
    <col min="12327" max="12327" width="13.28515625" style="1021" customWidth="1"/>
    <col min="12328" max="12328" width="28.140625" style="1021" customWidth="1"/>
    <col min="12329" max="12329" width="11" style="1021" customWidth="1"/>
    <col min="12330" max="12330" width="14.42578125" style="1021" customWidth="1"/>
    <col min="12331" max="12331" width="4.140625" style="1021" customWidth="1"/>
    <col min="12332" max="12333" width="11" style="1021" customWidth="1"/>
    <col min="12334" max="12334" width="14.42578125" style="1021" customWidth="1"/>
    <col min="12335" max="12335" width="4.140625" style="1021" customWidth="1"/>
    <col min="12336" max="12336" width="14.42578125" style="1021" customWidth="1"/>
    <col min="12337" max="12539" width="11" style="1021"/>
    <col min="12540" max="12540" width="34.7109375" style="1021" customWidth="1"/>
    <col min="12541" max="12541" width="12.42578125" style="1021" customWidth="1"/>
    <col min="12542" max="12543" width="10.28515625" style="1021" customWidth="1"/>
    <col min="12544" max="12544" width="37.7109375" style="1021" customWidth="1"/>
    <col min="12545" max="12547" width="16.7109375" style="1021" customWidth="1"/>
    <col min="12548" max="12548" width="33.7109375" style="1021" customWidth="1"/>
    <col min="12549" max="12549" width="38.7109375" style="1021" customWidth="1"/>
    <col min="12550" max="12550" width="13.28515625" style="1021" customWidth="1"/>
    <col min="12551" max="12551" width="12.140625" style="1021" customWidth="1"/>
    <col min="12552" max="12558" width="11" style="1021" customWidth="1"/>
    <col min="12559" max="12563" width="14.42578125" style="1021" customWidth="1"/>
    <col min="12564" max="12564" width="37.28515625" style="1021" customWidth="1"/>
    <col min="12565" max="12566" width="11" style="1021" customWidth="1"/>
    <col min="12567" max="12576" width="9.85546875" style="1021" customWidth="1"/>
    <col min="12577" max="12580" width="11" style="1021" customWidth="1"/>
    <col min="12581" max="12581" width="14.42578125" style="1021" customWidth="1"/>
    <col min="12582" max="12582" width="4.140625" style="1021" customWidth="1"/>
    <col min="12583" max="12583" width="13.28515625" style="1021" customWidth="1"/>
    <col min="12584" max="12584" width="28.140625" style="1021" customWidth="1"/>
    <col min="12585" max="12585" width="11" style="1021" customWidth="1"/>
    <col min="12586" max="12586" width="14.42578125" style="1021" customWidth="1"/>
    <col min="12587" max="12587" width="4.140625" style="1021" customWidth="1"/>
    <col min="12588" max="12589" width="11" style="1021" customWidth="1"/>
    <col min="12590" max="12590" width="14.42578125" style="1021" customWidth="1"/>
    <col min="12591" max="12591" width="4.140625" style="1021" customWidth="1"/>
    <col min="12592" max="12592" width="14.42578125" style="1021" customWidth="1"/>
    <col min="12593" max="12795" width="11" style="1021"/>
    <col min="12796" max="12796" width="34.7109375" style="1021" customWidth="1"/>
    <col min="12797" max="12797" width="12.42578125" style="1021" customWidth="1"/>
    <col min="12798" max="12799" width="10.28515625" style="1021" customWidth="1"/>
    <col min="12800" max="12800" width="37.7109375" style="1021" customWidth="1"/>
    <col min="12801" max="12803" width="16.7109375" style="1021" customWidth="1"/>
    <col min="12804" max="12804" width="33.7109375" style="1021" customWidth="1"/>
    <col min="12805" max="12805" width="38.7109375" style="1021" customWidth="1"/>
    <col min="12806" max="12806" width="13.28515625" style="1021" customWidth="1"/>
    <col min="12807" max="12807" width="12.140625" style="1021" customWidth="1"/>
    <col min="12808" max="12814" width="11" style="1021" customWidth="1"/>
    <col min="12815" max="12819" width="14.42578125" style="1021" customWidth="1"/>
    <col min="12820" max="12820" width="37.28515625" style="1021" customWidth="1"/>
    <col min="12821" max="12822" width="11" style="1021" customWidth="1"/>
    <col min="12823" max="12832" width="9.85546875" style="1021" customWidth="1"/>
    <col min="12833" max="12836" width="11" style="1021" customWidth="1"/>
    <col min="12837" max="12837" width="14.42578125" style="1021" customWidth="1"/>
    <col min="12838" max="12838" width="4.140625" style="1021" customWidth="1"/>
    <col min="12839" max="12839" width="13.28515625" style="1021" customWidth="1"/>
    <col min="12840" max="12840" width="28.140625" style="1021" customWidth="1"/>
    <col min="12841" max="12841" width="11" style="1021" customWidth="1"/>
    <col min="12842" max="12842" width="14.42578125" style="1021" customWidth="1"/>
    <col min="12843" max="12843" width="4.140625" style="1021" customWidth="1"/>
    <col min="12844" max="12845" width="11" style="1021" customWidth="1"/>
    <col min="12846" max="12846" width="14.42578125" style="1021" customWidth="1"/>
    <col min="12847" max="12847" width="4.140625" style="1021" customWidth="1"/>
    <col min="12848" max="12848" width="14.42578125" style="1021" customWidth="1"/>
    <col min="12849" max="13051" width="11" style="1021"/>
    <col min="13052" max="13052" width="34.7109375" style="1021" customWidth="1"/>
    <col min="13053" max="13053" width="12.42578125" style="1021" customWidth="1"/>
    <col min="13054" max="13055" width="10.28515625" style="1021" customWidth="1"/>
    <col min="13056" max="13056" width="37.7109375" style="1021" customWidth="1"/>
    <col min="13057" max="13059" width="16.7109375" style="1021" customWidth="1"/>
    <col min="13060" max="13060" width="33.7109375" style="1021" customWidth="1"/>
    <col min="13061" max="13061" width="38.7109375" style="1021" customWidth="1"/>
    <col min="13062" max="13062" width="13.28515625" style="1021" customWidth="1"/>
    <col min="13063" max="13063" width="12.140625" style="1021" customWidth="1"/>
    <col min="13064" max="13070" width="11" style="1021" customWidth="1"/>
    <col min="13071" max="13075" width="14.42578125" style="1021" customWidth="1"/>
    <col min="13076" max="13076" width="37.28515625" style="1021" customWidth="1"/>
    <col min="13077" max="13078" width="11" style="1021" customWidth="1"/>
    <col min="13079" max="13088" width="9.85546875" style="1021" customWidth="1"/>
    <col min="13089" max="13092" width="11" style="1021" customWidth="1"/>
    <col min="13093" max="13093" width="14.42578125" style="1021" customWidth="1"/>
    <col min="13094" max="13094" width="4.140625" style="1021" customWidth="1"/>
    <col min="13095" max="13095" width="13.28515625" style="1021" customWidth="1"/>
    <col min="13096" max="13096" width="28.140625" style="1021" customWidth="1"/>
    <col min="13097" max="13097" width="11" style="1021" customWidth="1"/>
    <col min="13098" max="13098" width="14.42578125" style="1021" customWidth="1"/>
    <col min="13099" max="13099" width="4.140625" style="1021" customWidth="1"/>
    <col min="13100" max="13101" width="11" style="1021" customWidth="1"/>
    <col min="13102" max="13102" width="14.42578125" style="1021" customWidth="1"/>
    <col min="13103" max="13103" width="4.140625" style="1021" customWidth="1"/>
    <col min="13104" max="13104" width="14.42578125" style="1021" customWidth="1"/>
    <col min="13105" max="13307" width="11" style="1021"/>
    <col min="13308" max="13308" width="34.7109375" style="1021" customWidth="1"/>
    <col min="13309" max="13309" width="12.42578125" style="1021" customWidth="1"/>
    <col min="13310" max="13311" width="10.28515625" style="1021" customWidth="1"/>
    <col min="13312" max="13312" width="37.7109375" style="1021" customWidth="1"/>
    <col min="13313" max="13315" width="16.7109375" style="1021" customWidth="1"/>
    <col min="13316" max="13316" width="33.7109375" style="1021" customWidth="1"/>
    <col min="13317" max="13317" width="38.7109375" style="1021" customWidth="1"/>
    <col min="13318" max="13318" width="13.28515625" style="1021" customWidth="1"/>
    <col min="13319" max="13319" width="12.140625" style="1021" customWidth="1"/>
    <col min="13320" max="13326" width="11" style="1021" customWidth="1"/>
    <col min="13327" max="13331" width="14.42578125" style="1021" customWidth="1"/>
    <col min="13332" max="13332" width="37.28515625" style="1021" customWidth="1"/>
    <col min="13333" max="13334" width="11" style="1021" customWidth="1"/>
    <col min="13335" max="13344" width="9.85546875" style="1021" customWidth="1"/>
    <col min="13345" max="13348" width="11" style="1021" customWidth="1"/>
    <col min="13349" max="13349" width="14.42578125" style="1021" customWidth="1"/>
    <col min="13350" max="13350" width="4.140625" style="1021" customWidth="1"/>
    <col min="13351" max="13351" width="13.28515625" style="1021" customWidth="1"/>
    <col min="13352" max="13352" width="28.140625" style="1021" customWidth="1"/>
    <col min="13353" max="13353" width="11" style="1021" customWidth="1"/>
    <col min="13354" max="13354" width="14.42578125" style="1021" customWidth="1"/>
    <col min="13355" max="13355" width="4.140625" style="1021" customWidth="1"/>
    <col min="13356" max="13357" width="11" style="1021" customWidth="1"/>
    <col min="13358" max="13358" width="14.42578125" style="1021" customWidth="1"/>
    <col min="13359" max="13359" width="4.140625" style="1021" customWidth="1"/>
    <col min="13360" max="13360" width="14.42578125" style="1021" customWidth="1"/>
    <col min="13361" max="13563" width="11" style="1021"/>
    <col min="13564" max="13564" width="34.7109375" style="1021" customWidth="1"/>
    <col min="13565" max="13565" width="12.42578125" style="1021" customWidth="1"/>
    <col min="13566" max="13567" width="10.28515625" style="1021" customWidth="1"/>
    <col min="13568" max="13568" width="37.7109375" style="1021" customWidth="1"/>
    <col min="13569" max="13571" width="16.7109375" style="1021" customWidth="1"/>
    <col min="13572" max="13572" width="33.7109375" style="1021" customWidth="1"/>
    <col min="13573" max="13573" width="38.7109375" style="1021" customWidth="1"/>
    <col min="13574" max="13574" width="13.28515625" style="1021" customWidth="1"/>
    <col min="13575" max="13575" width="12.140625" style="1021" customWidth="1"/>
    <col min="13576" max="13582" width="11" style="1021" customWidth="1"/>
    <col min="13583" max="13587" width="14.42578125" style="1021" customWidth="1"/>
    <col min="13588" max="13588" width="37.28515625" style="1021" customWidth="1"/>
    <col min="13589" max="13590" width="11" style="1021" customWidth="1"/>
    <col min="13591" max="13600" width="9.85546875" style="1021" customWidth="1"/>
    <col min="13601" max="13604" width="11" style="1021" customWidth="1"/>
    <col min="13605" max="13605" width="14.42578125" style="1021" customWidth="1"/>
    <col min="13606" max="13606" width="4.140625" style="1021" customWidth="1"/>
    <col min="13607" max="13607" width="13.28515625" style="1021" customWidth="1"/>
    <col min="13608" max="13608" width="28.140625" style="1021" customWidth="1"/>
    <col min="13609" max="13609" width="11" style="1021" customWidth="1"/>
    <col min="13610" max="13610" width="14.42578125" style="1021" customWidth="1"/>
    <col min="13611" max="13611" width="4.140625" style="1021" customWidth="1"/>
    <col min="13612" max="13613" width="11" style="1021" customWidth="1"/>
    <col min="13614" max="13614" width="14.42578125" style="1021" customWidth="1"/>
    <col min="13615" max="13615" width="4.140625" style="1021" customWidth="1"/>
    <col min="13616" max="13616" width="14.42578125" style="1021" customWidth="1"/>
    <col min="13617" max="13819" width="11" style="1021"/>
    <col min="13820" max="13820" width="34.7109375" style="1021" customWidth="1"/>
    <col min="13821" max="13821" width="12.42578125" style="1021" customWidth="1"/>
    <col min="13822" max="13823" width="10.28515625" style="1021" customWidth="1"/>
    <col min="13824" max="13824" width="37.7109375" style="1021" customWidth="1"/>
    <col min="13825" max="13827" width="16.7109375" style="1021" customWidth="1"/>
    <col min="13828" max="13828" width="33.7109375" style="1021" customWidth="1"/>
    <col min="13829" max="13829" width="38.7109375" style="1021" customWidth="1"/>
    <col min="13830" max="13830" width="13.28515625" style="1021" customWidth="1"/>
    <col min="13831" max="13831" width="12.140625" style="1021" customWidth="1"/>
    <col min="13832" max="13838" width="11" style="1021" customWidth="1"/>
    <col min="13839" max="13843" width="14.42578125" style="1021" customWidth="1"/>
    <col min="13844" max="13844" width="37.28515625" style="1021" customWidth="1"/>
    <col min="13845" max="13846" width="11" style="1021" customWidth="1"/>
    <col min="13847" max="13856" width="9.85546875" style="1021" customWidth="1"/>
    <col min="13857" max="13860" width="11" style="1021" customWidth="1"/>
    <col min="13861" max="13861" width="14.42578125" style="1021" customWidth="1"/>
    <col min="13862" max="13862" width="4.140625" style="1021" customWidth="1"/>
    <col min="13863" max="13863" width="13.28515625" style="1021" customWidth="1"/>
    <col min="13864" max="13864" width="28.140625" style="1021" customWidth="1"/>
    <col min="13865" max="13865" width="11" style="1021" customWidth="1"/>
    <col min="13866" max="13866" width="14.42578125" style="1021" customWidth="1"/>
    <col min="13867" max="13867" width="4.140625" style="1021" customWidth="1"/>
    <col min="13868" max="13869" width="11" style="1021" customWidth="1"/>
    <col min="13870" max="13870" width="14.42578125" style="1021" customWidth="1"/>
    <col min="13871" max="13871" width="4.140625" style="1021" customWidth="1"/>
    <col min="13872" max="13872" width="14.42578125" style="1021" customWidth="1"/>
    <col min="13873" max="14075" width="11" style="1021"/>
    <col min="14076" max="14076" width="34.7109375" style="1021" customWidth="1"/>
    <col min="14077" max="14077" width="12.42578125" style="1021" customWidth="1"/>
    <col min="14078" max="14079" width="10.28515625" style="1021" customWidth="1"/>
    <col min="14080" max="14080" width="37.7109375" style="1021" customWidth="1"/>
    <col min="14081" max="14083" width="16.7109375" style="1021" customWidth="1"/>
    <col min="14084" max="14084" width="33.7109375" style="1021" customWidth="1"/>
    <col min="14085" max="14085" width="38.7109375" style="1021" customWidth="1"/>
    <col min="14086" max="14086" width="13.28515625" style="1021" customWidth="1"/>
    <col min="14087" max="14087" width="12.140625" style="1021" customWidth="1"/>
    <col min="14088" max="14094" width="11" style="1021" customWidth="1"/>
    <col min="14095" max="14099" width="14.42578125" style="1021" customWidth="1"/>
    <col min="14100" max="14100" width="37.28515625" style="1021" customWidth="1"/>
    <col min="14101" max="14102" width="11" style="1021" customWidth="1"/>
    <col min="14103" max="14112" width="9.85546875" style="1021" customWidth="1"/>
    <col min="14113" max="14116" width="11" style="1021" customWidth="1"/>
    <col min="14117" max="14117" width="14.42578125" style="1021" customWidth="1"/>
    <col min="14118" max="14118" width="4.140625" style="1021" customWidth="1"/>
    <col min="14119" max="14119" width="13.28515625" style="1021" customWidth="1"/>
    <col min="14120" max="14120" width="28.140625" style="1021" customWidth="1"/>
    <col min="14121" max="14121" width="11" style="1021" customWidth="1"/>
    <col min="14122" max="14122" width="14.42578125" style="1021" customWidth="1"/>
    <col min="14123" max="14123" width="4.140625" style="1021" customWidth="1"/>
    <col min="14124" max="14125" width="11" style="1021" customWidth="1"/>
    <col min="14126" max="14126" width="14.42578125" style="1021" customWidth="1"/>
    <col min="14127" max="14127" width="4.140625" style="1021" customWidth="1"/>
    <col min="14128" max="14128" width="14.42578125" style="1021" customWidth="1"/>
    <col min="14129" max="14331" width="11" style="1021"/>
    <col min="14332" max="14332" width="34.7109375" style="1021" customWidth="1"/>
    <col min="14333" max="14333" width="12.42578125" style="1021" customWidth="1"/>
    <col min="14334" max="14335" width="10.28515625" style="1021" customWidth="1"/>
    <col min="14336" max="14336" width="37.7109375" style="1021" customWidth="1"/>
    <col min="14337" max="14339" width="16.7109375" style="1021" customWidth="1"/>
    <col min="14340" max="14340" width="33.7109375" style="1021" customWidth="1"/>
    <col min="14341" max="14341" width="38.7109375" style="1021" customWidth="1"/>
    <col min="14342" max="14342" width="13.28515625" style="1021" customWidth="1"/>
    <col min="14343" max="14343" width="12.140625" style="1021" customWidth="1"/>
    <col min="14344" max="14350" width="11" style="1021" customWidth="1"/>
    <col min="14351" max="14355" width="14.42578125" style="1021" customWidth="1"/>
    <col min="14356" max="14356" width="37.28515625" style="1021" customWidth="1"/>
    <col min="14357" max="14358" width="11" style="1021" customWidth="1"/>
    <col min="14359" max="14368" width="9.85546875" style="1021" customWidth="1"/>
    <col min="14369" max="14372" width="11" style="1021" customWidth="1"/>
    <col min="14373" max="14373" width="14.42578125" style="1021" customWidth="1"/>
    <col min="14374" max="14374" width="4.140625" style="1021" customWidth="1"/>
    <col min="14375" max="14375" width="13.28515625" style="1021" customWidth="1"/>
    <col min="14376" max="14376" width="28.140625" style="1021" customWidth="1"/>
    <col min="14377" max="14377" width="11" style="1021" customWidth="1"/>
    <col min="14378" max="14378" width="14.42578125" style="1021" customWidth="1"/>
    <col min="14379" max="14379" width="4.140625" style="1021" customWidth="1"/>
    <col min="14380" max="14381" width="11" style="1021" customWidth="1"/>
    <col min="14382" max="14382" width="14.42578125" style="1021" customWidth="1"/>
    <col min="14383" max="14383" width="4.140625" style="1021" customWidth="1"/>
    <col min="14384" max="14384" width="14.42578125" style="1021" customWidth="1"/>
    <col min="14385" max="14587" width="11" style="1021"/>
    <col min="14588" max="14588" width="34.7109375" style="1021" customWidth="1"/>
    <col min="14589" max="14589" width="12.42578125" style="1021" customWidth="1"/>
    <col min="14590" max="14591" width="10.28515625" style="1021" customWidth="1"/>
    <col min="14592" max="14592" width="37.7109375" style="1021" customWidth="1"/>
    <col min="14593" max="14595" width="16.7109375" style="1021" customWidth="1"/>
    <col min="14596" max="14596" width="33.7109375" style="1021" customWidth="1"/>
    <col min="14597" max="14597" width="38.7109375" style="1021" customWidth="1"/>
    <col min="14598" max="14598" width="13.28515625" style="1021" customWidth="1"/>
    <col min="14599" max="14599" width="12.140625" style="1021" customWidth="1"/>
    <col min="14600" max="14606" width="11" style="1021" customWidth="1"/>
    <col min="14607" max="14611" width="14.42578125" style="1021" customWidth="1"/>
    <col min="14612" max="14612" width="37.28515625" style="1021" customWidth="1"/>
    <col min="14613" max="14614" width="11" style="1021" customWidth="1"/>
    <col min="14615" max="14624" width="9.85546875" style="1021" customWidth="1"/>
    <col min="14625" max="14628" width="11" style="1021" customWidth="1"/>
    <col min="14629" max="14629" width="14.42578125" style="1021" customWidth="1"/>
    <col min="14630" max="14630" width="4.140625" style="1021" customWidth="1"/>
    <col min="14631" max="14631" width="13.28515625" style="1021" customWidth="1"/>
    <col min="14632" max="14632" width="28.140625" style="1021" customWidth="1"/>
    <col min="14633" max="14633" width="11" style="1021" customWidth="1"/>
    <col min="14634" max="14634" width="14.42578125" style="1021" customWidth="1"/>
    <col min="14635" max="14635" width="4.140625" style="1021" customWidth="1"/>
    <col min="14636" max="14637" width="11" style="1021" customWidth="1"/>
    <col min="14638" max="14638" width="14.42578125" style="1021" customWidth="1"/>
    <col min="14639" max="14639" width="4.140625" style="1021" customWidth="1"/>
    <col min="14640" max="14640" width="14.42578125" style="1021" customWidth="1"/>
    <col min="14641" max="14843" width="11" style="1021"/>
    <col min="14844" max="14844" width="34.7109375" style="1021" customWidth="1"/>
    <col min="14845" max="14845" width="12.42578125" style="1021" customWidth="1"/>
    <col min="14846" max="14847" width="10.28515625" style="1021" customWidth="1"/>
    <col min="14848" max="14848" width="37.7109375" style="1021" customWidth="1"/>
    <col min="14849" max="14851" width="16.7109375" style="1021" customWidth="1"/>
    <col min="14852" max="14852" width="33.7109375" style="1021" customWidth="1"/>
    <col min="14853" max="14853" width="38.7109375" style="1021" customWidth="1"/>
    <col min="14854" max="14854" width="13.28515625" style="1021" customWidth="1"/>
    <col min="14855" max="14855" width="12.140625" style="1021" customWidth="1"/>
    <col min="14856" max="14862" width="11" style="1021" customWidth="1"/>
    <col min="14863" max="14867" width="14.42578125" style="1021" customWidth="1"/>
    <col min="14868" max="14868" width="37.28515625" style="1021" customWidth="1"/>
    <col min="14869" max="14870" width="11" style="1021" customWidth="1"/>
    <col min="14871" max="14880" width="9.85546875" style="1021" customWidth="1"/>
    <col min="14881" max="14884" width="11" style="1021" customWidth="1"/>
    <col min="14885" max="14885" width="14.42578125" style="1021" customWidth="1"/>
    <col min="14886" max="14886" width="4.140625" style="1021" customWidth="1"/>
    <col min="14887" max="14887" width="13.28515625" style="1021" customWidth="1"/>
    <col min="14888" max="14888" width="28.140625" style="1021" customWidth="1"/>
    <col min="14889" max="14889" width="11" style="1021" customWidth="1"/>
    <col min="14890" max="14890" width="14.42578125" style="1021" customWidth="1"/>
    <col min="14891" max="14891" width="4.140625" style="1021" customWidth="1"/>
    <col min="14892" max="14893" width="11" style="1021" customWidth="1"/>
    <col min="14894" max="14894" width="14.42578125" style="1021" customWidth="1"/>
    <col min="14895" max="14895" width="4.140625" style="1021" customWidth="1"/>
    <col min="14896" max="14896" width="14.42578125" style="1021" customWidth="1"/>
    <col min="14897" max="15099" width="11" style="1021"/>
    <col min="15100" max="15100" width="34.7109375" style="1021" customWidth="1"/>
    <col min="15101" max="15101" width="12.42578125" style="1021" customWidth="1"/>
    <col min="15102" max="15103" width="10.28515625" style="1021" customWidth="1"/>
    <col min="15104" max="15104" width="37.7109375" style="1021" customWidth="1"/>
    <col min="15105" max="15107" width="16.7109375" style="1021" customWidth="1"/>
    <col min="15108" max="15108" width="33.7109375" style="1021" customWidth="1"/>
    <col min="15109" max="15109" width="38.7109375" style="1021" customWidth="1"/>
    <col min="15110" max="15110" width="13.28515625" style="1021" customWidth="1"/>
    <col min="15111" max="15111" width="12.140625" style="1021" customWidth="1"/>
    <col min="15112" max="15118" width="11" style="1021" customWidth="1"/>
    <col min="15119" max="15123" width="14.42578125" style="1021" customWidth="1"/>
    <col min="15124" max="15124" width="37.28515625" style="1021" customWidth="1"/>
    <col min="15125" max="15126" width="11" style="1021" customWidth="1"/>
    <col min="15127" max="15136" width="9.85546875" style="1021" customWidth="1"/>
    <col min="15137" max="15140" width="11" style="1021" customWidth="1"/>
    <col min="15141" max="15141" width="14.42578125" style="1021" customWidth="1"/>
    <col min="15142" max="15142" width="4.140625" style="1021" customWidth="1"/>
    <col min="15143" max="15143" width="13.28515625" style="1021" customWidth="1"/>
    <col min="15144" max="15144" width="28.140625" style="1021" customWidth="1"/>
    <col min="15145" max="15145" width="11" style="1021" customWidth="1"/>
    <col min="15146" max="15146" width="14.42578125" style="1021" customWidth="1"/>
    <col min="15147" max="15147" width="4.140625" style="1021" customWidth="1"/>
    <col min="15148" max="15149" width="11" style="1021" customWidth="1"/>
    <col min="15150" max="15150" width="14.42578125" style="1021" customWidth="1"/>
    <col min="15151" max="15151" width="4.140625" style="1021" customWidth="1"/>
    <col min="15152" max="15152" width="14.42578125" style="1021" customWidth="1"/>
    <col min="15153" max="15355" width="11" style="1021"/>
    <col min="15356" max="15356" width="34.7109375" style="1021" customWidth="1"/>
    <col min="15357" max="15357" width="12.42578125" style="1021" customWidth="1"/>
    <col min="15358" max="15359" width="10.28515625" style="1021" customWidth="1"/>
    <col min="15360" max="15360" width="37.7109375" style="1021" customWidth="1"/>
    <col min="15361" max="15363" width="16.7109375" style="1021" customWidth="1"/>
    <col min="15364" max="15364" width="33.7109375" style="1021" customWidth="1"/>
    <col min="15365" max="15365" width="38.7109375" style="1021" customWidth="1"/>
    <col min="15366" max="15366" width="13.28515625" style="1021" customWidth="1"/>
    <col min="15367" max="15367" width="12.140625" style="1021" customWidth="1"/>
    <col min="15368" max="15374" width="11" style="1021" customWidth="1"/>
    <col min="15375" max="15379" width="14.42578125" style="1021" customWidth="1"/>
    <col min="15380" max="15380" width="37.28515625" style="1021" customWidth="1"/>
    <col min="15381" max="15382" width="11" style="1021" customWidth="1"/>
    <col min="15383" max="15392" width="9.85546875" style="1021" customWidth="1"/>
    <col min="15393" max="15396" width="11" style="1021" customWidth="1"/>
    <col min="15397" max="15397" width="14.42578125" style="1021" customWidth="1"/>
    <col min="15398" max="15398" width="4.140625" style="1021" customWidth="1"/>
    <col min="15399" max="15399" width="13.28515625" style="1021" customWidth="1"/>
    <col min="15400" max="15400" width="28.140625" style="1021" customWidth="1"/>
    <col min="15401" max="15401" width="11" style="1021" customWidth="1"/>
    <col min="15402" max="15402" width="14.42578125" style="1021" customWidth="1"/>
    <col min="15403" max="15403" width="4.140625" style="1021" customWidth="1"/>
    <col min="15404" max="15405" width="11" style="1021" customWidth="1"/>
    <col min="15406" max="15406" width="14.42578125" style="1021" customWidth="1"/>
    <col min="15407" max="15407" width="4.140625" style="1021" customWidth="1"/>
    <col min="15408" max="15408" width="14.42578125" style="1021" customWidth="1"/>
    <col min="15409" max="15611" width="11" style="1021"/>
    <col min="15612" max="15612" width="34.7109375" style="1021" customWidth="1"/>
    <col min="15613" max="15613" width="12.42578125" style="1021" customWidth="1"/>
    <col min="15614" max="15615" width="10.28515625" style="1021" customWidth="1"/>
    <col min="15616" max="15616" width="37.7109375" style="1021" customWidth="1"/>
    <col min="15617" max="15619" width="16.7109375" style="1021" customWidth="1"/>
    <col min="15620" max="15620" width="33.7109375" style="1021" customWidth="1"/>
    <col min="15621" max="15621" width="38.7109375" style="1021" customWidth="1"/>
    <col min="15622" max="15622" width="13.28515625" style="1021" customWidth="1"/>
    <col min="15623" max="15623" width="12.140625" style="1021" customWidth="1"/>
    <col min="15624" max="15630" width="11" style="1021" customWidth="1"/>
    <col min="15631" max="15635" width="14.42578125" style="1021" customWidth="1"/>
    <col min="15636" max="15636" width="37.28515625" style="1021" customWidth="1"/>
    <col min="15637" max="15638" width="11" style="1021" customWidth="1"/>
    <col min="15639" max="15648" width="9.85546875" style="1021" customWidth="1"/>
    <col min="15649" max="15652" width="11" style="1021" customWidth="1"/>
    <col min="15653" max="15653" width="14.42578125" style="1021" customWidth="1"/>
    <col min="15654" max="15654" width="4.140625" style="1021" customWidth="1"/>
    <col min="15655" max="15655" width="13.28515625" style="1021" customWidth="1"/>
    <col min="15656" max="15656" width="28.140625" style="1021" customWidth="1"/>
    <col min="15657" max="15657" width="11" style="1021" customWidth="1"/>
    <col min="15658" max="15658" width="14.42578125" style="1021" customWidth="1"/>
    <col min="15659" max="15659" width="4.140625" style="1021" customWidth="1"/>
    <col min="15660" max="15661" width="11" style="1021" customWidth="1"/>
    <col min="15662" max="15662" width="14.42578125" style="1021" customWidth="1"/>
    <col min="15663" max="15663" width="4.140625" style="1021" customWidth="1"/>
    <col min="15664" max="15664" width="14.42578125" style="1021" customWidth="1"/>
    <col min="15665" max="15867" width="11" style="1021"/>
    <col min="15868" max="15868" width="34.7109375" style="1021" customWidth="1"/>
    <col min="15869" max="15869" width="12.42578125" style="1021" customWidth="1"/>
    <col min="15870" max="15871" width="10.28515625" style="1021" customWidth="1"/>
    <col min="15872" max="15872" width="37.7109375" style="1021" customWidth="1"/>
    <col min="15873" max="15875" width="16.7109375" style="1021" customWidth="1"/>
    <col min="15876" max="15876" width="33.7109375" style="1021" customWidth="1"/>
    <col min="15877" max="15877" width="38.7109375" style="1021" customWidth="1"/>
    <col min="15878" max="15878" width="13.28515625" style="1021" customWidth="1"/>
    <col min="15879" max="15879" width="12.140625" style="1021" customWidth="1"/>
    <col min="15880" max="15886" width="11" style="1021" customWidth="1"/>
    <col min="15887" max="15891" width="14.42578125" style="1021" customWidth="1"/>
    <col min="15892" max="15892" width="37.28515625" style="1021" customWidth="1"/>
    <col min="15893" max="15894" width="11" style="1021" customWidth="1"/>
    <col min="15895" max="15904" width="9.85546875" style="1021" customWidth="1"/>
    <col min="15905" max="15908" width="11" style="1021" customWidth="1"/>
    <col min="15909" max="15909" width="14.42578125" style="1021" customWidth="1"/>
    <col min="15910" max="15910" width="4.140625" style="1021" customWidth="1"/>
    <col min="15911" max="15911" width="13.28515625" style="1021" customWidth="1"/>
    <col min="15912" max="15912" width="28.140625" style="1021" customWidth="1"/>
    <col min="15913" max="15913" width="11" style="1021" customWidth="1"/>
    <col min="15914" max="15914" width="14.42578125" style="1021" customWidth="1"/>
    <col min="15915" max="15915" width="4.140625" style="1021" customWidth="1"/>
    <col min="15916" max="15917" width="11" style="1021" customWidth="1"/>
    <col min="15918" max="15918" width="14.42578125" style="1021" customWidth="1"/>
    <col min="15919" max="15919" width="4.140625" style="1021" customWidth="1"/>
    <col min="15920" max="15920" width="14.42578125" style="1021" customWidth="1"/>
    <col min="15921" max="16123" width="11" style="1021"/>
    <col min="16124" max="16124" width="34.7109375" style="1021" customWidth="1"/>
    <col min="16125" max="16125" width="12.42578125" style="1021" customWidth="1"/>
    <col min="16126" max="16127" width="10.28515625" style="1021" customWidth="1"/>
    <col min="16128" max="16128" width="37.7109375" style="1021" customWidth="1"/>
    <col min="16129" max="16131" width="16.7109375" style="1021" customWidth="1"/>
    <col min="16132" max="16132" width="33.7109375" style="1021" customWidth="1"/>
    <col min="16133" max="16133" width="38.7109375" style="1021" customWidth="1"/>
    <col min="16134" max="16134" width="13.28515625" style="1021" customWidth="1"/>
    <col min="16135" max="16135" width="12.140625" style="1021" customWidth="1"/>
    <col min="16136" max="16142" width="11" style="1021" customWidth="1"/>
    <col min="16143" max="16147" width="14.42578125" style="1021" customWidth="1"/>
    <col min="16148" max="16148" width="37.28515625" style="1021" customWidth="1"/>
    <col min="16149" max="16150" width="11" style="1021" customWidth="1"/>
    <col min="16151" max="16160" width="9.85546875" style="1021" customWidth="1"/>
    <col min="16161" max="16164" width="11" style="1021" customWidth="1"/>
    <col min="16165" max="16165" width="14.42578125" style="1021" customWidth="1"/>
    <col min="16166" max="16166" width="4.140625" style="1021" customWidth="1"/>
    <col min="16167" max="16167" width="13.28515625" style="1021" customWidth="1"/>
    <col min="16168" max="16168" width="28.140625" style="1021" customWidth="1"/>
    <col min="16169" max="16169" width="11" style="1021" customWidth="1"/>
    <col min="16170" max="16170" width="14.42578125" style="1021" customWidth="1"/>
    <col min="16171" max="16171" width="4.140625" style="1021" customWidth="1"/>
    <col min="16172" max="16173" width="11" style="1021" customWidth="1"/>
    <col min="16174" max="16174" width="14.42578125" style="1021" customWidth="1"/>
    <col min="16175" max="16175" width="4.140625" style="1021" customWidth="1"/>
    <col min="16176" max="16176" width="14.42578125" style="1021" customWidth="1"/>
    <col min="16177" max="16384" width="11" style="1021"/>
  </cols>
  <sheetData>
    <row r="1" spans="1:10" ht="24.75" customHeight="1">
      <c r="A1" s="1020" t="s">
        <v>691</v>
      </c>
      <c r="B1" s="1020"/>
      <c r="D1" s="2617" t="s">
        <v>692</v>
      </c>
      <c r="E1" s="2617"/>
    </row>
    <row r="2" spans="1:10" ht="18.95" customHeight="1">
      <c r="E2" s="1022"/>
    </row>
    <row r="3" spans="1:10" ht="18.95" customHeight="1">
      <c r="A3" s="1023" t="s">
        <v>728</v>
      </c>
      <c r="B3" s="1023"/>
      <c r="D3" s="2618" t="s">
        <v>2405</v>
      </c>
      <c r="E3" s="2618"/>
      <c r="J3" s="1024"/>
    </row>
    <row r="4" spans="1:10" ht="18.95" customHeight="1">
      <c r="A4" s="1025" t="s">
        <v>729</v>
      </c>
      <c r="B4" s="1025"/>
      <c r="E4" s="1026" t="s">
        <v>415</v>
      </c>
    </row>
    <row r="5" spans="1:10" ht="18.95" customHeight="1">
      <c r="E5" s="1022"/>
    </row>
    <row r="6" spans="1:10" ht="18.95" customHeight="1">
      <c r="C6" s="2619" t="s">
        <v>730</v>
      </c>
      <c r="D6" s="2619"/>
      <c r="E6" s="1022"/>
    </row>
    <row r="7" spans="1:10" ht="16.5" customHeight="1">
      <c r="A7" s="1845" t="s">
        <v>2043</v>
      </c>
      <c r="B7" s="1027" t="s">
        <v>271</v>
      </c>
      <c r="C7" s="1028" t="s">
        <v>17</v>
      </c>
      <c r="D7" s="1029" t="s">
        <v>288</v>
      </c>
      <c r="E7" s="790" t="s">
        <v>2052</v>
      </c>
    </row>
    <row r="8" spans="1:10" ht="16.5" customHeight="1">
      <c r="A8" s="221"/>
      <c r="B8" s="1030" t="s">
        <v>272</v>
      </c>
      <c r="C8" s="1031" t="s">
        <v>220</v>
      </c>
      <c r="D8" s="1031" t="s">
        <v>221</v>
      </c>
      <c r="E8" s="224"/>
    </row>
    <row r="9" spans="1:10" s="1033" customFormat="1" ht="8.1" customHeight="1">
      <c r="C9" s="1031"/>
      <c r="D9" s="1031"/>
      <c r="E9" s="1034"/>
    </row>
    <row r="10" spans="1:10" s="1032" customFormat="1" ht="16.5" customHeight="1">
      <c r="A10" s="53" t="s">
        <v>37</v>
      </c>
      <c r="B10" s="823">
        <f>SUM(B11:B18)</f>
        <v>77</v>
      </c>
      <c r="C10" s="823">
        <f>SUM(C11:C18)</f>
        <v>6574</v>
      </c>
      <c r="D10" s="823">
        <f>SUM(D11:D18)</f>
        <v>3201</v>
      </c>
      <c r="E10" s="55" t="s">
        <v>38</v>
      </c>
    </row>
    <row r="11" spans="1:10" s="1033" customFormat="1" ht="16.5" customHeight="1">
      <c r="A11" s="56" t="s">
        <v>39</v>
      </c>
      <c r="B11" s="57">
        <v>1</v>
      </c>
      <c r="C11" s="57">
        <v>58</v>
      </c>
      <c r="D11" s="57">
        <v>28</v>
      </c>
      <c r="E11" s="58" t="s">
        <v>40</v>
      </c>
    </row>
    <row r="12" spans="1:10" s="1033" customFormat="1" ht="16.5" customHeight="1">
      <c r="A12" s="56" t="s">
        <v>41</v>
      </c>
      <c r="B12" s="57">
        <v>0</v>
      </c>
      <c r="C12" s="57">
        <v>0</v>
      </c>
      <c r="D12" s="57">
        <v>0</v>
      </c>
      <c r="E12" s="58" t="s">
        <v>42</v>
      </c>
    </row>
    <row r="13" spans="1:10" s="1033" customFormat="1" ht="16.5" customHeight="1">
      <c r="A13" s="59" t="s">
        <v>43</v>
      </c>
      <c r="B13" s="57">
        <v>0</v>
      </c>
      <c r="C13" s="57">
        <v>0</v>
      </c>
      <c r="D13" s="57">
        <v>0</v>
      </c>
      <c r="E13" s="58" t="s">
        <v>44</v>
      </c>
    </row>
    <row r="14" spans="1:10" s="1033" customFormat="1" ht="16.5" customHeight="1">
      <c r="A14" s="60" t="s">
        <v>45</v>
      </c>
      <c r="B14" s="57">
        <v>8</v>
      </c>
      <c r="C14" s="57">
        <v>822</v>
      </c>
      <c r="D14" s="57">
        <v>424</v>
      </c>
      <c r="E14" s="58" t="s">
        <v>46</v>
      </c>
    </row>
    <row r="15" spans="1:10" s="1033" customFormat="1" ht="16.5" customHeight="1">
      <c r="A15" s="60" t="s">
        <v>47</v>
      </c>
      <c r="B15" s="57">
        <v>0</v>
      </c>
      <c r="C15" s="57">
        <v>0</v>
      </c>
      <c r="D15" s="57">
        <v>0</v>
      </c>
      <c r="E15" s="58" t="s">
        <v>48</v>
      </c>
    </row>
    <row r="16" spans="1:10" s="1033" customFormat="1" ht="16.5" customHeight="1">
      <c r="A16" s="60" t="s">
        <v>49</v>
      </c>
      <c r="B16" s="57">
        <v>49</v>
      </c>
      <c r="C16" s="57">
        <v>4114</v>
      </c>
      <c r="D16" s="57">
        <v>1973</v>
      </c>
      <c r="E16" s="58" t="s">
        <v>50</v>
      </c>
    </row>
    <row r="17" spans="1:5" s="1033" customFormat="1" ht="16.5" customHeight="1">
      <c r="A17" s="60" t="s">
        <v>51</v>
      </c>
      <c r="B17" s="57">
        <v>14</v>
      </c>
      <c r="C17" s="57">
        <v>1292</v>
      </c>
      <c r="D17" s="57">
        <v>647</v>
      </c>
      <c r="E17" s="58" t="s">
        <v>52</v>
      </c>
    </row>
    <row r="18" spans="1:5" s="1033" customFormat="1" ht="16.5" customHeight="1">
      <c r="A18" s="60" t="s">
        <v>53</v>
      </c>
      <c r="B18" s="57">
        <v>5</v>
      </c>
      <c r="C18" s="57">
        <v>288</v>
      </c>
      <c r="D18" s="57">
        <v>129</v>
      </c>
      <c r="E18" s="58" t="s">
        <v>54</v>
      </c>
    </row>
    <row r="19" spans="1:5" s="1033" customFormat="1" ht="16.5" customHeight="1">
      <c r="A19" s="61" t="s">
        <v>55</v>
      </c>
      <c r="B19" s="823">
        <f>SUM(B20:B27)</f>
        <v>41</v>
      </c>
      <c r="C19" s="823">
        <f>SUM(C20:C27)</f>
        <v>3013</v>
      </c>
      <c r="D19" s="823">
        <f>SUM(D20:D27)</f>
        <v>1421</v>
      </c>
      <c r="E19" s="62" t="s">
        <v>56</v>
      </c>
    </row>
    <row r="20" spans="1:5" s="1033" customFormat="1" ht="16.5" customHeight="1">
      <c r="A20" s="56" t="s">
        <v>57</v>
      </c>
      <c r="B20" s="57">
        <v>5</v>
      </c>
      <c r="C20" s="57">
        <v>282</v>
      </c>
      <c r="D20" s="57">
        <v>121</v>
      </c>
      <c r="E20" s="63" t="s">
        <v>58</v>
      </c>
    </row>
    <row r="21" spans="1:5" s="1033" customFormat="1" ht="16.5" customHeight="1">
      <c r="A21" s="56" t="s">
        <v>59</v>
      </c>
      <c r="B21" s="57">
        <v>0</v>
      </c>
      <c r="C21" s="57">
        <v>0</v>
      </c>
      <c r="D21" s="57">
        <v>0</v>
      </c>
      <c r="E21" s="63" t="s">
        <v>60</v>
      </c>
    </row>
    <row r="22" spans="1:5" s="1033" customFormat="1" ht="16.5" customHeight="1">
      <c r="A22" s="56" t="s">
        <v>61</v>
      </c>
      <c r="B22" s="57">
        <v>0</v>
      </c>
      <c r="C22" s="57">
        <v>0</v>
      </c>
      <c r="D22" s="57">
        <v>0</v>
      </c>
      <c r="E22" s="63" t="s">
        <v>62</v>
      </c>
    </row>
    <row r="23" spans="1:5" s="1033" customFormat="1" ht="16.5" customHeight="1">
      <c r="A23" s="56" t="s">
        <v>63</v>
      </c>
      <c r="B23" s="57">
        <v>3</v>
      </c>
      <c r="C23" s="57">
        <v>96</v>
      </c>
      <c r="D23" s="57">
        <v>51</v>
      </c>
      <c r="E23" s="58" t="s">
        <v>64</v>
      </c>
    </row>
    <row r="24" spans="1:5" s="1033" customFormat="1" ht="16.5" customHeight="1">
      <c r="A24" s="56" t="s">
        <v>65</v>
      </c>
      <c r="B24" s="57">
        <v>1</v>
      </c>
      <c r="C24" s="57">
        <v>17</v>
      </c>
      <c r="D24" s="57">
        <v>11</v>
      </c>
      <c r="E24" s="63" t="s">
        <v>66</v>
      </c>
    </row>
    <row r="25" spans="1:5" s="1032" customFormat="1" ht="16.5" customHeight="1">
      <c r="A25" s="56" t="s">
        <v>67</v>
      </c>
      <c r="B25" s="57">
        <v>6</v>
      </c>
      <c r="C25" s="57">
        <v>514</v>
      </c>
      <c r="D25" s="57">
        <v>277</v>
      </c>
      <c r="E25" s="63" t="s">
        <v>68</v>
      </c>
    </row>
    <row r="26" spans="1:5" s="1033" customFormat="1" ht="16.5" customHeight="1">
      <c r="A26" s="56" t="s">
        <v>69</v>
      </c>
      <c r="B26" s="57">
        <v>26</v>
      </c>
      <c r="C26" s="57">
        <v>2104</v>
      </c>
      <c r="D26" s="57">
        <v>961</v>
      </c>
      <c r="E26" s="63" t="s">
        <v>70</v>
      </c>
    </row>
    <row r="27" spans="1:5" s="1033" customFormat="1" ht="16.5" customHeight="1">
      <c r="A27" s="56" t="s">
        <v>71</v>
      </c>
      <c r="B27" s="57">
        <v>0</v>
      </c>
      <c r="C27" s="57">
        <v>0</v>
      </c>
      <c r="D27" s="57">
        <v>0</v>
      </c>
      <c r="E27" s="63" t="s">
        <v>72</v>
      </c>
    </row>
    <row r="28" spans="1:5" s="1033" customFormat="1" ht="16.5" customHeight="1">
      <c r="A28" s="53" t="s">
        <v>73</v>
      </c>
      <c r="B28" s="823">
        <f>SUM(B29:B37)</f>
        <v>153</v>
      </c>
      <c r="C28" s="823">
        <f>SUM(C29:C37)</f>
        <v>12874</v>
      </c>
      <c r="D28" s="823">
        <f>SUM(D29:D37)</f>
        <v>6431</v>
      </c>
      <c r="E28" s="55" t="s">
        <v>74</v>
      </c>
    </row>
    <row r="29" spans="1:5" s="1033" customFormat="1" ht="16.5" customHeight="1">
      <c r="A29" s="64" t="s">
        <v>75</v>
      </c>
      <c r="B29" s="57">
        <v>54</v>
      </c>
      <c r="C29" s="57">
        <v>4999</v>
      </c>
      <c r="D29" s="57">
        <v>2432</v>
      </c>
      <c r="E29" s="58" t="s">
        <v>76</v>
      </c>
    </row>
    <row r="30" spans="1:5" s="1033" customFormat="1" ht="16.5" customHeight="1">
      <c r="A30" s="65" t="s">
        <v>77</v>
      </c>
      <c r="B30" s="57">
        <v>1</v>
      </c>
      <c r="C30" s="57">
        <v>4</v>
      </c>
      <c r="D30" s="57">
        <v>2</v>
      </c>
      <c r="E30" s="58" t="s">
        <v>78</v>
      </c>
    </row>
    <row r="31" spans="1:5" s="1033" customFormat="1" ht="16.5" customHeight="1">
      <c r="A31" s="64" t="s">
        <v>79</v>
      </c>
      <c r="B31" s="57">
        <v>1</v>
      </c>
      <c r="C31" s="57">
        <v>45</v>
      </c>
      <c r="D31" s="57">
        <v>18</v>
      </c>
      <c r="E31" s="58" t="s">
        <v>80</v>
      </c>
    </row>
    <row r="32" spans="1:5" s="1033" customFormat="1" ht="16.5" customHeight="1">
      <c r="A32" s="56" t="s">
        <v>81</v>
      </c>
      <c r="B32" s="57">
        <v>77</v>
      </c>
      <c r="C32" s="57">
        <v>6508</v>
      </c>
      <c r="D32" s="57">
        <v>3303</v>
      </c>
      <c r="E32" s="58" t="s">
        <v>82</v>
      </c>
    </row>
    <row r="33" spans="1:5" s="1033" customFormat="1" ht="16.5" customHeight="1">
      <c r="A33" s="65" t="s">
        <v>83</v>
      </c>
      <c r="B33" s="57">
        <v>1</v>
      </c>
      <c r="C33" s="57">
        <v>143</v>
      </c>
      <c r="D33" s="57">
        <v>69</v>
      </c>
      <c r="E33" s="58" t="s">
        <v>1719</v>
      </c>
    </row>
    <row r="34" spans="1:5" s="1032" customFormat="1" ht="16.5" customHeight="1">
      <c r="A34" s="56" t="s">
        <v>85</v>
      </c>
      <c r="B34" s="57">
        <v>8</v>
      </c>
      <c r="C34" s="57">
        <v>596</v>
      </c>
      <c r="D34" s="57">
        <v>327</v>
      </c>
      <c r="E34" s="58" t="s">
        <v>86</v>
      </c>
    </row>
    <row r="35" spans="1:5" s="1033" customFormat="1" ht="16.5" customHeight="1">
      <c r="A35" s="56" t="s">
        <v>87</v>
      </c>
      <c r="B35" s="57">
        <v>0</v>
      </c>
      <c r="C35" s="57">
        <v>0</v>
      </c>
      <c r="D35" s="57">
        <v>0</v>
      </c>
      <c r="E35" s="58" t="s">
        <v>88</v>
      </c>
    </row>
    <row r="36" spans="1:5" s="1033" customFormat="1" ht="16.5" customHeight="1">
      <c r="A36" s="56" t="s">
        <v>89</v>
      </c>
      <c r="B36" s="57">
        <v>11</v>
      </c>
      <c r="C36" s="57">
        <v>579</v>
      </c>
      <c r="D36" s="57">
        <v>280</v>
      </c>
      <c r="E36" s="58" t="s">
        <v>90</v>
      </c>
    </row>
    <row r="37" spans="1:5" s="1033" customFormat="1" ht="16.5" customHeight="1">
      <c r="A37" s="56" t="s">
        <v>91</v>
      </c>
      <c r="B37" s="57">
        <v>0</v>
      </c>
      <c r="C37" s="57">
        <v>0</v>
      </c>
      <c r="D37" s="57">
        <v>0</v>
      </c>
      <c r="E37" s="58" t="s">
        <v>92</v>
      </c>
    </row>
    <row r="38" spans="1:5" s="1033" customFormat="1" ht="16.5" customHeight="1">
      <c r="A38" s="66" t="s">
        <v>93</v>
      </c>
      <c r="B38" s="823">
        <f>SUM(B39:B45)</f>
        <v>216</v>
      </c>
      <c r="C38" s="823">
        <f>SUM(C39:C45)</f>
        <v>22450</v>
      </c>
      <c r="D38" s="823">
        <f>SUM(D39:D45)</f>
        <v>10723</v>
      </c>
      <c r="E38" s="55" t="s">
        <v>94</v>
      </c>
    </row>
    <row r="39" spans="1:5" s="1033" customFormat="1" ht="16.5" customHeight="1">
      <c r="A39" s="64" t="s">
        <v>95</v>
      </c>
      <c r="B39" s="57">
        <v>43</v>
      </c>
      <c r="C39" s="57">
        <v>4453</v>
      </c>
      <c r="D39" s="57">
        <v>2190</v>
      </c>
      <c r="E39" s="63" t="s">
        <v>96</v>
      </c>
    </row>
    <row r="40" spans="1:5" s="1033" customFormat="1" ht="16.5" customHeight="1">
      <c r="A40" s="64" t="s">
        <v>97</v>
      </c>
      <c r="B40" s="57">
        <v>12</v>
      </c>
      <c r="C40" s="57">
        <v>689</v>
      </c>
      <c r="D40" s="57">
        <v>346</v>
      </c>
      <c r="E40" s="58" t="s">
        <v>98</v>
      </c>
    </row>
    <row r="41" spans="1:5" s="1033" customFormat="1" ht="16.5" customHeight="1">
      <c r="A41" s="64" t="s">
        <v>99</v>
      </c>
      <c r="B41" s="57">
        <v>53</v>
      </c>
      <c r="C41" s="57">
        <v>6785</v>
      </c>
      <c r="D41" s="57">
        <v>3310</v>
      </c>
      <c r="E41" s="58" t="s">
        <v>100</v>
      </c>
    </row>
    <row r="42" spans="1:5" s="1033" customFormat="1" ht="16.5" customHeight="1">
      <c r="A42" s="64" t="s">
        <v>101</v>
      </c>
      <c r="B42" s="57">
        <v>45</v>
      </c>
      <c r="C42" s="57">
        <v>4955</v>
      </c>
      <c r="D42" s="57">
        <v>2229</v>
      </c>
      <c r="E42" s="58" t="s">
        <v>102</v>
      </c>
    </row>
    <row r="43" spans="1:5" s="1033" customFormat="1" ht="16.5" customHeight="1">
      <c r="A43" s="64" t="s">
        <v>103</v>
      </c>
      <c r="B43" s="57">
        <v>6</v>
      </c>
      <c r="C43" s="57">
        <v>238</v>
      </c>
      <c r="D43" s="57">
        <v>88</v>
      </c>
      <c r="E43" s="63" t="s">
        <v>104</v>
      </c>
    </row>
    <row r="44" spans="1:5" s="1033" customFormat="1" ht="16.5" customHeight="1">
      <c r="A44" s="64" t="s">
        <v>105</v>
      </c>
      <c r="B44" s="57">
        <v>6</v>
      </c>
      <c r="C44" s="57">
        <v>587</v>
      </c>
      <c r="D44" s="57">
        <v>287</v>
      </c>
      <c r="E44" s="63" t="s">
        <v>106</v>
      </c>
    </row>
    <row r="45" spans="1:5" s="1032" customFormat="1" ht="16.5" customHeight="1">
      <c r="A45" s="64" t="s">
        <v>107</v>
      </c>
      <c r="B45" s="57">
        <v>51</v>
      </c>
      <c r="C45" s="57">
        <v>4743</v>
      </c>
      <c r="D45" s="57">
        <v>2273</v>
      </c>
      <c r="E45" s="58" t="s">
        <v>108</v>
      </c>
    </row>
    <row r="46" spans="1:5" s="1033" customFormat="1" ht="16.5" customHeight="1">
      <c r="A46" s="67" t="s">
        <v>109</v>
      </c>
      <c r="B46" s="823">
        <f>SUM(B47:B51)</f>
        <v>42</v>
      </c>
      <c r="C46" s="823">
        <f>SUM(C47:C51)</f>
        <v>3953</v>
      </c>
      <c r="D46" s="823">
        <f>SUM(D47:D51)</f>
        <v>1905</v>
      </c>
      <c r="E46" s="55" t="s">
        <v>110</v>
      </c>
    </row>
    <row r="47" spans="1:5" s="1033" customFormat="1" ht="16.5" customHeight="1">
      <c r="A47" s="68" t="s">
        <v>111</v>
      </c>
      <c r="B47" s="57">
        <v>0</v>
      </c>
      <c r="C47" s="57">
        <v>0</v>
      </c>
      <c r="D47" s="57">
        <v>0</v>
      </c>
      <c r="E47" s="58" t="s">
        <v>112</v>
      </c>
    </row>
    <row r="48" spans="1:5" s="311" customFormat="1" ht="16.5" customHeight="1">
      <c r="A48" s="64" t="s">
        <v>113</v>
      </c>
      <c r="B48" s="57">
        <v>14</v>
      </c>
      <c r="C48" s="57">
        <v>1371</v>
      </c>
      <c r="D48" s="57">
        <v>628</v>
      </c>
      <c r="E48" s="58" t="s">
        <v>114</v>
      </c>
    </row>
    <row r="49" spans="1:5" s="1033" customFormat="1" ht="16.5" customHeight="1">
      <c r="A49" s="64" t="s">
        <v>115</v>
      </c>
      <c r="B49" s="57">
        <v>7</v>
      </c>
      <c r="C49" s="57">
        <v>648</v>
      </c>
      <c r="D49" s="57">
        <v>329</v>
      </c>
      <c r="E49" s="58" t="s">
        <v>116</v>
      </c>
    </row>
    <row r="50" spans="1:5" s="1033" customFormat="1" ht="16.5" customHeight="1">
      <c r="A50" s="64" t="s">
        <v>117</v>
      </c>
      <c r="B50" s="57">
        <v>5</v>
      </c>
      <c r="C50" s="57">
        <v>25</v>
      </c>
      <c r="D50" s="57">
        <v>10</v>
      </c>
      <c r="E50" s="58" t="s">
        <v>118</v>
      </c>
    </row>
    <row r="51" spans="1:5" s="1033" customFormat="1" ht="16.5" customHeight="1">
      <c r="A51" s="64" t="s">
        <v>119</v>
      </c>
      <c r="B51" s="57">
        <v>16</v>
      </c>
      <c r="C51" s="57">
        <v>1909</v>
      </c>
      <c r="D51" s="57">
        <v>938</v>
      </c>
      <c r="E51" s="63" t="s">
        <v>120</v>
      </c>
    </row>
    <row r="52" spans="1:5" s="1032" customFormat="1" ht="12.75" customHeight="1">
      <c r="A52" s="2620"/>
      <c r="B52" s="2620"/>
      <c r="C52" s="2620"/>
      <c r="D52" s="2620"/>
      <c r="E52" s="2620"/>
    </row>
    <row r="53" spans="1:5" s="1033" customFormat="1" ht="12.75" customHeight="1">
      <c r="A53" s="309"/>
      <c r="B53" s="309"/>
      <c r="D53" s="1032"/>
      <c r="E53" s="457"/>
    </row>
    <row r="54" spans="1:5" s="1033" customFormat="1" ht="34.15" customHeight="1">
      <c r="A54" s="313"/>
      <c r="B54" s="313"/>
      <c r="D54" s="1035"/>
      <c r="E54" s="347"/>
    </row>
    <row r="55" spans="1:5" s="1033" customFormat="1" ht="17.25" customHeight="1">
      <c r="A55" s="994" t="s">
        <v>691</v>
      </c>
      <c r="B55" s="1036"/>
      <c r="C55" s="1037"/>
      <c r="D55" s="2614" t="s">
        <v>692</v>
      </c>
      <c r="E55" s="2614"/>
    </row>
    <row r="56" spans="1:5" s="1033" customFormat="1" ht="12.75" customHeight="1">
      <c r="A56" s="1037"/>
      <c r="B56" s="1038"/>
      <c r="C56" s="1037"/>
      <c r="D56" s="1037"/>
      <c r="E56" s="1037"/>
    </row>
    <row r="57" spans="1:5" s="1033" customFormat="1" ht="20.25" customHeight="1">
      <c r="A57" s="1039" t="s">
        <v>731</v>
      </c>
      <c r="B57" s="1040"/>
      <c r="C57" s="1037"/>
      <c r="D57" s="2615" t="s">
        <v>2405</v>
      </c>
      <c r="E57" s="2615"/>
    </row>
    <row r="58" spans="1:5" s="1033" customFormat="1" ht="24" customHeight="1">
      <c r="A58" s="1037" t="s">
        <v>732</v>
      </c>
      <c r="B58" s="1038"/>
      <c r="C58" s="1037"/>
      <c r="D58" s="1037"/>
      <c r="E58" s="1041" t="s">
        <v>733</v>
      </c>
    </row>
    <row r="59" spans="1:5" s="1033" customFormat="1" ht="15" customHeight="1">
      <c r="A59" s="1037"/>
      <c r="B59" s="1038"/>
      <c r="C59" s="1037"/>
      <c r="D59" s="1037"/>
      <c r="E59" s="1042"/>
    </row>
    <row r="60" spans="1:5" s="1033" customFormat="1" ht="15" customHeight="1">
      <c r="A60" s="1037"/>
      <c r="B60" s="1038"/>
      <c r="C60" s="2616" t="s">
        <v>734</v>
      </c>
      <c r="D60" s="2616"/>
      <c r="E60" s="1042"/>
    </row>
    <row r="61" spans="1:5" s="1032" customFormat="1" ht="15" customHeight="1">
      <c r="A61" s="1845" t="s">
        <v>2043</v>
      </c>
      <c r="B61" s="1005" t="s">
        <v>271</v>
      </c>
      <c r="C61" s="1043" t="s">
        <v>17</v>
      </c>
      <c r="D61" s="1044" t="s">
        <v>288</v>
      </c>
      <c r="E61" s="790" t="s">
        <v>2052</v>
      </c>
    </row>
    <row r="62" spans="1:5" s="1033" customFormat="1" ht="15" customHeight="1">
      <c r="A62" s="263"/>
      <c r="B62" s="1002" t="s">
        <v>272</v>
      </c>
      <c r="C62" s="1046" t="s">
        <v>220</v>
      </c>
      <c r="D62" s="1046" t="s">
        <v>221</v>
      </c>
      <c r="E62" s="267"/>
    </row>
    <row r="63" spans="1:5" s="1033" customFormat="1" ht="15" customHeight="1">
      <c r="A63" s="1047"/>
      <c r="B63" s="1048"/>
      <c r="C63" s="1049"/>
      <c r="D63" s="1049"/>
      <c r="E63" s="1050"/>
    </row>
    <row r="64" spans="1:5" s="1033" customFormat="1" ht="15" customHeight="1">
      <c r="A64" s="842"/>
      <c r="B64" s="822"/>
      <c r="C64" s="822"/>
      <c r="D64" s="823"/>
      <c r="E64" s="279"/>
    </row>
    <row r="65" spans="1:5" s="1033" customFormat="1" ht="15" customHeight="1">
      <c r="A65" s="87" t="s">
        <v>123</v>
      </c>
      <c r="B65" s="822">
        <f>SUM(B66:B74)</f>
        <v>402</v>
      </c>
      <c r="C65" s="822">
        <f>SUM(C66:C74)</f>
        <v>41508</v>
      </c>
      <c r="D65" s="822">
        <f>SUM(D66:D74)</f>
        <v>20383</v>
      </c>
      <c r="E65" s="98" t="s">
        <v>124</v>
      </c>
    </row>
    <row r="66" spans="1:5" s="1033" customFormat="1" ht="15" customHeight="1">
      <c r="A66" s="272" t="s">
        <v>125</v>
      </c>
      <c r="B66" s="57">
        <v>15</v>
      </c>
      <c r="C66" s="57">
        <v>1439</v>
      </c>
      <c r="D66" s="57">
        <v>640</v>
      </c>
      <c r="E66" s="273" t="s">
        <v>126</v>
      </c>
    </row>
    <row r="67" spans="1:5" s="1032" customFormat="1" ht="15" customHeight="1">
      <c r="A67" s="272" t="s">
        <v>127</v>
      </c>
      <c r="B67" s="57">
        <v>36</v>
      </c>
      <c r="C67" s="57">
        <v>2153</v>
      </c>
      <c r="D67" s="57">
        <v>1104</v>
      </c>
      <c r="E67" s="273" t="s">
        <v>128</v>
      </c>
    </row>
    <row r="68" spans="1:5" s="1033" customFormat="1" ht="15" customHeight="1">
      <c r="A68" s="272" t="s">
        <v>226</v>
      </c>
      <c r="B68" s="275">
        <v>252</v>
      </c>
      <c r="C68" s="275">
        <v>29211</v>
      </c>
      <c r="D68" s="275">
        <v>14336</v>
      </c>
      <c r="E68" s="273" t="s">
        <v>130</v>
      </c>
    </row>
    <row r="69" spans="1:5" s="1033" customFormat="1" ht="15" customHeight="1">
      <c r="A69" s="272" t="s">
        <v>131</v>
      </c>
      <c r="B69" s="57">
        <v>28</v>
      </c>
      <c r="C69" s="57">
        <v>3386</v>
      </c>
      <c r="D69" s="57">
        <v>1589</v>
      </c>
      <c r="E69" s="273" t="s">
        <v>132</v>
      </c>
    </row>
    <row r="70" spans="1:5" s="1033" customFormat="1" ht="15" customHeight="1">
      <c r="A70" s="272" t="s">
        <v>133</v>
      </c>
      <c r="B70" s="57">
        <v>5</v>
      </c>
      <c r="C70" s="57">
        <v>276</v>
      </c>
      <c r="D70" s="57">
        <v>148</v>
      </c>
      <c r="E70" s="273" t="s">
        <v>134</v>
      </c>
    </row>
    <row r="71" spans="1:5" s="1033" customFormat="1" ht="15" customHeight="1">
      <c r="A71" s="272" t="s">
        <v>135</v>
      </c>
      <c r="B71" s="57">
        <v>27</v>
      </c>
      <c r="C71" s="57">
        <v>2934</v>
      </c>
      <c r="D71" s="57">
        <v>1482</v>
      </c>
      <c r="E71" s="273" t="s">
        <v>136</v>
      </c>
    </row>
    <row r="72" spans="1:5" s="1033" customFormat="1" ht="15" customHeight="1">
      <c r="A72" s="272" t="s">
        <v>137</v>
      </c>
      <c r="B72" s="57">
        <v>15</v>
      </c>
      <c r="C72" s="57">
        <v>598</v>
      </c>
      <c r="D72" s="57">
        <v>308</v>
      </c>
      <c r="E72" s="273" t="s">
        <v>138</v>
      </c>
    </row>
    <row r="73" spans="1:5" s="1033" customFormat="1" ht="15" customHeight="1">
      <c r="A73" s="272" t="s">
        <v>139</v>
      </c>
      <c r="B73" s="57">
        <v>19</v>
      </c>
      <c r="C73" s="57">
        <v>1314</v>
      </c>
      <c r="D73" s="57">
        <v>666</v>
      </c>
      <c r="E73" s="273" t="s">
        <v>140</v>
      </c>
    </row>
    <row r="74" spans="1:5" s="1032" customFormat="1" ht="15" customHeight="1">
      <c r="A74" s="272" t="s">
        <v>141</v>
      </c>
      <c r="B74" s="57">
        <v>5</v>
      </c>
      <c r="C74" s="57">
        <v>197</v>
      </c>
      <c r="D74" s="57">
        <v>110</v>
      </c>
      <c r="E74" s="273" t="s">
        <v>142</v>
      </c>
    </row>
    <row r="75" spans="1:5" ht="15" customHeight="1">
      <c r="A75" s="95" t="s">
        <v>143</v>
      </c>
      <c r="B75" s="822">
        <f>SUM(B76:B83)</f>
        <v>84</v>
      </c>
      <c r="C75" s="822">
        <f>SUM(C76:C83)</f>
        <v>11605</v>
      </c>
      <c r="D75" s="822">
        <f>SUM(D76:D83)</f>
        <v>5776</v>
      </c>
      <c r="E75" s="96" t="s">
        <v>144</v>
      </c>
    </row>
    <row r="76" spans="1:5" ht="15" customHeight="1">
      <c r="A76" s="272" t="s">
        <v>145</v>
      </c>
      <c r="B76" s="57">
        <v>2</v>
      </c>
      <c r="C76" s="57">
        <v>20</v>
      </c>
      <c r="D76" s="57">
        <v>10</v>
      </c>
      <c r="E76" s="273" t="s">
        <v>146</v>
      </c>
    </row>
    <row r="77" spans="1:5" ht="15" customHeight="1">
      <c r="A77" s="272" t="s">
        <v>147</v>
      </c>
      <c r="B77" s="57">
        <v>1</v>
      </c>
      <c r="C77" s="57">
        <v>15</v>
      </c>
      <c r="D77" s="57">
        <v>7</v>
      </c>
      <c r="E77" s="273" t="s">
        <v>148</v>
      </c>
    </row>
    <row r="78" spans="1:5" ht="15" customHeight="1">
      <c r="A78" s="272" t="s">
        <v>149</v>
      </c>
      <c r="B78" s="57">
        <v>6</v>
      </c>
      <c r="C78" s="57">
        <v>561</v>
      </c>
      <c r="D78" s="57">
        <v>291</v>
      </c>
      <c r="E78" s="273" t="s">
        <v>150</v>
      </c>
    </row>
    <row r="79" spans="1:5" ht="15" customHeight="1">
      <c r="A79" s="272" t="s">
        <v>151</v>
      </c>
      <c r="B79" s="57">
        <v>1</v>
      </c>
      <c r="C79" s="57">
        <v>30</v>
      </c>
      <c r="D79" s="57">
        <v>5</v>
      </c>
      <c r="E79" s="273" t="s">
        <v>152</v>
      </c>
    </row>
    <row r="80" spans="1:5" ht="15" customHeight="1">
      <c r="A80" s="272" t="s">
        <v>153</v>
      </c>
      <c r="B80" s="57">
        <v>61</v>
      </c>
      <c r="C80" s="57">
        <v>8271</v>
      </c>
      <c r="D80" s="57">
        <v>3884</v>
      </c>
      <c r="E80" s="273" t="s">
        <v>154</v>
      </c>
    </row>
    <row r="81" spans="1:5" ht="15" customHeight="1">
      <c r="A81" s="272" t="s">
        <v>155</v>
      </c>
      <c r="B81" s="57">
        <v>4</v>
      </c>
      <c r="C81" s="57">
        <v>1098</v>
      </c>
      <c r="D81" s="57">
        <v>732</v>
      </c>
      <c r="E81" s="273" t="s">
        <v>156</v>
      </c>
    </row>
    <row r="82" spans="1:5" ht="15" customHeight="1">
      <c r="A82" s="272" t="s">
        <v>157</v>
      </c>
      <c r="B82" s="57">
        <v>8</v>
      </c>
      <c r="C82" s="57">
        <v>1378</v>
      </c>
      <c r="D82" s="57">
        <v>717</v>
      </c>
      <c r="E82" s="273" t="s">
        <v>2046</v>
      </c>
    </row>
    <row r="83" spans="1:5" ht="15" customHeight="1">
      <c r="A83" s="272" t="s">
        <v>159</v>
      </c>
      <c r="B83" s="57">
        <v>1</v>
      </c>
      <c r="C83" s="57">
        <v>232</v>
      </c>
      <c r="D83" s="57">
        <v>130</v>
      </c>
      <c r="E83" s="273" t="s">
        <v>160</v>
      </c>
    </row>
    <row r="84" spans="1:5" ht="15" customHeight="1">
      <c r="A84" s="97" t="s">
        <v>161</v>
      </c>
      <c r="B84" s="822">
        <f>SUM(B85:B89)</f>
        <v>11</v>
      </c>
      <c r="C84" s="822">
        <f>SUM(C85:C89)</f>
        <v>505</v>
      </c>
      <c r="D84" s="822">
        <f>SUM(D85:D89)</f>
        <v>265</v>
      </c>
      <c r="E84" s="98" t="s">
        <v>162</v>
      </c>
    </row>
    <row r="85" spans="1:5" ht="15" customHeight="1">
      <c r="A85" s="272" t="s">
        <v>163</v>
      </c>
      <c r="B85" s="57">
        <v>8</v>
      </c>
      <c r="C85" s="57">
        <v>477</v>
      </c>
      <c r="D85" s="57">
        <v>250</v>
      </c>
      <c r="E85" s="273" t="s">
        <v>164</v>
      </c>
    </row>
    <row r="86" spans="1:5" ht="15" customHeight="1">
      <c r="A86" s="272" t="s">
        <v>165</v>
      </c>
      <c r="B86" s="57">
        <v>2</v>
      </c>
      <c r="C86" s="57">
        <v>13</v>
      </c>
      <c r="D86" s="57">
        <v>9</v>
      </c>
      <c r="E86" s="273" t="s">
        <v>166</v>
      </c>
    </row>
    <row r="87" spans="1:5" ht="15" customHeight="1">
      <c r="A87" s="272" t="s">
        <v>167</v>
      </c>
      <c r="B87" s="57">
        <v>0</v>
      </c>
      <c r="C87" s="57">
        <v>0</v>
      </c>
      <c r="D87" s="57">
        <v>0</v>
      </c>
      <c r="E87" s="273" t="s">
        <v>168</v>
      </c>
    </row>
    <row r="88" spans="1:5" ht="15" customHeight="1">
      <c r="A88" s="272" t="s">
        <v>169</v>
      </c>
      <c r="B88" s="57">
        <v>1</v>
      </c>
      <c r="C88" s="57">
        <v>15</v>
      </c>
      <c r="D88" s="57">
        <v>6</v>
      </c>
      <c r="E88" s="273" t="s">
        <v>170</v>
      </c>
    </row>
    <row r="89" spans="1:5" ht="15" customHeight="1">
      <c r="A89" s="272" t="s">
        <v>171</v>
      </c>
      <c r="B89" s="57">
        <v>0</v>
      </c>
      <c r="C89" s="57">
        <v>0</v>
      </c>
      <c r="D89" s="57">
        <v>0</v>
      </c>
      <c r="E89" s="273" t="s">
        <v>172</v>
      </c>
    </row>
    <row r="90" spans="1:5" ht="15" customHeight="1">
      <c r="A90" s="95" t="s">
        <v>173</v>
      </c>
      <c r="B90" s="822">
        <f>SUM(B91:B96)</f>
        <v>71</v>
      </c>
      <c r="C90" s="822">
        <f>SUM(C91:C96)</f>
        <v>7688</v>
      </c>
      <c r="D90" s="822">
        <f>SUM(D91:D96)</f>
        <v>3483</v>
      </c>
      <c r="E90" s="96" t="s">
        <v>174</v>
      </c>
    </row>
    <row r="91" spans="1:5" ht="15" customHeight="1">
      <c r="A91" s="272" t="s">
        <v>175</v>
      </c>
      <c r="B91" s="57">
        <v>47</v>
      </c>
      <c r="C91" s="57">
        <v>5302</v>
      </c>
      <c r="D91" s="57">
        <v>2393</v>
      </c>
      <c r="E91" s="273" t="s">
        <v>176</v>
      </c>
    </row>
    <row r="92" spans="1:5" ht="15" customHeight="1">
      <c r="A92" s="272" t="s">
        <v>177</v>
      </c>
      <c r="B92" s="57">
        <v>0</v>
      </c>
      <c r="C92" s="57">
        <v>0</v>
      </c>
      <c r="D92" s="57">
        <v>0</v>
      </c>
      <c r="E92" s="273" t="s">
        <v>2048</v>
      </c>
    </row>
    <row r="93" spans="1:5" ht="15" customHeight="1">
      <c r="A93" s="272" t="s">
        <v>179</v>
      </c>
      <c r="B93" s="57">
        <v>16</v>
      </c>
      <c r="C93" s="57">
        <v>1644</v>
      </c>
      <c r="D93" s="57">
        <v>784</v>
      </c>
      <c r="E93" s="273" t="s">
        <v>2054</v>
      </c>
    </row>
    <row r="94" spans="1:5" ht="15" customHeight="1">
      <c r="A94" s="272" t="s">
        <v>181</v>
      </c>
      <c r="B94" s="57">
        <v>6</v>
      </c>
      <c r="C94" s="57">
        <v>631</v>
      </c>
      <c r="D94" s="57">
        <v>258</v>
      </c>
      <c r="E94" s="273" t="s">
        <v>182</v>
      </c>
    </row>
    <row r="95" spans="1:5" ht="15" customHeight="1">
      <c r="A95" s="272" t="s">
        <v>183</v>
      </c>
      <c r="B95" s="57">
        <v>0</v>
      </c>
      <c r="C95" s="57">
        <v>0</v>
      </c>
      <c r="D95" s="57">
        <v>0</v>
      </c>
      <c r="E95" s="273" t="s">
        <v>184</v>
      </c>
    </row>
    <row r="96" spans="1:5" ht="15" customHeight="1">
      <c r="A96" s="272" t="s">
        <v>185</v>
      </c>
      <c r="B96" s="57">
        <v>2</v>
      </c>
      <c r="C96" s="57">
        <v>111</v>
      </c>
      <c r="D96" s="57">
        <v>48</v>
      </c>
      <c r="E96" s="273" t="s">
        <v>186</v>
      </c>
    </row>
    <row r="97" spans="1:5" ht="15" customHeight="1">
      <c r="A97" s="100" t="s">
        <v>187</v>
      </c>
      <c r="B97" s="822">
        <f>SUM(B98:B101)</f>
        <v>3</v>
      </c>
      <c r="C97" s="822">
        <f>SUM(C98:C101)</f>
        <v>103</v>
      </c>
      <c r="D97" s="822">
        <f>SUM(D98:D101)</f>
        <v>37</v>
      </c>
      <c r="E97" s="96" t="s">
        <v>188</v>
      </c>
    </row>
    <row r="98" spans="1:5" ht="15" customHeight="1">
      <c r="A98" s="272" t="s">
        <v>189</v>
      </c>
      <c r="B98" s="57">
        <v>0</v>
      </c>
      <c r="C98" s="57">
        <v>0</v>
      </c>
      <c r="D98" s="57">
        <v>0</v>
      </c>
      <c r="E98" s="273" t="s">
        <v>190</v>
      </c>
    </row>
    <row r="99" spans="1:5" ht="15" customHeight="1">
      <c r="A99" s="272" t="s">
        <v>191</v>
      </c>
      <c r="B99" s="57">
        <v>0</v>
      </c>
      <c r="C99" s="57">
        <v>0</v>
      </c>
      <c r="D99" s="57">
        <v>0</v>
      </c>
      <c r="E99" s="273" t="s">
        <v>192</v>
      </c>
    </row>
    <row r="100" spans="1:5" ht="15" customHeight="1">
      <c r="A100" s="272" t="s">
        <v>193</v>
      </c>
      <c r="B100" s="57">
        <v>0</v>
      </c>
      <c r="C100" s="57">
        <v>0</v>
      </c>
      <c r="D100" s="57">
        <v>0</v>
      </c>
      <c r="E100" s="273" t="s">
        <v>194</v>
      </c>
    </row>
    <row r="101" spans="1:5" ht="15" customHeight="1">
      <c r="A101" s="272" t="s">
        <v>195</v>
      </c>
      <c r="B101" s="57">
        <v>3</v>
      </c>
      <c r="C101" s="57">
        <v>103</v>
      </c>
      <c r="D101" s="57">
        <v>37</v>
      </c>
      <c r="E101" s="273" t="s">
        <v>196</v>
      </c>
    </row>
    <row r="102" spans="1:5" ht="15" customHeight="1">
      <c r="A102" s="87" t="s">
        <v>197</v>
      </c>
      <c r="B102" s="822">
        <f>SUM(B103:B106)</f>
        <v>52</v>
      </c>
      <c r="C102" s="822">
        <f>SUM(C103:C106)</f>
        <v>3094</v>
      </c>
      <c r="D102" s="822">
        <f>SUM(D103:D106)</f>
        <v>1363</v>
      </c>
      <c r="E102" s="96" t="s">
        <v>198</v>
      </c>
    </row>
    <row r="103" spans="1:5" ht="15" customHeight="1">
      <c r="A103" s="272" t="s">
        <v>199</v>
      </c>
      <c r="B103" s="57">
        <v>0</v>
      </c>
      <c r="C103" s="57">
        <v>0</v>
      </c>
      <c r="D103" s="57">
        <v>0</v>
      </c>
      <c r="E103" s="273" t="s">
        <v>200</v>
      </c>
    </row>
    <row r="104" spans="1:5" ht="15" customHeight="1">
      <c r="A104" s="272" t="s">
        <v>201</v>
      </c>
      <c r="B104" s="57">
        <v>5</v>
      </c>
      <c r="C104" s="57">
        <v>320</v>
      </c>
      <c r="D104" s="57">
        <v>104</v>
      </c>
      <c r="E104" s="273" t="s">
        <v>202</v>
      </c>
    </row>
    <row r="105" spans="1:5" ht="15" customHeight="1">
      <c r="A105" s="272" t="s">
        <v>203</v>
      </c>
      <c r="B105" s="57">
        <v>47</v>
      </c>
      <c r="C105" s="57">
        <v>2774</v>
      </c>
      <c r="D105" s="57">
        <v>1259</v>
      </c>
      <c r="E105" s="273" t="s">
        <v>204</v>
      </c>
    </row>
    <row r="106" spans="1:5" ht="15" customHeight="1">
      <c r="A106" s="272" t="s">
        <v>205</v>
      </c>
      <c r="B106" s="57">
        <v>0</v>
      </c>
      <c r="C106" s="57">
        <v>0</v>
      </c>
      <c r="D106" s="57">
        <v>0</v>
      </c>
      <c r="E106" s="273" t="s">
        <v>206</v>
      </c>
    </row>
    <row r="107" spans="1:5" ht="15" customHeight="1">
      <c r="A107" s="100" t="s">
        <v>207</v>
      </c>
      <c r="B107" s="822">
        <f>SUM(B108:B109)</f>
        <v>5</v>
      </c>
      <c r="C107" s="822">
        <f>SUM(C108:C109)</f>
        <v>478</v>
      </c>
      <c r="D107" s="822">
        <f>SUM(D108:D109)</f>
        <v>191</v>
      </c>
      <c r="E107" s="96" t="s">
        <v>208</v>
      </c>
    </row>
    <row r="108" spans="1:5" ht="15" customHeight="1">
      <c r="A108" s="101" t="s">
        <v>209</v>
      </c>
      <c r="B108" s="57">
        <v>0</v>
      </c>
      <c r="C108" s="57">
        <v>0</v>
      </c>
      <c r="D108" s="57">
        <v>0</v>
      </c>
      <c r="E108" s="102" t="s">
        <v>210</v>
      </c>
    </row>
    <row r="109" spans="1:5" ht="15" customHeight="1">
      <c r="A109" s="103" t="s">
        <v>211</v>
      </c>
      <c r="B109" s="57">
        <v>5</v>
      </c>
      <c r="C109" s="57">
        <v>478</v>
      </c>
      <c r="D109" s="57">
        <v>191</v>
      </c>
      <c r="E109" s="102" t="s">
        <v>212</v>
      </c>
    </row>
    <row r="110" spans="1:5" ht="15" customHeight="1">
      <c r="A110" s="276" t="s">
        <v>229</v>
      </c>
      <c r="B110" s="277">
        <f>B107+B102+B97+B90+B84+B75+B65+B46+B38+B28+B19+B10</f>
        <v>1157</v>
      </c>
      <c r="C110" s="277">
        <f>C107+C102+C97+C90+C84+C75+C65+C46+C38+C28+C19+C10</f>
        <v>113845</v>
      </c>
      <c r="D110" s="277">
        <f>D107+D102+D97+D90+D84+D75+D65+D46+D38+D28+D19+D10</f>
        <v>55179</v>
      </c>
      <c r="E110" s="278" t="s">
        <v>17</v>
      </c>
    </row>
    <row r="111" spans="1:5" ht="15" customHeight="1">
      <c r="A111" s="1051" t="s">
        <v>419</v>
      </c>
      <c r="B111" s="57">
        <v>0</v>
      </c>
      <c r="C111" s="57">
        <v>11272</v>
      </c>
      <c r="D111" s="57">
        <v>5459</v>
      </c>
      <c r="E111" s="273" t="s">
        <v>228</v>
      </c>
    </row>
    <row r="112" spans="1:5" ht="15" customHeight="1">
      <c r="A112" s="1045" t="s">
        <v>735</v>
      </c>
      <c r="B112" s="822">
        <f>B111+B110</f>
        <v>1157</v>
      </c>
      <c r="C112" s="822">
        <f t="shared" ref="C112:D112" si="0">C111+C110</f>
        <v>125117</v>
      </c>
      <c r="D112" s="822">
        <f t="shared" si="0"/>
        <v>60638</v>
      </c>
      <c r="E112" s="1052" t="s">
        <v>230</v>
      </c>
    </row>
    <row r="113" spans="1:5" ht="15" customHeight="1">
      <c r="A113" s="1037"/>
      <c r="B113" s="1038"/>
      <c r="C113" s="1038"/>
      <c r="D113" s="1038"/>
      <c r="E113" s="1037"/>
    </row>
    <row r="114" spans="1:5" ht="15" customHeight="1">
      <c r="A114" s="34" t="s">
        <v>2051</v>
      </c>
      <c r="B114" s="34"/>
      <c r="C114" s="34"/>
      <c r="D114" s="34"/>
      <c r="E114" s="648" t="s">
        <v>2050</v>
      </c>
    </row>
    <row r="115" spans="1:5" ht="15" customHeight="1">
      <c r="A115" s="1037"/>
      <c r="B115" s="1038"/>
      <c r="C115" s="1037"/>
      <c r="D115" s="1037"/>
      <c r="E115" s="1037"/>
    </row>
    <row r="116" spans="1:5" ht="15" customHeight="1"/>
    <row r="117" spans="1:5" ht="15" customHeight="1"/>
    <row r="118" spans="1:5" ht="15" customHeight="1"/>
    <row r="119" spans="1:5" ht="15" customHeight="1"/>
    <row r="120" spans="1:5" ht="15" customHeight="1"/>
    <row r="121" spans="1:5" ht="15" customHeight="1"/>
    <row r="122" spans="1:5" ht="15" customHeight="1"/>
    <row r="123" spans="1:5" ht="15" customHeight="1"/>
    <row r="124" spans="1:5" ht="15" customHeight="1"/>
    <row r="125" spans="1:5" ht="15" customHeight="1"/>
    <row r="126" spans="1:5" ht="15" customHeight="1"/>
    <row r="127" spans="1:5" ht="15" customHeight="1"/>
    <row r="128" spans="1:5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</sheetData>
  <mergeCells count="7">
    <mergeCell ref="D57:E57"/>
    <mergeCell ref="C60:D60"/>
    <mergeCell ref="D1:E1"/>
    <mergeCell ref="D3:E3"/>
    <mergeCell ref="C6:D6"/>
    <mergeCell ref="A52:E52"/>
    <mergeCell ref="D55:E55"/>
  </mergeCells>
  <pageMargins left="0.78740157480314965" right="0.78740157480314965" top="3.6666666666666667E-2" bottom="0.27500000000000002" header="0.51181102362204722" footer="0.51181102362204722"/>
  <pageSetup paperSize="9" scale="77" orientation="portrait" r:id="rId1"/>
  <headerFooter alignWithMargins="0"/>
  <rowBreaks count="1" manualBreakCount="1">
    <brk id="5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4" tint="0.39997558519241921"/>
  </sheetPr>
  <dimension ref="A1:H84"/>
  <sheetViews>
    <sheetView showGridLines="0" view="pageLayout" zoomScale="70" zoomScalePageLayoutView="70" workbookViewId="0">
      <selection activeCell="E54" sqref="E54"/>
    </sheetView>
  </sheetViews>
  <sheetFormatPr baseColWidth="10" defaultColWidth="11" defaultRowHeight="12.75"/>
  <cols>
    <col min="1" max="1" width="25.85546875" style="1054" customWidth="1"/>
    <col min="2" max="2" width="10.7109375" style="1054" customWidth="1"/>
    <col min="3" max="3" width="11" style="1054" customWidth="1"/>
    <col min="4" max="4" width="10.140625" style="1054" customWidth="1"/>
    <col min="5" max="5" width="10" style="1054" customWidth="1"/>
    <col min="6" max="6" width="10.28515625" style="1054" customWidth="1"/>
    <col min="7" max="7" width="10.85546875" style="1054" customWidth="1"/>
    <col min="8" max="8" width="24.7109375" style="1054" customWidth="1"/>
    <col min="9" max="248" width="11" style="1054"/>
    <col min="249" max="249" width="30" style="1054" customWidth="1"/>
    <col min="250" max="250" width="8.85546875" style="1054" customWidth="1"/>
    <col min="251" max="252" width="8.42578125" style="1054" customWidth="1"/>
    <col min="253" max="255" width="7.7109375" style="1054" customWidth="1"/>
    <col min="256" max="256" width="25.7109375" style="1054" customWidth="1"/>
    <col min="257" max="257" width="27.7109375" style="1054" customWidth="1"/>
    <col min="258" max="504" width="11" style="1054"/>
    <col min="505" max="505" width="30" style="1054" customWidth="1"/>
    <col min="506" max="506" width="8.85546875" style="1054" customWidth="1"/>
    <col min="507" max="508" width="8.42578125" style="1054" customWidth="1"/>
    <col min="509" max="511" width="7.7109375" style="1054" customWidth="1"/>
    <col min="512" max="512" width="25.7109375" style="1054" customWidth="1"/>
    <col min="513" max="513" width="27.7109375" style="1054" customWidth="1"/>
    <col min="514" max="760" width="11" style="1054"/>
    <col min="761" max="761" width="30" style="1054" customWidth="1"/>
    <col min="762" max="762" width="8.85546875" style="1054" customWidth="1"/>
    <col min="763" max="764" width="8.42578125" style="1054" customWidth="1"/>
    <col min="765" max="767" width="7.7109375" style="1054" customWidth="1"/>
    <col min="768" max="768" width="25.7109375" style="1054" customWidth="1"/>
    <col min="769" max="769" width="27.7109375" style="1054" customWidth="1"/>
    <col min="770" max="1016" width="11" style="1054"/>
    <col min="1017" max="1017" width="30" style="1054" customWidth="1"/>
    <col min="1018" max="1018" width="8.85546875" style="1054" customWidth="1"/>
    <col min="1019" max="1020" width="8.42578125" style="1054" customWidth="1"/>
    <col min="1021" max="1023" width="7.7109375" style="1054" customWidth="1"/>
    <col min="1024" max="1024" width="25.7109375" style="1054" customWidth="1"/>
    <col min="1025" max="1025" width="27.7109375" style="1054" customWidth="1"/>
    <col min="1026" max="1272" width="11" style="1054"/>
    <col min="1273" max="1273" width="30" style="1054" customWidth="1"/>
    <col min="1274" max="1274" width="8.85546875" style="1054" customWidth="1"/>
    <col min="1275" max="1276" width="8.42578125" style="1054" customWidth="1"/>
    <col min="1277" max="1279" width="7.7109375" style="1054" customWidth="1"/>
    <col min="1280" max="1280" width="25.7109375" style="1054" customWidth="1"/>
    <col min="1281" max="1281" width="27.7109375" style="1054" customWidth="1"/>
    <col min="1282" max="1528" width="11" style="1054"/>
    <col min="1529" max="1529" width="30" style="1054" customWidth="1"/>
    <col min="1530" max="1530" width="8.85546875" style="1054" customWidth="1"/>
    <col min="1531" max="1532" width="8.42578125" style="1054" customWidth="1"/>
    <col min="1533" max="1535" width="7.7109375" style="1054" customWidth="1"/>
    <col min="1536" max="1536" width="25.7109375" style="1054" customWidth="1"/>
    <col min="1537" max="1537" width="27.7109375" style="1054" customWidth="1"/>
    <col min="1538" max="1784" width="11" style="1054"/>
    <col min="1785" max="1785" width="30" style="1054" customWidth="1"/>
    <col min="1786" max="1786" width="8.85546875" style="1054" customWidth="1"/>
    <col min="1787" max="1788" width="8.42578125" style="1054" customWidth="1"/>
    <col min="1789" max="1791" width="7.7109375" style="1054" customWidth="1"/>
    <col min="1792" max="1792" width="25.7109375" style="1054" customWidth="1"/>
    <col min="1793" max="1793" width="27.7109375" style="1054" customWidth="1"/>
    <col min="1794" max="2040" width="11" style="1054"/>
    <col min="2041" max="2041" width="30" style="1054" customWidth="1"/>
    <col min="2042" max="2042" width="8.85546875" style="1054" customWidth="1"/>
    <col min="2043" max="2044" width="8.42578125" style="1054" customWidth="1"/>
    <col min="2045" max="2047" width="7.7109375" style="1054" customWidth="1"/>
    <col min="2048" max="2048" width="25.7109375" style="1054" customWidth="1"/>
    <col min="2049" max="2049" width="27.7109375" style="1054" customWidth="1"/>
    <col min="2050" max="2296" width="11" style="1054"/>
    <col min="2297" max="2297" width="30" style="1054" customWidth="1"/>
    <col min="2298" max="2298" width="8.85546875" style="1054" customWidth="1"/>
    <col min="2299" max="2300" width="8.42578125" style="1054" customWidth="1"/>
    <col min="2301" max="2303" width="7.7109375" style="1054" customWidth="1"/>
    <col min="2304" max="2304" width="25.7109375" style="1054" customWidth="1"/>
    <col min="2305" max="2305" width="27.7109375" style="1054" customWidth="1"/>
    <col min="2306" max="2552" width="11" style="1054"/>
    <col min="2553" max="2553" width="30" style="1054" customWidth="1"/>
    <col min="2554" max="2554" width="8.85546875" style="1054" customWidth="1"/>
    <col min="2555" max="2556" width="8.42578125" style="1054" customWidth="1"/>
    <col min="2557" max="2559" width="7.7109375" style="1054" customWidth="1"/>
    <col min="2560" max="2560" width="25.7109375" style="1054" customWidth="1"/>
    <col min="2561" max="2561" width="27.7109375" style="1054" customWidth="1"/>
    <col min="2562" max="2808" width="11" style="1054"/>
    <col min="2809" max="2809" width="30" style="1054" customWidth="1"/>
    <col min="2810" max="2810" width="8.85546875" style="1054" customWidth="1"/>
    <col min="2811" max="2812" width="8.42578125" style="1054" customWidth="1"/>
    <col min="2813" max="2815" width="7.7109375" style="1054" customWidth="1"/>
    <col min="2816" max="2816" width="25.7109375" style="1054" customWidth="1"/>
    <col min="2817" max="2817" width="27.7109375" style="1054" customWidth="1"/>
    <col min="2818" max="3064" width="11" style="1054"/>
    <col min="3065" max="3065" width="30" style="1054" customWidth="1"/>
    <col min="3066" max="3066" width="8.85546875" style="1054" customWidth="1"/>
    <col min="3067" max="3068" width="8.42578125" style="1054" customWidth="1"/>
    <col min="3069" max="3071" width="7.7109375" style="1054" customWidth="1"/>
    <col min="3072" max="3072" width="25.7109375" style="1054" customWidth="1"/>
    <col min="3073" max="3073" width="27.7109375" style="1054" customWidth="1"/>
    <col min="3074" max="3320" width="11" style="1054"/>
    <col min="3321" max="3321" width="30" style="1054" customWidth="1"/>
    <col min="3322" max="3322" width="8.85546875" style="1054" customWidth="1"/>
    <col min="3323" max="3324" width="8.42578125" style="1054" customWidth="1"/>
    <col min="3325" max="3327" width="7.7109375" style="1054" customWidth="1"/>
    <col min="3328" max="3328" width="25.7109375" style="1054" customWidth="1"/>
    <col min="3329" max="3329" width="27.7109375" style="1054" customWidth="1"/>
    <col min="3330" max="3576" width="11" style="1054"/>
    <col min="3577" max="3577" width="30" style="1054" customWidth="1"/>
    <col min="3578" max="3578" width="8.85546875" style="1054" customWidth="1"/>
    <col min="3579" max="3580" width="8.42578125" style="1054" customWidth="1"/>
    <col min="3581" max="3583" width="7.7109375" style="1054" customWidth="1"/>
    <col min="3584" max="3584" width="25.7109375" style="1054" customWidth="1"/>
    <col min="3585" max="3585" width="27.7109375" style="1054" customWidth="1"/>
    <col min="3586" max="3832" width="11" style="1054"/>
    <col min="3833" max="3833" width="30" style="1054" customWidth="1"/>
    <col min="3834" max="3834" width="8.85546875" style="1054" customWidth="1"/>
    <col min="3835" max="3836" width="8.42578125" style="1054" customWidth="1"/>
    <col min="3837" max="3839" width="7.7109375" style="1054" customWidth="1"/>
    <col min="3840" max="3840" width="25.7109375" style="1054" customWidth="1"/>
    <col min="3841" max="3841" width="27.7109375" style="1054" customWidth="1"/>
    <col min="3842" max="4088" width="11" style="1054"/>
    <col min="4089" max="4089" width="30" style="1054" customWidth="1"/>
    <col min="4090" max="4090" width="8.85546875" style="1054" customWidth="1"/>
    <col min="4091" max="4092" width="8.42578125" style="1054" customWidth="1"/>
    <col min="4093" max="4095" width="7.7109375" style="1054" customWidth="1"/>
    <col min="4096" max="4096" width="25.7109375" style="1054" customWidth="1"/>
    <col min="4097" max="4097" width="27.7109375" style="1054" customWidth="1"/>
    <col min="4098" max="4344" width="11" style="1054"/>
    <col min="4345" max="4345" width="30" style="1054" customWidth="1"/>
    <col min="4346" max="4346" width="8.85546875" style="1054" customWidth="1"/>
    <col min="4347" max="4348" width="8.42578125" style="1054" customWidth="1"/>
    <col min="4349" max="4351" width="7.7109375" style="1054" customWidth="1"/>
    <col min="4352" max="4352" width="25.7109375" style="1054" customWidth="1"/>
    <col min="4353" max="4353" width="27.7109375" style="1054" customWidth="1"/>
    <col min="4354" max="4600" width="11" style="1054"/>
    <col min="4601" max="4601" width="30" style="1054" customWidth="1"/>
    <col min="4602" max="4602" width="8.85546875" style="1054" customWidth="1"/>
    <col min="4603" max="4604" width="8.42578125" style="1054" customWidth="1"/>
    <col min="4605" max="4607" width="7.7109375" style="1054" customWidth="1"/>
    <col min="4608" max="4608" width="25.7109375" style="1054" customWidth="1"/>
    <col min="4609" max="4609" width="27.7109375" style="1054" customWidth="1"/>
    <col min="4610" max="4856" width="11" style="1054"/>
    <col min="4857" max="4857" width="30" style="1054" customWidth="1"/>
    <col min="4858" max="4858" width="8.85546875" style="1054" customWidth="1"/>
    <col min="4859" max="4860" width="8.42578125" style="1054" customWidth="1"/>
    <col min="4861" max="4863" width="7.7109375" style="1054" customWidth="1"/>
    <col min="4864" max="4864" width="25.7109375" style="1054" customWidth="1"/>
    <col min="4865" max="4865" width="27.7109375" style="1054" customWidth="1"/>
    <col min="4866" max="5112" width="11" style="1054"/>
    <col min="5113" max="5113" width="30" style="1054" customWidth="1"/>
    <col min="5114" max="5114" width="8.85546875" style="1054" customWidth="1"/>
    <col min="5115" max="5116" width="8.42578125" style="1054" customWidth="1"/>
    <col min="5117" max="5119" width="7.7109375" style="1054" customWidth="1"/>
    <col min="5120" max="5120" width="25.7109375" style="1054" customWidth="1"/>
    <col min="5121" max="5121" width="27.7109375" style="1054" customWidth="1"/>
    <col min="5122" max="5368" width="11" style="1054"/>
    <col min="5369" max="5369" width="30" style="1054" customWidth="1"/>
    <col min="5370" max="5370" width="8.85546875" style="1054" customWidth="1"/>
    <col min="5371" max="5372" width="8.42578125" style="1054" customWidth="1"/>
    <col min="5373" max="5375" width="7.7109375" style="1054" customWidth="1"/>
    <col min="5376" max="5376" width="25.7109375" style="1054" customWidth="1"/>
    <col min="5377" max="5377" width="27.7109375" style="1054" customWidth="1"/>
    <col min="5378" max="5624" width="11" style="1054"/>
    <col min="5625" max="5625" width="30" style="1054" customWidth="1"/>
    <col min="5626" max="5626" width="8.85546875" style="1054" customWidth="1"/>
    <col min="5627" max="5628" width="8.42578125" style="1054" customWidth="1"/>
    <col min="5629" max="5631" width="7.7109375" style="1054" customWidth="1"/>
    <col min="5632" max="5632" width="25.7109375" style="1054" customWidth="1"/>
    <col min="5633" max="5633" width="27.7109375" style="1054" customWidth="1"/>
    <col min="5634" max="5880" width="11" style="1054"/>
    <col min="5881" max="5881" width="30" style="1054" customWidth="1"/>
    <col min="5882" max="5882" width="8.85546875" style="1054" customWidth="1"/>
    <col min="5883" max="5884" width="8.42578125" style="1054" customWidth="1"/>
    <col min="5885" max="5887" width="7.7109375" style="1054" customWidth="1"/>
    <col min="5888" max="5888" width="25.7109375" style="1054" customWidth="1"/>
    <col min="5889" max="5889" width="27.7109375" style="1054" customWidth="1"/>
    <col min="5890" max="6136" width="11" style="1054"/>
    <col min="6137" max="6137" width="30" style="1054" customWidth="1"/>
    <col min="6138" max="6138" width="8.85546875" style="1054" customWidth="1"/>
    <col min="6139" max="6140" width="8.42578125" style="1054" customWidth="1"/>
    <col min="6141" max="6143" width="7.7109375" style="1054" customWidth="1"/>
    <col min="6144" max="6144" width="25.7109375" style="1054" customWidth="1"/>
    <col min="6145" max="6145" width="27.7109375" style="1054" customWidth="1"/>
    <col min="6146" max="6392" width="11" style="1054"/>
    <col min="6393" max="6393" width="30" style="1054" customWidth="1"/>
    <col min="6394" max="6394" width="8.85546875" style="1054" customWidth="1"/>
    <col min="6395" max="6396" width="8.42578125" style="1054" customWidth="1"/>
    <col min="6397" max="6399" width="7.7109375" style="1054" customWidth="1"/>
    <col min="6400" max="6400" width="25.7109375" style="1054" customWidth="1"/>
    <col min="6401" max="6401" width="27.7109375" style="1054" customWidth="1"/>
    <col min="6402" max="6648" width="11" style="1054"/>
    <col min="6649" max="6649" width="30" style="1054" customWidth="1"/>
    <col min="6650" max="6650" width="8.85546875" style="1054" customWidth="1"/>
    <col min="6651" max="6652" width="8.42578125" style="1054" customWidth="1"/>
    <col min="6653" max="6655" width="7.7109375" style="1054" customWidth="1"/>
    <col min="6656" max="6656" width="25.7109375" style="1054" customWidth="1"/>
    <col min="6657" max="6657" width="27.7109375" style="1054" customWidth="1"/>
    <col min="6658" max="6904" width="11" style="1054"/>
    <col min="6905" max="6905" width="30" style="1054" customWidth="1"/>
    <col min="6906" max="6906" width="8.85546875" style="1054" customWidth="1"/>
    <col min="6907" max="6908" width="8.42578125" style="1054" customWidth="1"/>
    <col min="6909" max="6911" width="7.7109375" style="1054" customWidth="1"/>
    <col min="6912" max="6912" width="25.7109375" style="1054" customWidth="1"/>
    <col min="6913" max="6913" width="27.7109375" style="1054" customWidth="1"/>
    <col min="6914" max="7160" width="11" style="1054"/>
    <col min="7161" max="7161" width="30" style="1054" customWidth="1"/>
    <col min="7162" max="7162" width="8.85546875" style="1054" customWidth="1"/>
    <col min="7163" max="7164" width="8.42578125" style="1054" customWidth="1"/>
    <col min="7165" max="7167" width="7.7109375" style="1054" customWidth="1"/>
    <col min="7168" max="7168" width="25.7109375" style="1054" customWidth="1"/>
    <col min="7169" max="7169" width="27.7109375" style="1054" customWidth="1"/>
    <col min="7170" max="7416" width="11" style="1054"/>
    <col min="7417" max="7417" width="30" style="1054" customWidth="1"/>
    <col min="7418" max="7418" width="8.85546875" style="1054" customWidth="1"/>
    <col min="7419" max="7420" width="8.42578125" style="1054" customWidth="1"/>
    <col min="7421" max="7423" width="7.7109375" style="1054" customWidth="1"/>
    <col min="7424" max="7424" width="25.7109375" style="1054" customWidth="1"/>
    <col min="7425" max="7425" width="27.7109375" style="1054" customWidth="1"/>
    <col min="7426" max="7672" width="11" style="1054"/>
    <col min="7673" max="7673" width="30" style="1054" customWidth="1"/>
    <col min="7674" max="7674" width="8.85546875" style="1054" customWidth="1"/>
    <col min="7675" max="7676" width="8.42578125" style="1054" customWidth="1"/>
    <col min="7677" max="7679" width="7.7109375" style="1054" customWidth="1"/>
    <col min="7680" max="7680" width="25.7109375" style="1054" customWidth="1"/>
    <col min="7681" max="7681" width="27.7109375" style="1054" customWidth="1"/>
    <col min="7682" max="7928" width="11" style="1054"/>
    <col min="7929" max="7929" width="30" style="1054" customWidth="1"/>
    <col min="7930" max="7930" width="8.85546875" style="1054" customWidth="1"/>
    <col min="7931" max="7932" width="8.42578125" style="1054" customWidth="1"/>
    <col min="7933" max="7935" width="7.7109375" style="1054" customWidth="1"/>
    <col min="7936" max="7936" width="25.7109375" style="1054" customWidth="1"/>
    <col min="7937" max="7937" width="27.7109375" style="1054" customWidth="1"/>
    <col min="7938" max="8184" width="11" style="1054"/>
    <col min="8185" max="8185" width="30" style="1054" customWidth="1"/>
    <col min="8186" max="8186" width="8.85546875" style="1054" customWidth="1"/>
    <col min="8187" max="8188" width="8.42578125" style="1054" customWidth="1"/>
    <col min="8189" max="8191" width="7.7109375" style="1054" customWidth="1"/>
    <col min="8192" max="8192" width="25.7109375" style="1054" customWidth="1"/>
    <col min="8193" max="8193" width="27.7109375" style="1054" customWidth="1"/>
    <col min="8194" max="8440" width="11" style="1054"/>
    <col min="8441" max="8441" width="30" style="1054" customWidth="1"/>
    <col min="8442" max="8442" width="8.85546875" style="1054" customWidth="1"/>
    <col min="8443" max="8444" width="8.42578125" style="1054" customWidth="1"/>
    <col min="8445" max="8447" width="7.7109375" style="1054" customWidth="1"/>
    <col min="8448" max="8448" width="25.7109375" style="1054" customWidth="1"/>
    <col min="8449" max="8449" width="27.7109375" style="1054" customWidth="1"/>
    <col min="8450" max="8696" width="11" style="1054"/>
    <col min="8697" max="8697" width="30" style="1054" customWidth="1"/>
    <col min="8698" max="8698" width="8.85546875" style="1054" customWidth="1"/>
    <col min="8699" max="8700" width="8.42578125" style="1054" customWidth="1"/>
    <col min="8701" max="8703" width="7.7109375" style="1054" customWidth="1"/>
    <col min="8704" max="8704" width="25.7109375" style="1054" customWidth="1"/>
    <col min="8705" max="8705" width="27.7109375" style="1054" customWidth="1"/>
    <col min="8706" max="8952" width="11" style="1054"/>
    <col min="8953" max="8953" width="30" style="1054" customWidth="1"/>
    <col min="8954" max="8954" width="8.85546875" style="1054" customWidth="1"/>
    <col min="8955" max="8956" width="8.42578125" style="1054" customWidth="1"/>
    <col min="8957" max="8959" width="7.7109375" style="1054" customWidth="1"/>
    <col min="8960" max="8960" width="25.7109375" style="1054" customWidth="1"/>
    <col min="8961" max="8961" width="27.7109375" style="1054" customWidth="1"/>
    <col min="8962" max="9208" width="11" style="1054"/>
    <col min="9209" max="9209" width="30" style="1054" customWidth="1"/>
    <col min="9210" max="9210" width="8.85546875" style="1054" customWidth="1"/>
    <col min="9211" max="9212" width="8.42578125" style="1054" customWidth="1"/>
    <col min="9213" max="9215" width="7.7109375" style="1054" customWidth="1"/>
    <col min="9216" max="9216" width="25.7109375" style="1054" customWidth="1"/>
    <col min="9217" max="9217" width="27.7109375" style="1054" customWidth="1"/>
    <col min="9218" max="9464" width="11" style="1054"/>
    <col min="9465" max="9465" width="30" style="1054" customWidth="1"/>
    <col min="9466" max="9466" width="8.85546875" style="1054" customWidth="1"/>
    <col min="9467" max="9468" width="8.42578125" style="1054" customWidth="1"/>
    <col min="9469" max="9471" width="7.7109375" style="1054" customWidth="1"/>
    <col min="9472" max="9472" width="25.7109375" style="1054" customWidth="1"/>
    <col min="9473" max="9473" width="27.7109375" style="1054" customWidth="1"/>
    <col min="9474" max="9720" width="11" style="1054"/>
    <col min="9721" max="9721" width="30" style="1054" customWidth="1"/>
    <col min="9722" max="9722" width="8.85546875" style="1054" customWidth="1"/>
    <col min="9723" max="9724" width="8.42578125" style="1054" customWidth="1"/>
    <col min="9725" max="9727" width="7.7109375" style="1054" customWidth="1"/>
    <col min="9728" max="9728" width="25.7109375" style="1054" customWidth="1"/>
    <col min="9729" max="9729" width="27.7109375" style="1054" customWidth="1"/>
    <col min="9730" max="9976" width="11" style="1054"/>
    <col min="9977" max="9977" width="30" style="1054" customWidth="1"/>
    <col min="9978" max="9978" width="8.85546875" style="1054" customWidth="1"/>
    <col min="9979" max="9980" width="8.42578125" style="1054" customWidth="1"/>
    <col min="9981" max="9983" width="7.7109375" style="1054" customWidth="1"/>
    <col min="9984" max="9984" width="25.7109375" style="1054" customWidth="1"/>
    <col min="9985" max="9985" width="27.7109375" style="1054" customWidth="1"/>
    <col min="9986" max="10232" width="11" style="1054"/>
    <col min="10233" max="10233" width="30" style="1054" customWidth="1"/>
    <col min="10234" max="10234" width="8.85546875" style="1054" customWidth="1"/>
    <col min="10235" max="10236" width="8.42578125" style="1054" customWidth="1"/>
    <col min="10237" max="10239" width="7.7109375" style="1054" customWidth="1"/>
    <col min="10240" max="10240" width="25.7109375" style="1054" customWidth="1"/>
    <col min="10241" max="10241" width="27.7109375" style="1054" customWidth="1"/>
    <col min="10242" max="10488" width="11" style="1054"/>
    <col min="10489" max="10489" width="30" style="1054" customWidth="1"/>
    <col min="10490" max="10490" width="8.85546875" style="1054" customWidth="1"/>
    <col min="10491" max="10492" width="8.42578125" style="1054" customWidth="1"/>
    <col min="10493" max="10495" width="7.7109375" style="1054" customWidth="1"/>
    <col min="10496" max="10496" width="25.7109375" style="1054" customWidth="1"/>
    <col min="10497" max="10497" width="27.7109375" style="1054" customWidth="1"/>
    <col min="10498" max="10744" width="11" style="1054"/>
    <col min="10745" max="10745" width="30" style="1054" customWidth="1"/>
    <col min="10746" max="10746" width="8.85546875" style="1054" customWidth="1"/>
    <col min="10747" max="10748" width="8.42578125" style="1054" customWidth="1"/>
    <col min="10749" max="10751" width="7.7109375" style="1054" customWidth="1"/>
    <col min="10752" max="10752" width="25.7109375" style="1054" customWidth="1"/>
    <col min="10753" max="10753" width="27.7109375" style="1054" customWidth="1"/>
    <col min="10754" max="11000" width="11" style="1054"/>
    <col min="11001" max="11001" width="30" style="1054" customWidth="1"/>
    <col min="11002" max="11002" width="8.85546875" style="1054" customWidth="1"/>
    <col min="11003" max="11004" width="8.42578125" style="1054" customWidth="1"/>
    <col min="11005" max="11007" width="7.7109375" style="1054" customWidth="1"/>
    <col min="11008" max="11008" width="25.7109375" style="1054" customWidth="1"/>
    <col min="11009" max="11009" width="27.7109375" style="1054" customWidth="1"/>
    <col min="11010" max="11256" width="11" style="1054"/>
    <col min="11257" max="11257" width="30" style="1054" customWidth="1"/>
    <col min="11258" max="11258" width="8.85546875" style="1054" customWidth="1"/>
    <col min="11259" max="11260" width="8.42578125" style="1054" customWidth="1"/>
    <col min="11261" max="11263" width="7.7109375" style="1054" customWidth="1"/>
    <col min="11264" max="11264" width="25.7109375" style="1054" customWidth="1"/>
    <col min="11265" max="11265" width="27.7109375" style="1054" customWidth="1"/>
    <col min="11266" max="11512" width="11" style="1054"/>
    <col min="11513" max="11513" width="30" style="1054" customWidth="1"/>
    <col min="11514" max="11514" width="8.85546875" style="1054" customWidth="1"/>
    <col min="11515" max="11516" width="8.42578125" style="1054" customWidth="1"/>
    <col min="11517" max="11519" width="7.7109375" style="1054" customWidth="1"/>
    <col min="11520" max="11520" width="25.7109375" style="1054" customWidth="1"/>
    <col min="11521" max="11521" width="27.7109375" style="1054" customWidth="1"/>
    <col min="11522" max="11768" width="11" style="1054"/>
    <col min="11769" max="11769" width="30" style="1054" customWidth="1"/>
    <col min="11770" max="11770" width="8.85546875" style="1054" customWidth="1"/>
    <col min="11771" max="11772" width="8.42578125" style="1054" customWidth="1"/>
    <col min="11773" max="11775" width="7.7109375" style="1054" customWidth="1"/>
    <col min="11776" max="11776" width="25.7109375" style="1054" customWidth="1"/>
    <col min="11777" max="11777" width="27.7109375" style="1054" customWidth="1"/>
    <col min="11778" max="12024" width="11" style="1054"/>
    <col min="12025" max="12025" width="30" style="1054" customWidth="1"/>
    <col min="12026" max="12026" width="8.85546875" style="1054" customWidth="1"/>
    <col min="12027" max="12028" width="8.42578125" style="1054" customWidth="1"/>
    <col min="12029" max="12031" width="7.7109375" style="1054" customWidth="1"/>
    <col min="12032" max="12032" width="25.7109375" style="1054" customWidth="1"/>
    <col min="12033" max="12033" width="27.7109375" style="1054" customWidth="1"/>
    <col min="12034" max="12280" width="11" style="1054"/>
    <col min="12281" max="12281" width="30" style="1054" customWidth="1"/>
    <col min="12282" max="12282" width="8.85546875" style="1054" customWidth="1"/>
    <col min="12283" max="12284" width="8.42578125" style="1054" customWidth="1"/>
    <col min="12285" max="12287" width="7.7109375" style="1054" customWidth="1"/>
    <col min="12288" max="12288" width="25.7109375" style="1054" customWidth="1"/>
    <col min="12289" max="12289" width="27.7109375" style="1054" customWidth="1"/>
    <col min="12290" max="12536" width="11" style="1054"/>
    <col min="12537" max="12537" width="30" style="1054" customWidth="1"/>
    <col min="12538" max="12538" width="8.85546875" style="1054" customWidth="1"/>
    <col min="12539" max="12540" width="8.42578125" style="1054" customWidth="1"/>
    <col min="12541" max="12543" width="7.7109375" style="1054" customWidth="1"/>
    <col min="12544" max="12544" width="25.7109375" style="1054" customWidth="1"/>
    <col min="12545" max="12545" width="27.7109375" style="1054" customWidth="1"/>
    <col min="12546" max="12792" width="11" style="1054"/>
    <col min="12793" max="12793" width="30" style="1054" customWidth="1"/>
    <col min="12794" max="12794" width="8.85546875" style="1054" customWidth="1"/>
    <col min="12795" max="12796" width="8.42578125" style="1054" customWidth="1"/>
    <col min="12797" max="12799" width="7.7109375" style="1054" customWidth="1"/>
    <col min="12800" max="12800" width="25.7109375" style="1054" customWidth="1"/>
    <col min="12801" max="12801" width="27.7109375" style="1054" customWidth="1"/>
    <col min="12802" max="13048" width="11" style="1054"/>
    <col min="13049" max="13049" width="30" style="1054" customWidth="1"/>
    <col min="13050" max="13050" width="8.85546875" style="1054" customWidth="1"/>
    <col min="13051" max="13052" width="8.42578125" style="1054" customWidth="1"/>
    <col min="13053" max="13055" width="7.7109375" style="1054" customWidth="1"/>
    <col min="13056" max="13056" width="25.7109375" style="1054" customWidth="1"/>
    <col min="13057" max="13057" width="27.7109375" style="1054" customWidth="1"/>
    <col min="13058" max="13304" width="11" style="1054"/>
    <col min="13305" max="13305" width="30" style="1054" customWidth="1"/>
    <col min="13306" max="13306" width="8.85546875" style="1054" customWidth="1"/>
    <col min="13307" max="13308" width="8.42578125" style="1054" customWidth="1"/>
    <col min="13309" max="13311" width="7.7109375" style="1054" customWidth="1"/>
    <col min="13312" max="13312" width="25.7109375" style="1054" customWidth="1"/>
    <col min="13313" max="13313" width="27.7109375" style="1054" customWidth="1"/>
    <col min="13314" max="13560" width="11" style="1054"/>
    <col min="13561" max="13561" width="30" style="1054" customWidth="1"/>
    <col min="13562" max="13562" width="8.85546875" style="1054" customWidth="1"/>
    <col min="13563" max="13564" width="8.42578125" style="1054" customWidth="1"/>
    <col min="13565" max="13567" width="7.7109375" style="1054" customWidth="1"/>
    <col min="13568" max="13568" width="25.7109375" style="1054" customWidth="1"/>
    <col min="13569" max="13569" width="27.7109375" style="1054" customWidth="1"/>
    <col min="13570" max="13816" width="11" style="1054"/>
    <col min="13817" max="13817" width="30" style="1054" customWidth="1"/>
    <col min="13818" max="13818" width="8.85546875" style="1054" customWidth="1"/>
    <col min="13819" max="13820" width="8.42578125" style="1054" customWidth="1"/>
    <col min="13821" max="13823" width="7.7109375" style="1054" customWidth="1"/>
    <col min="13824" max="13824" width="25.7109375" style="1054" customWidth="1"/>
    <col min="13825" max="13825" width="27.7109375" style="1054" customWidth="1"/>
    <col min="13826" max="14072" width="11" style="1054"/>
    <col min="14073" max="14073" width="30" style="1054" customWidth="1"/>
    <col min="14074" max="14074" width="8.85546875" style="1054" customWidth="1"/>
    <col min="14075" max="14076" width="8.42578125" style="1054" customWidth="1"/>
    <col min="14077" max="14079" width="7.7109375" style="1054" customWidth="1"/>
    <col min="14080" max="14080" width="25.7109375" style="1054" customWidth="1"/>
    <col min="14081" max="14081" width="27.7109375" style="1054" customWidth="1"/>
    <col min="14082" max="14328" width="11" style="1054"/>
    <col min="14329" max="14329" width="30" style="1054" customWidth="1"/>
    <col min="14330" max="14330" width="8.85546875" style="1054" customWidth="1"/>
    <col min="14331" max="14332" width="8.42578125" style="1054" customWidth="1"/>
    <col min="14333" max="14335" width="7.7109375" style="1054" customWidth="1"/>
    <col min="14336" max="14336" width="25.7109375" style="1054" customWidth="1"/>
    <col min="14337" max="14337" width="27.7109375" style="1054" customWidth="1"/>
    <col min="14338" max="14584" width="11" style="1054"/>
    <col min="14585" max="14585" width="30" style="1054" customWidth="1"/>
    <col min="14586" max="14586" width="8.85546875" style="1054" customWidth="1"/>
    <col min="14587" max="14588" width="8.42578125" style="1054" customWidth="1"/>
    <col min="14589" max="14591" width="7.7109375" style="1054" customWidth="1"/>
    <col min="14592" max="14592" width="25.7109375" style="1054" customWidth="1"/>
    <col min="14593" max="14593" width="27.7109375" style="1054" customWidth="1"/>
    <col min="14594" max="14840" width="11" style="1054"/>
    <col min="14841" max="14841" width="30" style="1054" customWidth="1"/>
    <col min="14842" max="14842" width="8.85546875" style="1054" customWidth="1"/>
    <col min="14843" max="14844" width="8.42578125" style="1054" customWidth="1"/>
    <col min="14845" max="14847" width="7.7109375" style="1054" customWidth="1"/>
    <col min="14848" max="14848" width="25.7109375" style="1054" customWidth="1"/>
    <col min="14849" max="14849" width="27.7109375" style="1054" customWidth="1"/>
    <col min="14850" max="15096" width="11" style="1054"/>
    <col min="15097" max="15097" width="30" style="1054" customWidth="1"/>
    <col min="15098" max="15098" width="8.85546875" style="1054" customWidth="1"/>
    <col min="15099" max="15100" width="8.42578125" style="1054" customWidth="1"/>
    <col min="15101" max="15103" width="7.7109375" style="1054" customWidth="1"/>
    <col min="15104" max="15104" width="25.7109375" style="1054" customWidth="1"/>
    <col min="15105" max="15105" width="27.7109375" style="1054" customWidth="1"/>
    <col min="15106" max="15352" width="11" style="1054"/>
    <col min="15353" max="15353" width="30" style="1054" customWidth="1"/>
    <col min="15354" max="15354" width="8.85546875" style="1054" customWidth="1"/>
    <col min="15355" max="15356" width="8.42578125" style="1054" customWidth="1"/>
    <col min="15357" max="15359" width="7.7109375" style="1054" customWidth="1"/>
    <col min="15360" max="15360" width="25.7109375" style="1054" customWidth="1"/>
    <col min="15361" max="15361" width="27.7109375" style="1054" customWidth="1"/>
    <col min="15362" max="15608" width="11" style="1054"/>
    <col min="15609" max="15609" width="30" style="1054" customWidth="1"/>
    <col min="15610" max="15610" width="8.85546875" style="1054" customWidth="1"/>
    <col min="15611" max="15612" width="8.42578125" style="1054" customWidth="1"/>
    <col min="15613" max="15615" width="7.7109375" style="1054" customWidth="1"/>
    <col min="15616" max="15616" width="25.7109375" style="1054" customWidth="1"/>
    <col min="15617" max="15617" width="27.7109375" style="1054" customWidth="1"/>
    <col min="15618" max="15864" width="11" style="1054"/>
    <col min="15865" max="15865" width="30" style="1054" customWidth="1"/>
    <col min="15866" max="15866" width="8.85546875" style="1054" customWidth="1"/>
    <col min="15867" max="15868" width="8.42578125" style="1054" customWidth="1"/>
    <col min="15869" max="15871" width="7.7109375" style="1054" customWidth="1"/>
    <col min="15872" max="15872" width="25.7109375" style="1054" customWidth="1"/>
    <col min="15873" max="15873" width="27.7109375" style="1054" customWidth="1"/>
    <col min="15874" max="16120" width="11" style="1054"/>
    <col min="16121" max="16121" width="30" style="1054" customWidth="1"/>
    <col min="16122" max="16122" width="8.85546875" style="1054" customWidth="1"/>
    <col min="16123" max="16124" width="8.42578125" style="1054" customWidth="1"/>
    <col min="16125" max="16127" width="7.7109375" style="1054" customWidth="1"/>
    <col min="16128" max="16128" width="25.7109375" style="1054" customWidth="1"/>
    <col min="16129" max="16129" width="27.7109375" style="1054" customWidth="1"/>
    <col min="16130" max="16384" width="11" style="1054"/>
  </cols>
  <sheetData>
    <row r="1" spans="1:8" ht="24.75" customHeight="1">
      <c r="A1" s="1053" t="s">
        <v>736</v>
      </c>
      <c r="G1" s="2622" t="s">
        <v>737</v>
      </c>
      <c r="H1" s="2622"/>
    </row>
    <row r="2" spans="1:8" ht="18.95" customHeight="1">
      <c r="H2" s="1055"/>
    </row>
    <row r="3" spans="1:8" ht="18.95" customHeight="1">
      <c r="A3" s="1056" t="s">
        <v>2079</v>
      </c>
      <c r="B3" s="1057"/>
      <c r="E3" s="2254"/>
      <c r="F3" s="2256"/>
      <c r="H3" s="2257" t="s">
        <v>738</v>
      </c>
    </row>
    <row r="4" spans="1:8" ht="18.95" customHeight="1">
      <c r="A4" s="1056" t="s">
        <v>2080</v>
      </c>
      <c r="B4" s="1057"/>
      <c r="F4" s="2623" t="s">
        <v>2081</v>
      </c>
      <c r="G4" s="2623"/>
      <c r="H4" s="2623"/>
    </row>
    <row r="5" spans="1:8" ht="18.95" customHeight="1">
      <c r="A5" s="1056"/>
      <c r="B5" s="1057"/>
      <c r="E5" s="1058"/>
      <c r="H5" s="1059"/>
    </row>
    <row r="6" spans="1:8" ht="18.95" customHeight="1">
      <c r="A6" s="1056"/>
      <c r="B6" s="1057"/>
      <c r="E6" s="1058"/>
      <c r="H6" s="1059"/>
    </row>
    <row r="7" spans="1:8" ht="16.5" customHeight="1">
      <c r="A7" s="2258" t="s">
        <v>2083</v>
      </c>
      <c r="B7" s="1057"/>
      <c r="C7" s="2259" t="s">
        <v>739</v>
      </c>
      <c r="D7" s="2624" t="s">
        <v>740</v>
      </c>
      <c r="E7" s="2625"/>
      <c r="F7" s="2624" t="s">
        <v>741</v>
      </c>
      <c r="G7" s="2625"/>
      <c r="H7" s="2260" t="s">
        <v>2082</v>
      </c>
    </row>
    <row r="8" spans="1:8" ht="13.5" customHeight="1">
      <c r="A8" s="2261"/>
      <c r="B8" s="1850"/>
      <c r="C8" s="2262" t="s">
        <v>742</v>
      </c>
      <c r="D8" s="2621" t="s">
        <v>743</v>
      </c>
      <c r="E8" s="2621"/>
      <c r="F8" s="2263" t="s">
        <v>744</v>
      </c>
      <c r="G8" s="1057"/>
      <c r="H8" s="2261"/>
    </row>
    <row r="9" spans="1:8" ht="13.5" customHeight="1">
      <c r="A9" s="2261"/>
      <c r="B9" s="1057" t="s">
        <v>17</v>
      </c>
      <c r="C9" s="1057" t="s">
        <v>745</v>
      </c>
      <c r="D9" s="1057" t="s">
        <v>17</v>
      </c>
      <c r="E9" s="1057" t="s">
        <v>745</v>
      </c>
      <c r="F9" s="1057" t="s">
        <v>17</v>
      </c>
      <c r="G9" s="1057" t="s">
        <v>745</v>
      </c>
      <c r="H9" s="2264"/>
    </row>
    <row r="10" spans="1:8" s="1062" customFormat="1" ht="12" customHeight="1">
      <c r="A10" s="1057" t="s">
        <v>746</v>
      </c>
      <c r="B10" s="2265" t="s">
        <v>16</v>
      </c>
      <c r="C10" s="2265" t="s">
        <v>10</v>
      </c>
      <c r="D10" s="2265" t="s">
        <v>16</v>
      </c>
      <c r="E10" s="2265" t="s">
        <v>10</v>
      </c>
      <c r="F10" s="2265" t="s">
        <v>16</v>
      </c>
      <c r="G10" s="2265" t="s">
        <v>10</v>
      </c>
      <c r="H10" s="2266" t="s">
        <v>747</v>
      </c>
    </row>
    <row r="11" spans="1:8" s="1061" customFormat="1" ht="12" customHeight="1">
      <c r="A11" s="1057"/>
      <c r="B11" s="1057"/>
      <c r="C11" s="1057"/>
      <c r="D11" s="1057"/>
      <c r="E11" s="1057"/>
      <c r="F11" s="2267"/>
      <c r="G11" s="2267"/>
      <c r="H11" s="1057"/>
    </row>
    <row r="12" spans="1:8" s="1062" customFormat="1" ht="14.45" customHeight="1">
      <c r="A12" s="2179" t="s">
        <v>748</v>
      </c>
      <c r="B12" s="2268">
        <v>41330</v>
      </c>
      <c r="C12" s="2268">
        <v>22073</v>
      </c>
      <c r="D12" s="2268">
        <v>30940</v>
      </c>
      <c r="E12" s="2268">
        <v>17341</v>
      </c>
      <c r="F12" s="2269">
        <f>D12/B12</f>
        <v>0.74860875877086863</v>
      </c>
      <c r="G12" s="2269">
        <f>E12/C12</f>
        <v>0.78562044126308161</v>
      </c>
      <c r="H12" s="2179" t="s">
        <v>749</v>
      </c>
    </row>
    <row r="13" spans="1:8" s="1062" customFormat="1" ht="14.45" customHeight="1">
      <c r="A13" s="2179" t="s">
        <v>750</v>
      </c>
      <c r="B13" s="2268">
        <v>27054</v>
      </c>
      <c r="C13" s="2268">
        <v>13887</v>
      </c>
      <c r="D13" s="2268">
        <v>22317</v>
      </c>
      <c r="E13" s="2268">
        <v>11926</v>
      </c>
      <c r="F13" s="2269">
        <f t="shared" ref="F13:F23" si="0">D13/B13</f>
        <v>0.82490574406742068</v>
      </c>
      <c r="G13" s="2269">
        <f t="shared" ref="G13:G23" si="1">E13/C13</f>
        <v>0.85878879527615759</v>
      </c>
      <c r="H13" s="2179" t="s">
        <v>56</v>
      </c>
    </row>
    <row r="14" spans="1:8" s="1062" customFormat="1" ht="14.45" customHeight="1">
      <c r="A14" s="2179" t="s">
        <v>751</v>
      </c>
      <c r="B14" s="2268">
        <v>57789</v>
      </c>
      <c r="C14" s="2268">
        <v>28602</v>
      </c>
      <c r="D14" s="2268">
        <v>42599</v>
      </c>
      <c r="E14" s="2268">
        <v>22422</v>
      </c>
      <c r="F14" s="2269">
        <f t="shared" si="0"/>
        <v>0.73714720794614896</v>
      </c>
      <c r="G14" s="2269">
        <f t="shared" si="1"/>
        <v>0.7839311936228236</v>
      </c>
      <c r="H14" s="2179" t="s">
        <v>752</v>
      </c>
    </row>
    <row r="15" spans="1:8" s="1062" customFormat="1" ht="14.45" customHeight="1">
      <c r="A15" s="2179" t="s">
        <v>753</v>
      </c>
      <c r="B15" s="2268">
        <v>65481</v>
      </c>
      <c r="C15" s="2268">
        <v>32308</v>
      </c>
      <c r="D15" s="2268">
        <v>54440</v>
      </c>
      <c r="E15" s="2268">
        <v>27626</v>
      </c>
      <c r="F15" s="2269">
        <f t="shared" si="0"/>
        <v>0.83138620363158777</v>
      </c>
      <c r="G15" s="2269">
        <f t="shared" si="1"/>
        <v>0.85508233254921384</v>
      </c>
      <c r="H15" s="2179" t="s">
        <v>754</v>
      </c>
    </row>
    <row r="16" spans="1:8" s="1062" customFormat="1" ht="14.45" customHeight="1">
      <c r="A16" s="2179" t="s">
        <v>755</v>
      </c>
      <c r="B16" s="2268">
        <v>29283</v>
      </c>
      <c r="C16" s="2268">
        <v>14939</v>
      </c>
      <c r="D16" s="2268">
        <v>20062</v>
      </c>
      <c r="E16" s="2268">
        <v>10795</v>
      </c>
      <c r="F16" s="2269">
        <f t="shared" si="0"/>
        <v>0.68510740019806715</v>
      </c>
      <c r="G16" s="2269">
        <f t="shared" si="1"/>
        <v>0.72260526139634518</v>
      </c>
      <c r="H16" s="2179" t="s">
        <v>756</v>
      </c>
    </row>
    <row r="17" spans="1:8" s="1062" customFormat="1" ht="14.45" customHeight="1">
      <c r="A17" s="2179" t="s">
        <v>757</v>
      </c>
      <c r="B17" s="2268">
        <v>95488</v>
      </c>
      <c r="C17" s="2268">
        <v>48306</v>
      </c>
      <c r="D17" s="2268">
        <v>68397</v>
      </c>
      <c r="E17" s="2268">
        <v>36908</v>
      </c>
      <c r="F17" s="2269">
        <f t="shared" si="0"/>
        <v>0.71628895777479895</v>
      </c>
      <c r="G17" s="2269">
        <f t="shared" si="1"/>
        <v>0.76404587421852355</v>
      </c>
      <c r="H17" s="2179" t="s">
        <v>758</v>
      </c>
    </row>
    <row r="18" spans="1:8" s="1062" customFormat="1" ht="14.45" customHeight="1">
      <c r="A18" s="2179" t="s">
        <v>759</v>
      </c>
      <c r="B18" s="2268">
        <v>52873</v>
      </c>
      <c r="C18" s="2268">
        <v>26062</v>
      </c>
      <c r="D18" s="2268">
        <v>40434</v>
      </c>
      <c r="E18" s="2268">
        <v>20964</v>
      </c>
      <c r="F18" s="2269">
        <f t="shared" si="0"/>
        <v>0.76473814612373048</v>
      </c>
      <c r="G18" s="2269">
        <f t="shared" si="1"/>
        <v>0.80438953265290458</v>
      </c>
      <c r="H18" s="2179" t="s">
        <v>760</v>
      </c>
    </row>
    <row r="19" spans="1:8" s="1062" customFormat="1" ht="14.45" customHeight="1">
      <c r="A19" s="2179" t="s">
        <v>761</v>
      </c>
      <c r="B19" s="2268">
        <v>23019</v>
      </c>
      <c r="C19" s="2268">
        <v>11150</v>
      </c>
      <c r="D19" s="2268">
        <v>17415</v>
      </c>
      <c r="E19" s="2268">
        <v>8674</v>
      </c>
      <c r="F19" s="2269">
        <f t="shared" si="0"/>
        <v>0.75654893783396326</v>
      </c>
      <c r="G19" s="2269">
        <f t="shared" si="1"/>
        <v>0.77793721973094165</v>
      </c>
      <c r="H19" s="2179" t="s">
        <v>762</v>
      </c>
    </row>
    <row r="20" spans="1:8" s="1062" customFormat="1" ht="14.45" customHeight="1">
      <c r="A20" s="2179" t="s">
        <v>763</v>
      </c>
      <c r="B20" s="2268">
        <v>36635</v>
      </c>
      <c r="C20" s="2268">
        <v>18693</v>
      </c>
      <c r="D20" s="2268">
        <v>27058</v>
      </c>
      <c r="E20" s="2268">
        <v>14503</v>
      </c>
      <c r="F20" s="2269">
        <f t="shared" si="0"/>
        <v>0.73858332195987442</v>
      </c>
      <c r="G20" s="2269">
        <f t="shared" si="1"/>
        <v>0.7758519231797999</v>
      </c>
      <c r="H20" s="2179" t="s">
        <v>764</v>
      </c>
    </row>
    <row r="21" spans="1:8" s="1062" customFormat="1" ht="14.45" customHeight="1">
      <c r="A21" s="2179" t="s">
        <v>765</v>
      </c>
      <c r="B21" s="2268">
        <v>6854</v>
      </c>
      <c r="C21" s="2268">
        <v>3481</v>
      </c>
      <c r="D21" s="2268">
        <v>4701</v>
      </c>
      <c r="E21" s="2268">
        <v>2467</v>
      </c>
      <c r="F21" s="2269">
        <f t="shared" si="0"/>
        <v>0.6858768602276043</v>
      </c>
      <c r="G21" s="2269">
        <f t="shared" si="1"/>
        <v>0.7087043952887101</v>
      </c>
      <c r="H21" s="2179" t="s">
        <v>766</v>
      </c>
    </row>
    <row r="22" spans="1:8" s="1062" customFormat="1" ht="14.45" customHeight="1">
      <c r="A22" s="2179" t="s">
        <v>767</v>
      </c>
      <c r="B22" s="2268">
        <v>7118</v>
      </c>
      <c r="C22" s="2268">
        <v>3772</v>
      </c>
      <c r="D22" s="2268">
        <v>4618</v>
      </c>
      <c r="E22" s="2268">
        <v>2610</v>
      </c>
      <c r="F22" s="2269">
        <f t="shared" si="0"/>
        <v>0.64877774655802189</v>
      </c>
      <c r="G22" s="2269">
        <f t="shared" si="1"/>
        <v>0.69194061505832449</v>
      </c>
      <c r="H22" s="2179" t="s">
        <v>768</v>
      </c>
    </row>
    <row r="23" spans="1:8" s="1062" customFormat="1" ht="14.45" customHeight="1">
      <c r="A23" s="2179" t="s">
        <v>769</v>
      </c>
      <c r="B23" s="2268">
        <v>1971</v>
      </c>
      <c r="C23" s="2268">
        <v>1001</v>
      </c>
      <c r="D23" s="2268">
        <v>1676</v>
      </c>
      <c r="E23" s="2268">
        <v>886</v>
      </c>
      <c r="F23" s="2269">
        <f t="shared" si="0"/>
        <v>0.8503297818366311</v>
      </c>
      <c r="G23" s="2269">
        <f t="shared" si="1"/>
        <v>0.88511488511488512</v>
      </c>
      <c r="H23" s="2179" t="s">
        <v>770</v>
      </c>
    </row>
    <row r="24" spans="1:8" s="1062" customFormat="1" ht="14.1" customHeight="1">
      <c r="A24" s="2270"/>
      <c r="B24" s="2271"/>
      <c r="C24" s="2271"/>
      <c r="D24" s="2271"/>
      <c r="E24" s="2271"/>
      <c r="F24" s="2272"/>
      <c r="G24" s="2272"/>
      <c r="H24" s="2264"/>
    </row>
    <row r="25" spans="1:8" ht="14.1" customHeight="1">
      <c r="A25" s="2273" t="s">
        <v>16</v>
      </c>
      <c r="B25" s="2274">
        <f>SUM(B12:B23)</f>
        <v>444895</v>
      </c>
      <c r="C25" s="2275">
        <f>SUM(C12:C23)</f>
        <v>224274</v>
      </c>
      <c r="D25" s="2275">
        <f>SUM(D12:D23)</f>
        <v>334657</v>
      </c>
      <c r="E25" s="2274">
        <f>SUM(E12:E23)</f>
        <v>177122</v>
      </c>
      <c r="F25" s="2276">
        <f>D25/B25</f>
        <v>0.75221569134290112</v>
      </c>
      <c r="G25" s="2276">
        <f>E25/C25</f>
        <v>0.78975717203064111</v>
      </c>
      <c r="H25" s="2277" t="s">
        <v>17</v>
      </c>
    </row>
    <row r="26" spans="1:8" ht="14.1" customHeight="1">
      <c r="A26" s="2278"/>
      <c r="B26" s="2261"/>
      <c r="C26" s="2279"/>
      <c r="D26" s="2279"/>
      <c r="E26" s="2279"/>
      <c r="F26" s="2280"/>
      <c r="G26" s="2281"/>
      <c r="H26" s="2282"/>
    </row>
    <row r="27" spans="1:8" ht="12.6" customHeight="1">
      <c r="A27" s="1066"/>
      <c r="C27" s="1067"/>
      <c r="D27" s="1068"/>
      <c r="E27" s="1068"/>
      <c r="F27" s="1069"/>
      <c r="G27" s="1070"/>
      <c r="H27" s="1071"/>
    </row>
    <row r="28" spans="1:8" s="1062" customFormat="1" ht="18.95" customHeight="1">
      <c r="A28" s="1072" t="s">
        <v>771</v>
      </c>
      <c r="B28" s="1060"/>
      <c r="C28" s="1060"/>
      <c r="D28" s="1060"/>
      <c r="E28" s="1060"/>
      <c r="F28" s="1060"/>
      <c r="G28" s="1060"/>
      <c r="H28" s="1073" t="s">
        <v>772</v>
      </c>
    </row>
    <row r="29" spans="1:8" s="1062" customFormat="1" ht="18.95" customHeight="1">
      <c r="A29" s="1072" t="s">
        <v>773</v>
      </c>
      <c r="B29" s="1060"/>
      <c r="C29" s="1060"/>
      <c r="D29" s="1060"/>
      <c r="E29" s="1060"/>
      <c r="F29" s="1060"/>
      <c r="G29" s="1060"/>
      <c r="H29" s="1074" t="s">
        <v>774</v>
      </c>
    </row>
    <row r="30" spans="1:8" ht="12.6" customHeight="1">
      <c r="A30" s="1066"/>
      <c r="C30" s="1075"/>
      <c r="D30" s="588"/>
      <c r="E30" s="1068"/>
      <c r="F30" s="1069"/>
      <c r="G30" s="1070"/>
      <c r="H30" s="1071"/>
    </row>
    <row r="31" spans="1:8" ht="12.6" customHeight="1">
      <c r="A31" s="1066"/>
      <c r="C31" s="1076"/>
      <c r="D31" s="1068"/>
      <c r="E31" s="1068"/>
      <c r="F31" s="1069"/>
      <c r="G31" s="1070"/>
      <c r="H31" s="1077"/>
    </row>
    <row r="32" spans="1:8" ht="12.6" customHeight="1">
      <c r="A32" s="2258" t="s">
        <v>2083</v>
      </c>
      <c r="B32" s="2626" t="s">
        <v>739</v>
      </c>
      <c r="C32" s="2626"/>
      <c r="D32" s="2627" t="s">
        <v>775</v>
      </c>
      <c r="E32" s="2627"/>
      <c r="F32" s="2628" t="s">
        <v>776</v>
      </c>
      <c r="G32" s="2628"/>
      <c r="H32" s="2260" t="s">
        <v>2082</v>
      </c>
    </row>
    <row r="33" spans="1:8" ht="12" customHeight="1">
      <c r="A33" s="2261"/>
      <c r="B33" s="2629" t="s">
        <v>742</v>
      </c>
      <c r="C33" s="2629"/>
      <c r="D33" s="2629" t="s">
        <v>777</v>
      </c>
      <c r="E33" s="2629"/>
      <c r="F33" s="2629" t="s">
        <v>778</v>
      </c>
      <c r="G33" s="2629"/>
      <c r="H33" s="2261"/>
    </row>
    <row r="34" spans="1:8" s="1062" customFormat="1" ht="12" customHeight="1">
      <c r="A34" s="2261"/>
      <c r="B34" s="1057" t="s">
        <v>17</v>
      </c>
      <c r="C34" s="1057" t="s">
        <v>745</v>
      </c>
      <c r="D34" s="1057" t="s">
        <v>17</v>
      </c>
      <c r="E34" s="1057" t="s">
        <v>745</v>
      </c>
      <c r="F34" s="1057" t="s">
        <v>17</v>
      </c>
      <c r="G34" s="1057" t="s">
        <v>745</v>
      </c>
      <c r="H34" s="2261"/>
    </row>
    <row r="35" spans="1:8" s="1062" customFormat="1" ht="12" customHeight="1">
      <c r="A35" s="2261"/>
      <c r="B35" s="2283" t="s">
        <v>16</v>
      </c>
      <c r="C35" s="2283" t="s">
        <v>10</v>
      </c>
      <c r="D35" s="2283" t="s">
        <v>16</v>
      </c>
      <c r="E35" s="2283" t="s">
        <v>10</v>
      </c>
      <c r="F35" s="2283" t="s">
        <v>16</v>
      </c>
      <c r="G35" s="2283" t="s">
        <v>10</v>
      </c>
      <c r="H35" s="2261"/>
    </row>
    <row r="36" spans="1:8" s="1061" customFormat="1" ht="12" customHeight="1">
      <c r="A36" s="1057"/>
      <c r="B36" s="2275"/>
      <c r="C36" s="2284"/>
      <c r="D36" s="2275"/>
      <c r="E36" s="2284"/>
      <c r="F36" s="2275"/>
      <c r="G36" s="2285"/>
      <c r="H36" s="1057"/>
    </row>
    <row r="37" spans="1:8" s="1062" customFormat="1" ht="14.45" customHeight="1">
      <c r="A37" s="2286" t="s">
        <v>779</v>
      </c>
      <c r="B37" s="1874">
        <f>SUM(B38:B44)</f>
        <v>400398</v>
      </c>
      <c r="C37" s="1874">
        <f t="shared" ref="C37" si="2">SUM(C38:C44)</f>
        <v>202119</v>
      </c>
      <c r="D37" s="1874">
        <f t="shared" ref="D37:E37" si="3">SUM(D38:D44)</f>
        <v>299782</v>
      </c>
      <c r="E37" s="1874">
        <f t="shared" si="3"/>
        <v>159066</v>
      </c>
      <c r="F37" s="1875">
        <f t="shared" ref="F37:F39" si="4">D37/B37</f>
        <v>0.74871003351665089</v>
      </c>
      <c r="G37" s="1875">
        <f t="shared" ref="G37:G47" si="5">E37/C37</f>
        <v>0.78699182164962223</v>
      </c>
      <c r="H37" s="2287" t="s">
        <v>780</v>
      </c>
    </row>
    <row r="38" spans="1:8" s="1062" customFormat="1" ht="14.45" customHeight="1">
      <c r="A38" s="2288" t="s">
        <v>781</v>
      </c>
      <c r="B38" s="1872">
        <v>60240</v>
      </c>
      <c r="C38" s="1872">
        <v>29974</v>
      </c>
      <c r="D38" s="1872">
        <v>45436</v>
      </c>
      <c r="E38" s="1872">
        <v>23929</v>
      </c>
      <c r="F38" s="1873">
        <f t="shared" si="4"/>
        <v>0.75424966799468796</v>
      </c>
      <c r="G38" s="1873">
        <f t="shared" si="5"/>
        <v>0.79832521518649491</v>
      </c>
      <c r="H38" s="2289" t="s">
        <v>782</v>
      </c>
    </row>
    <row r="39" spans="1:8" s="1062" customFormat="1" ht="14.45" customHeight="1">
      <c r="A39" s="2290" t="s">
        <v>783</v>
      </c>
      <c r="B39" s="1872">
        <v>114468</v>
      </c>
      <c r="C39" s="1872">
        <v>55845</v>
      </c>
      <c r="D39" s="1872">
        <v>86810</v>
      </c>
      <c r="E39" s="1872">
        <v>44309</v>
      </c>
      <c r="F39" s="1873">
        <f t="shared" si="4"/>
        <v>0.75837788726980471</v>
      </c>
      <c r="G39" s="1873">
        <f t="shared" si="5"/>
        <v>0.79342823887545888</v>
      </c>
      <c r="H39" s="2289" t="s">
        <v>784</v>
      </c>
    </row>
    <row r="40" spans="1:8" s="1062" customFormat="1" ht="14.45" customHeight="1">
      <c r="A40" s="2290" t="s">
        <v>785</v>
      </c>
      <c r="B40" s="1872">
        <v>123484</v>
      </c>
      <c r="C40" s="1872">
        <v>66433</v>
      </c>
      <c r="D40" s="1872">
        <v>99722</v>
      </c>
      <c r="E40" s="1872">
        <v>55889</v>
      </c>
      <c r="F40" s="1873">
        <f>D40/B40</f>
        <v>0.80757021152537978</v>
      </c>
      <c r="G40" s="1873">
        <f t="shared" si="5"/>
        <v>0.84128369936627878</v>
      </c>
      <c r="H40" s="2289" t="s">
        <v>786</v>
      </c>
    </row>
    <row r="41" spans="1:8" s="1062" customFormat="1" ht="14.45" customHeight="1">
      <c r="A41" s="2290" t="s">
        <v>787</v>
      </c>
      <c r="B41" s="1872">
        <v>88880</v>
      </c>
      <c r="C41" s="1872">
        <v>43400</v>
      </c>
      <c r="D41" s="1872">
        <v>56307</v>
      </c>
      <c r="E41" s="1872">
        <v>29199</v>
      </c>
      <c r="F41" s="1873">
        <f t="shared" ref="F41:F58" si="6">D41/B41</f>
        <v>0.63351710171017106</v>
      </c>
      <c r="G41" s="1873">
        <f t="shared" si="5"/>
        <v>0.6727880184331797</v>
      </c>
      <c r="H41" s="2289" t="s">
        <v>788</v>
      </c>
    </row>
    <row r="42" spans="1:8" s="1062" customFormat="1" ht="14.45" customHeight="1">
      <c r="A42" s="2290" t="s">
        <v>789</v>
      </c>
      <c r="B42" s="1872">
        <v>282</v>
      </c>
      <c r="C42" s="1872">
        <v>118</v>
      </c>
      <c r="D42" s="1872">
        <v>221</v>
      </c>
      <c r="E42" s="1872">
        <v>103</v>
      </c>
      <c r="F42" s="1873">
        <f t="shared" si="6"/>
        <v>0.78368794326241131</v>
      </c>
      <c r="G42" s="1873">
        <f t="shared" si="5"/>
        <v>0.8728813559322034</v>
      </c>
      <c r="H42" s="2289" t="s">
        <v>790</v>
      </c>
    </row>
    <row r="43" spans="1:8" s="1062" customFormat="1" ht="14.45" customHeight="1">
      <c r="A43" s="2290" t="s">
        <v>791</v>
      </c>
      <c r="B43" s="1872">
        <v>8870</v>
      </c>
      <c r="C43" s="1872">
        <v>4619</v>
      </c>
      <c r="D43" s="1872">
        <v>7351</v>
      </c>
      <c r="E43" s="1872">
        <v>3986</v>
      </c>
      <c r="F43" s="1873">
        <f t="shared" si="6"/>
        <v>0.82874859075535512</v>
      </c>
      <c r="G43" s="1873">
        <f t="shared" si="5"/>
        <v>0.86295735007577401</v>
      </c>
      <c r="H43" s="2289" t="s">
        <v>792</v>
      </c>
    </row>
    <row r="44" spans="1:8" ht="14.45" customHeight="1">
      <c r="A44" s="2290" t="s">
        <v>793</v>
      </c>
      <c r="B44" s="1872">
        <v>4174</v>
      </c>
      <c r="C44" s="1872">
        <v>1730</v>
      </c>
      <c r="D44" s="1872">
        <v>3935</v>
      </c>
      <c r="E44" s="1872">
        <v>1651</v>
      </c>
      <c r="F44" s="1873">
        <f t="shared" si="6"/>
        <v>0.94274077623382846</v>
      </c>
      <c r="G44" s="1873">
        <f t="shared" si="5"/>
        <v>0.95433526011560699</v>
      </c>
      <c r="H44" s="2289" t="s">
        <v>794</v>
      </c>
    </row>
    <row r="45" spans="1:8" ht="14.45" customHeight="1">
      <c r="A45" s="2286" t="s">
        <v>795</v>
      </c>
      <c r="B45" s="1874">
        <f>SUM(B46:B47)</f>
        <v>3587</v>
      </c>
      <c r="C45" s="1874">
        <f t="shared" ref="C45" si="7">SUM(C46:C47)</f>
        <v>1026</v>
      </c>
      <c r="D45" s="1874">
        <f t="shared" ref="D45:E45" si="8">SUM(D46:D47)</f>
        <v>2346</v>
      </c>
      <c r="E45" s="1874">
        <f t="shared" si="8"/>
        <v>712</v>
      </c>
      <c r="F45" s="1875">
        <f t="shared" si="6"/>
        <v>0.65402843601895733</v>
      </c>
      <c r="G45" s="1875">
        <f t="shared" si="5"/>
        <v>0.69395711500974655</v>
      </c>
      <c r="H45" s="2287" t="s">
        <v>608</v>
      </c>
    </row>
    <row r="46" spans="1:8" ht="14.45" customHeight="1">
      <c r="A46" s="2290" t="s">
        <v>796</v>
      </c>
      <c r="B46" s="1872">
        <v>3100</v>
      </c>
      <c r="C46" s="1872">
        <v>859</v>
      </c>
      <c r="D46" s="1872">
        <v>2038</v>
      </c>
      <c r="E46" s="1872">
        <v>604</v>
      </c>
      <c r="F46" s="1873">
        <f t="shared" si="6"/>
        <v>0.65741935483870972</v>
      </c>
      <c r="G46" s="1873">
        <f t="shared" si="5"/>
        <v>0.7031431897555297</v>
      </c>
      <c r="H46" s="2289" t="s">
        <v>797</v>
      </c>
    </row>
    <row r="47" spans="1:8" ht="14.45" customHeight="1">
      <c r="A47" s="2290" t="s">
        <v>798</v>
      </c>
      <c r="B47" s="1872">
        <v>487</v>
      </c>
      <c r="C47" s="1872">
        <v>167</v>
      </c>
      <c r="D47" s="1872">
        <v>308</v>
      </c>
      <c r="E47" s="1872">
        <v>108</v>
      </c>
      <c r="F47" s="1873">
        <f t="shared" si="6"/>
        <v>0.63244353182751545</v>
      </c>
      <c r="G47" s="1873">
        <f t="shared" si="5"/>
        <v>0.6467065868263473</v>
      </c>
      <c r="H47" s="2289" t="s">
        <v>799</v>
      </c>
    </row>
    <row r="48" spans="1:8" ht="14.45" customHeight="1">
      <c r="A48" s="2273" t="s">
        <v>800</v>
      </c>
      <c r="B48" s="1874">
        <f>SUM(B49:B50)</f>
        <v>27941</v>
      </c>
      <c r="C48" s="1874">
        <f t="shared" ref="C48" si="9">SUM(C49:C50)</f>
        <v>16105</v>
      </c>
      <c r="D48" s="1874">
        <f t="shared" ref="D48:E48" si="10">SUM(D49:D50)</f>
        <v>22494</v>
      </c>
      <c r="E48" s="1874">
        <f t="shared" si="10"/>
        <v>13306</v>
      </c>
      <c r="F48" s="1875">
        <f t="shared" si="6"/>
        <v>0.80505350560108802</v>
      </c>
      <c r="G48" s="1875">
        <f>E48/C48</f>
        <v>0.82620304253337473</v>
      </c>
      <c r="H48" s="2291" t="s">
        <v>2104</v>
      </c>
    </row>
    <row r="49" spans="1:8" ht="14.45" customHeight="1">
      <c r="A49" s="2290" t="s">
        <v>801</v>
      </c>
      <c r="B49" s="1872">
        <v>20300</v>
      </c>
      <c r="C49" s="1872">
        <v>11495</v>
      </c>
      <c r="D49" s="1872">
        <v>16268</v>
      </c>
      <c r="E49" s="1872">
        <v>9449</v>
      </c>
      <c r="F49" s="1873">
        <f t="shared" si="6"/>
        <v>0.80137931034482757</v>
      </c>
      <c r="G49" s="1873">
        <f t="shared" ref="G49:G58" si="11">E49/C49</f>
        <v>0.82200956937799041</v>
      </c>
      <c r="H49" s="2289" t="s">
        <v>802</v>
      </c>
    </row>
    <row r="50" spans="1:8" ht="14.45" customHeight="1">
      <c r="A50" s="2290" t="s">
        <v>803</v>
      </c>
      <c r="B50" s="1872">
        <v>7641</v>
      </c>
      <c r="C50" s="1872">
        <v>4610</v>
      </c>
      <c r="D50" s="1872">
        <v>6226</v>
      </c>
      <c r="E50" s="1872">
        <v>3857</v>
      </c>
      <c r="F50" s="1873">
        <f t="shared" si="6"/>
        <v>0.81481481481481477</v>
      </c>
      <c r="G50" s="1873">
        <f t="shared" si="11"/>
        <v>0.83665943600867676</v>
      </c>
      <c r="H50" s="2289" t="s">
        <v>804</v>
      </c>
    </row>
    <row r="51" spans="1:8" ht="14.45" customHeight="1">
      <c r="A51" s="2273" t="s">
        <v>805</v>
      </c>
      <c r="B51" s="1890">
        <f>SUM(B52:B54)</f>
        <v>5229</v>
      </c>
      <c r="C51" s="1890">
        <f t="shared" ref="C51" si="12">SUM(C52:C54)</f>
        <v>1563</v>
      </c>
      <c r="D51" s="1890">
        <f t="shared" ref="D51:E51" si="13">SUM(D52:D54)</f>
        <v>4347</v>
      </c>
      <c r="E51" s="1890">
        <f t="shared" si="13"/>
        <v>1392</v>
      </c>
      <c r="F51" s="1891">
        <f t="shared" si="6"/>
        <v>0.83132530120481929</v>
      </c>
      <c r="G51" s="1891">
        <f t="shared" si="11"/>
        <v>0.89059500959692894</v>
      </c>
      <c r="H51" s="2291" t="s">
        <v>806</v>
      </c>
    </row>
    <row r="52" spans="1:8" ht="14.45" customHeight="1">
      <c r="A52" s="2290" t="s">
        <v>807</v>
      </c>
      <c r="B52" s="1872">
        <v>436</v>
      </c>
      <c r="C52" s="1872">
        <v>230</v>
      </c>
      <c r="D52" s="1872">
        <v>399</v>
      </c>
      <c r="E52" s="1872">
        <v>220</v>
      </c>
      <c r="F52" s="1873">
        <f t="shared" si="6"/>
        <v>0.91513761467889909</v>
      </c>
      <c r="G52" s="1873">
        <f t="shared" si="11"/>
        <v>0.95652173913043481</v>
      </c>
      <c r="H52" s="2289" t="s">
        <v>808</v>
      </c>
    </row>
    <row r="53" spans="1:8" ht="14.45" customHeight="1">
      <c r="A53" s="2290" t="s">
        <v>809</v>
      </c>
      <c r="B53" s="1872">
        <v>3025</v>
      </c>
      <c r="C53" s="1872">
        <v>908</v>
      </c>
      <c r="D53" s="1872">
        <v>2508</v>
      </c>
      <c r="E53" s="1872">
        <v>820</v>
      </c>
      <c r="F53" s="1873">
        <f t="shared" si="6"/>
        <v>0.8290909090909091</v>
      </c>
      <c r="G53" s="1873">
        <f t="shared" si="11"/>
        <v>0.90308370044052866</v>
      </c>
      <c r="H53" s="2292" t="s">
        <v>810</v>
      </c>
    </row>
    <row r="54" spans="1:8" ht="14.45" customHeight="1">
      <c r="A54" s="2290" t="s">
        <v>811</v>
      </c>
      <c r="B54" s="1872">
        <v>1768</v>
      </c>
      <c r="C54" s="1872">
        <v>425</v>
      </c>
      <c r="D54" s="1872">
        <v>1440</v>
      </c>
      <c r="E54" s="1872">
        <v>352</v>
      </c>
      <c r="F54" s="1873">
        <f t="shared" si="6"/>
        <v>0.81447963800904977</v>
      </c>
      <c r="G54" s="1873">
        <f t="shared" si="11"/>
        <v>0.82823529411764707</v>
      </c>
      <c r="H54" s="2292" t="s">
        <v>812</v>
      </c>
    </row>
    <row r="55" spans="1:8" ht="14.45" customHeight="1">
      <c r="A55" s="2273" t="s">
        <v>813</v>
      </c>
      <c r="B55" s="1874">
        <f>SUM(B56:B58)</f>
        <v>7740</v>
      </c>
      <c r="C55" s="1874">
        <f t="shared" ref="C55" si="14">SUM(C56:C58)</f>
        <v>3461</v>
      </c>
      <c r="D55" s="1874">
        <f t="shared" ref="D55:E55" si="15">SUM(D56:D58)</f>
        <v>5688</v>
      </c>
      <c r="E55" s="1874">
        <f t="shared" si="15"/>
        <v>2646</v>
      </c>
      <c r="F55" s="1875">
        <f t="shared" si="6"/>
        <v>0.73488372093023258</v>
      </c>
      <c r="G55" s="1875">
        <f t="shared" si="11"/>
        <v>0.76451892516613695</v>
      </c>
      <c r="H55" s="2291" t="s">
        <v>814</v>
      </c>
    </row>
    <row r="56" spans="1:8" ht="14.45" customHeight="1">
      <c r="A56" s="2290" t="s">
        <v>652</v>
      </c>
      <c r="B56" s="1872">
        <v>2885</v>
      </c>
      <c r="C56" s="1872">
        <v>522</v>
      </c>
      <c r="D56" s="1872">
        <v>1998</v>
      </c>
      <c r="E56" s="1872">
        <v>368</v>
      </c>
      <c r="F56" s="1873">
        <f t="shared" si="6"/>
        <v>0.69254766031195836</v>
      </c>
      <c r="G56" s="1873">
        <f t="shared" si="11"/>
        <v>0.70498084291187735</v>
      </c>
      <c r="H56" s="2292" t="s">
        <v>815</v>
      </c>
    </row>
    <row r="57" spans="1:8" ht="14.45" customHeight="1">
      <c r="A57" s="2290" t="s">
        <v>621</v>
      </c>
      <c r="B57" s="1872">
        <v>28</v>
      </c>
      <c r="C57" s="1872">
        <v>13</v>
      </c>
      <c r="D57" s="1872">
        <v>26</v>
      </c>
      <c r="E57" s="1872">
        <v>11</v>
      </c>
      <c r="F57" s="1873">
        <f t="shared" si="6"/>
        <v>0.9285714285714286</v>
      </c>
      <c r="G57" s="1873">
        <f t="shared" si="11"/>
        <v>0.84615384615384615</v>
      </c>
      <c r="H57" s="2292" t="s">
        <v>816</v>
      </c>
    </row>
    <row r="58" spans="1:8" ht="14.45" customHeight="1">
      <c r="A58" s="2290" t="s">
        <v>653</v>
      </c>
      <c r="B58" s="1872">
        <v>4827</v>
      </c>
      <c r="C58" s="1872">
        <v>2926</v>
      </c>
      <c r="D58" s="1872">
        <v>3664</v>
      </c>
      <c r="E58" s="1872">
        <v>2267</v>
      </c>
      <c r="F58" s="1873">
        <f t="shared" si="6"/>
        <v>0.75906360058007039</v>
      </c>
      <c r="G58" s="1873">
        <f t="shared" si="11"/>
        <v>0.77477785372522212</v>
      </c>
      <c r="H58" s="2292" t="s">
        <v>817</v>
      </c>
    </row>
    <row r="59" spans="1:8" ht="14.1" customHeight="1">
      <c r="A59" s="2290"/>
      <c r="B59" s="2293"/>
      <c r="C59" s="2293"/>
      <c r="D59" s="2293"/>
      <c r="E59" s="2293"/>
      <c r="F59" s="2272"/>
      <c r="G59" s="2272"/>
      <c r="H59" s="2294"/>
    </row>
    <row r="60" spans="1:8" ht="14.1" customHeight="1">
      <c r="A60" s="2273" t="s">
        <v>16</v>
      </c>
      <c r="B60" s="2275">
        <f>B51+B48+B45+B37+B55</f>
        <v>444895</v>
      </c>
      <c r="C60" s="2275">
        <f>C51+C48+C45+C37+C55</f>
        <v>224274</v>
      </c>
      <c r="D60" s="2275">
        <f>D51+D48+D45+D37+D55</f>
        <v>334657</v>
      </c>
      <c r="E60" s="2275">
        <f>E51+E48+E45+E37+E55</f>
        <v>177122</v>
      </c>
      <c r="F60" s="2276">
        <f>D60/B60</f>
        <v>0.75221569134290112</v>
      </c>
      <c r="G60" s="2276">
        <f>E60/C60</f>
        <v>0.78975717203064111</v>
      </c>
      <c r="H60" s="2295" t="s">
        <v>17</v>
      </c>
    </row>
    <row r="61" spans="1:8" ht="12" customHeight="1">
      <c r="A61" s="1078"/>
      <c r="C61" s="1079"/>
      <c r="D61" s="1079"/>
      <c r="E61" s="1079"/>
      <c r="G61" s="1070"/>
      <c r="H61" s="1077"/>
    </row>
    <row r="62" spans="1:8" s="153" customFormat="1" ht="12" customHeight="1">
      <c r="A62" s="1078"/>
      <c r="C62" s="1079"/>
      <c r="D62" s="1079"/>
      <c r="E62" s="1079"/>
      <c r="G62" s="1070"/>
      <c r="H62" s="1080"/>
    </row>
    <row r="63" spans="1:8" ht="12" customHeight="1">
      <c r="A63" s="1078"/>
      <c r="C63" s="1079"/>
      <c r="D63" s="1079"/>
      <c r="E63" s="1079"/>
      <c r="G63" s="1070"/>
      <c r="H63" s="1081"/>
    </row>
    <row r="64" spans="1:8" ht="12" customHeight="1">
      <c r="A64" s="1082"/>
      <c r="B64" s="153"/>
      <c r="C64" s="1064"/>
      <c r="D64" s="1064"/>
      <c r="E64" s="1064"/>
      <c r="F64" s="414"/>
      <c r="G64" s="1065"/>
      <c r="H64" s="1063"/>
    </row>
    <row r="65" spans="1:8" ht="12" customHeight="1">
      <c r="A65" s="34" t="s">
        <v>2051</v>
      </c>
      <c r="B65" s="34"/>
      <c r="C65" s="34"/>
      <c r="D65" s="671"/>
      <c r="H65" s="648" t="s">
        <v>2050</v>
      </c>
    </row>
    <row r="66" spans="1:8" ht="12" customHeight="1">
      <c r="A66" s="1066"/>
      <c r="C66" s="1076"/>
      <c r="D66" s="1068"/>
      <c r="E66" s="1068"/>
      <c r="F66" s="1069"/>
      <c r="G66" s="1065"/>
      <c r="H66" s="1077"/>
    </row>
    <row r="67" spans="1:8" s="153" customFormat="1" ht="12" customHeight="1"/>
    <row r="68" spans="1:8" ht="12" customHeight="1"/>
    <row r="71" spans="1:8" s="153" customFormat="1" ht="12.75" customHeight="1">
      <c r="A71" s="2539"/>
      <c r="B71" s="2539"/>
      <c r="C71" s="2539"/>
      <c r="D71" s="2539"/>
      <c r="E71" s="2539"/>
      <c r="F71" s="2539"/>
      <c r="G71" s="2539"/>
      <c r="H71" s="2539"/>
    </row>
    <row r="72" spans="1:8" ht="12.75" customHeight="1"/>
    <row r="73" spans="1:8" ht="12.75" customHeight="1"/>
    <row r="74" spans="1:8" ht="12.75" customHeight="1">
      <c r="A74" s="153"/>
    </row>
    <row r="75" spans="1:8" ht="12.75" customHeight="1"/>
    <row r="76" spans="1:8" ht="12.75" customHeight="1"/>
    <row r="84" spans="1:1">
      <c r="A84" s="389"/>
    </row>
  </sheetData>
  <mergeCells count="12">
    <mergeCell ref="A71:H71"/>
    <mergeCell ref="B32:C32"/>
    <mergeCell ref="D32:E32"/>
    <mergeCell ref="F32:G32"/>
    <mergeCell ref="B33:C33"/>
    <mergeCell ref="D33:E33"/>
    <mergeCell ref="F33:G33"/>
    <mergeCell ref="D8:E8"/>
    <mergeCell ref="G1:H1"/>
    <mergeCell ref="F4:H4"/>
    <mergeCell ref="D7:E7"/>
    <mergeCell ref="F7:G7"/>
  </mergeCells>
  <pageMargins left="0.7254464285714286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48"/>
  <sheetViews>
    <sheetView view="pageLayout" workbookViewId="0">
      <selection activeCell="G15" sqref="G15"/>
    </sheetView>
  </sheetViews>
  <sheetFormatPr baseColWidth="10" defaultRowHeight="15"/>
  <cols>
    <col min="1" max="1" width="26.42578125" customWidth="1"/>
    <col min="2" max="3" width="7.7109375" customWidth="1"/>
    <col min="4" max="4" width="7.5703125" customWidth="1"/>
    <col min="5" max="5" width="7.42578125" customWidth="1"/>
    <col min="6" max="6" width="6.85546875" customWidth="1"/>
    <col min="7" max="7" width="7.85546875" customWidth="1"/>
    <col min="8" max="8" width="24.7109375" customWidth="1"/>
  </cols>
  <sheetData>
    <row r="1" spans="1:8">
      <c r="A1" s="2301"/>
      <c r="B1" s="2301"/>
      <c r="C1" s="2301"/>
      <c r="D1" s="2301"/>
      <c r="E1" s="2301"/>
      <c r="F1" s="2301"/>
      <c r="G1" s="2301"/>
      <c r="H1" s="2301"/>
    </row>
    <row r="2" spans="1:8" ht="22.5">
      <c r="A2" s="2311" t="s">
        <v>818</v>
      </c>
      <c r="B2" s="414"/>
      <c r="C2" s="414"/>
      <c r="D2" s="414"/>
      <c r="E2" s="414"/>
      <c r="F2" s="414"/>
      <c r="G2" s="414"/>
      <c r="H2" s="2312" t="s">
        <v>819</v>
      </c>
    </row>
    <row r="3" spans="1:8">
      <c r="A3" s="2313"/>
      <c r="B3" s="414"/>
      <c r="C3" s="414"/>
      <c r="D3" s="414"/>
      <c r="E3" s="414"/>
      <c r="F3" s="414"/>
      <c r="G3" s="414"/>
      <c r="H3" s="1114"/>
    </row>
    <row r="4" spans="1:8" ht="20.25">
      <c r="A4" s="2314" t="s">
        <v>2381</v>
      </c>
      <c r="B4" s="414"/>
      <c r="C4" s="414"/>
      <c r="D4" s="414"/>
      <c r="E4" s="414"/>
      <c r="F4" s="2632" t="s">
        <v>2382</v>
      </c>
      <c r="G4" s="2632"/>
      <c r="H4" s="2632"/>
    </row>
    <row r="5" spans="1:8" ht="20.25">
      <c r="A5" s="2315" t="s">
        <v>824</v>
      </c>
      <c r="B5" s="414"/>
      <c r="C5" s="414"/>
      <c r="D5" s="414"/>
      <c r="E5" s="414"/>
      <c r="F5" s="2633" t="s">
        <v>825</v>
      </c>
      <c r="G5" s="2633"/>
      <c r="H5" s="2633"/>
    </row>
    <row r="6" spans="1:8" ht="20.25">
      <c r="A6" s="2316" t="s">
        <v>2117</v>
      </c>
      <c r="B6" s="414"/>
      <c r="C6" s="414"/>
      <c r="D6" s="414"/>
      <c r="E6" s="414"/>
      <c r="F6" s="2634" t="s">
        <v>2118</v>
      </c>
      <c r="G6" s="2634"/>
      <c r="H6" s="2634"/>
    </row>
    <row r="7" spans="1:8" ht="20.25">
      <c r="A7" s="2316"/>
      <c r="B7" s="414"/>
      <c r="C7" s="414"/>
      <c r="D7" s="414"/>
      <c r="E7" s="414"/>
      <c r="F7" s="414"/>
      <c r="G7" s="414"/>
      <c r="H7" s="2317"/>
    </row>
    <row r="8" spans="1:8">
      <c r="A8" s="2318" t="s">
        <v>2043</v>
      </c>
      <c r="B8" s="2301"/>
      <c r="C8" s="2301"/>
      <c r="D8" s="2301"/>
      <c r="E8" s="2301"/>
      <c r="F8" s="2301"/>
      <c r="G8" s="2301"/>
      <c r="H8" s="2319" t="s">
        <v>2052</v>
      </c>
    </row>
    <row r="9" spans="1:8">
      <c r="A9" s="414"/>
      <c r="B9" s="2301"/>
      <c r="C9" s="2301"/>
      <c r="D9" s="2301"/>
      <c r="E9" s="2301"/>
      <c r="F9" s="2301"/>
      <c r="G9" s="2301"/>
      <c r="H9" s="1114"/>
    </row>
    <row r="10" spans="1:8">
      <c r="A10" s="414"/>
      <c r="B10" s="2301"/>
      <c r="C10" s="2301"/>
      <c r="D10" s="2301"/>
      <c r="E10" s="2301"/>
      <c r="F10" s="2301"/>
      <c r="G10" s="2301"/>
      <c r="H10" s="1114"/>
    </row>
    <row r="11" spans="1:8">
      <c r="A11" s="2630" t="s">
        <v>2110</v>
      </c>
      <c r="B11" s="2635" t="s">
        <v>826</v>
      </c>
      <c r="C11" s="2635"/>
      <c r="D11" s="2635" t="s">
        <v>307</v>
      </c>
      <c r="E11" s="2635"/>
      <c r="F11" s="2635" t="s">
        <v>300</v>
      </c>
      <c r="G11" s="2635"/>
      <c r="H11" s="2631" t="s">
        <v>2086</v>
      </c>
    </row>
    <row r="12" spans="1:8">
      <c r="A12" s="2630"/>
      <c r="B12" s="2635" t="s">
        <v>220</v>
      </c>
      <c r="C12" s="2635"/>
      <c r="D12" s="2635" t="s">
        <v>827</v>
      </c>
      <c r="E12" s="2635"/>
      <c r="F12" s="2635" t="s">
        <v>828</v>
      </c>
      <c r="G12" s="2635"/>
      <c r="H12" s="2631"/>
    </row>
    <row r="13" spans="1:8">
      <c r="A13" s="2301"/>
      <c r="B13" s="1103" t="s">
        <v>17</v>
      </c>
      <c r="C13" s="1103" t="s">
        <v>288</v>
      </c>
      <c r="D13" s="1103" t="s">
        <v>17</v>
      </c>
      <c r="E13" s="1103" t="s">
        <v>288</v>
      </c>
      <c r="F13" s="1103" t="s">
        <v>17</v>
      </c>
      <c r="G13" s="1103" t="s">
        <v>288</v>
      </c>
      <c r="H13" s="2301"/>
    </row>
    <row r="14" spans="1:8">
      <c r="A14" s="2301"/>
      <c r="B14" s="1103" t="s">
        <v>16</v>
      </c>
      <c r="C14" s="1103" t="s">
        <v>10</v>
      </c>
      <c r="D14" s="1103" t="s">
        <v>16</v>
      </c>
      <c r="E14" s="1103" t="s">
        <v>10</v>
      </c>
      <c r="F14" s="1103" t="s">
        <v>16</v>
      </c>
      <c r="G14" s="1103" t="s">
        <v>10</v>
      </c>
      <c r="H14" s="2301"/>
    </row>
    <row r="15" spans="1:8" ht="30">
      <c r="A15" s="2302" t="s">
        <v>2087</v>
      </c>
      <c r="B15" s="1899">
        <v>1984</v>
      </c>
      <c r="C15" s="1899">
        <v>852</v>
      </c>
      <c r="D15" s="1899">
        <v>1984</v>
      </c>
      <c r="E15" s="1899">
        <v>852</v>
      </c>
      <c r="F15" s="1899"/>
      <c r="G15" s="1899"/>
      <c r="H15" s="2303" t="s">
        <v>2088</v>
      </c>
    </row>
    <row r="16" spans="1:8" ht="30">
      <c r="A16" s="2302" t="s">
        <v>2089</v>
      </c>
      <c r="B16" s="1900">
        <v>890</v>
      </c>
      <c r="C16" s="1900">
        <v>652</v>
      </c>
      <c r="D16" s="1899">
        <v>400</v>
      </c>
      <c r="E16" s="1899">
        <v>291</v>
      </c>
      <c r="F16" s="1899">
        <v>490</v>
      </c>
      <c r="G16" s="1899">
        <v>361</v>
      </c>
      <c r="H16" s="2303" t="s">
        <v>2090</v>
      </c>
    </row>
    <row r="17" spans="1:8" ht="30">
      <c r="A17" s="2302" t="s">
        <v>2091</v>
      </c>
      <c r="B17" s="1899">
        <v>1352</v>
      </c>
      <c r="C17" s="1899">
        <v>977</v>
      </c>
      <c r="D17" s="1899">
        <v>632</v>
      </c>
      <c r="E17" s="1899">
        <v>445</v>
      </c>
      <c r="F17" s="1899">
        <v>720</v>
      </c>
      <c r="G17" s="1899">
        <v>532</v>
      </c>
      <c r="H17" s="2303" t="s">
        <v>2092</v>
      </c>
    </row>
    <row r="18" spans="1:8" ht="30">
      <c r="A18" s="2302" t="s">
        <v>822</v>
      </c>
      <c r="B18" s="1900">
        <v>1167</v>
      </c>
      <c r="C18" s="1900">
        <v>416</v>
      </c>
      <c r="D18" s="1899">
        <v>575</v>
      </c>
      <c r="E18" s="1899">
        <v>205</v>
      </c>
      <c r="F18" s="1899">
        <v>592</v>
      </c>
      <c r="G18" s="1899">
        <v>211</v>
      </c>
      <c r="H18" s="2303" t="s">
        <v>2093</v>
      </c>
    </row>
    <row r="19" spans="1:8" ht="45">
      <c r="A19" s="2302" t="s">
        <v>2094</v>
      </c>
      <c r="B19" s="1899">
        <v>1474</v>
      </c>
      <c r="C19" s="1899">
        <v>904</v>
      </c>
      <c r="D19" s="1899">
        <v>715</v>
      </c>
      <c r="E19" s="1899">
        <v>424</v>
      </c>
      <c r="F19" s="1899">
        <v>759</v>
      </c>
      <c r="G19" s="1899">
        <v>480</v>
      </c>
      <c r="H19" s="2303" t="s">
        <v>2095</v>
      </c>
    </row>
    <row r="20" spans="1:8" ht="45">
      <c r="A20" s="2302" t="s">
        <v>2096</v>
      </c>
      <c r="B20" s="1900">
        <v>2137</v>
      </c>
      <c r="C20" s="1900">
        <v>888</v>
      </c>
      <c r="D20" s="1899">
        <v>0</v>
      </c>
      <c r="E20" s="1899">
        <v>0</v>
      </c>
      <c r="F20" s="1899">
        <v>2137</v>
      </c>
      <c r="G20" s="1899">
        <v>888</v>
      </c>
      <c r="H20" s="2303" t="s">
        <v>2097</v>
      </c>
    </row>
    <row r="21" spans="1:8" ht="33.75" customHeight="1">
      <c r="A21" s="2304" t="s">
        <v>2098</v>
      </c>
      <c r="B21" s="1900">
        <v>9004</v>
      </c>
      <c r="C21" s="1900">
        <v>4689</v>
      </c>
      <c r="D21" s="1900">
        <v>4306</v>
      </c>
      <c r="E21" s="1900">
        <v>2217</v>
      </c>
      <c r="F21" s="1900">
        <v>4698</v>
      </c>
      <c r="G21" s="1900">
        <v>2472</v>
      </c>
      <c r="H21" s="2305" t="s">
        <v>2099</v>
      </c>
    </row>
    <row r="22" spans="1:8">
      <c r="A22" s="1089"/>
      <c r="B22" s="1087"/>
      <c r="C22" s="1087"/>
      <c r="D22" s="1088"/>
      <c r="E22" s="1088"/>
      <c r="F22" s="1088"/>
      <c r="G22" s="1088"/>
      <c r="H22" s="1092"/>
    </row>
    <row r="23" spans="1:8">
      <c r="A23" s="1089"/>
      <c r="B23" s="1087"/>
      <c r="C23" s="1087"/>
      <c r="D23" s="1088"/>
      <c r="E23" s="1088"/>
      <c r="F23" s="1088"/>
      <c r="G23" s="1088"/>
      <c r="H23" s="1090"/>
    </row>
    <row r="24" spans="1:8">
      <c r="A24" s="1089"/>
      <c r="B24" s="1087"/>
      <c r="C24" s="1087"/>
      <c r="D24" s="1088"/>
      <c r="E24" s="1088"/>
      <c r="F24" s="1088"/>
      <c r="G24" s="1088"/>
      <c r="H24" s="1091"/>
    </row>
    <row r="25" spans="1:8">
      <c r="A25" s="1089"/>
      <c r="B25" s="1087"/>
      <c r="C25" s="1087"/>
      <c r="D25" s="1088"/>
      <c r="E25" s="1088"/>
      <c r="F25" s="1088"/>
      <c r="G25" s="1088"/>
      <c r="H25" s="1090"/>
    </row>
    <row r="26" spans="1:8">
      <c r="A26" s="1089"/>
      <c r="B26" s="1087"/>
      <c r="C26" s="1087"/>
      <c r="D26" s="1088"/>
      <c r="E26" s="1088"/>
      <c r="F26" s="1088"/>
      <c r="G26" s="1088"/>
      <c r="H26" s="1090"/>
    </row>
    <row r="27" spans="1:8">
      <c r="A27" s="1089"/>
      <c r="B27" s="1087"/>
      <c r="C27" s="1087"/>
      <c r="D27" s="1088"/>
      <c r="E27" s="1088"/>
      <c r="F27" s="1088"/>
      <c r="G27" s="1088"/>
      <c r="H27" s="1090"/>
    </row>
    <row r="28" spans="1:8">
      <c r="A28" s="1089"/>
      <c r="B28" s="1087"/>
      <c r="C28" s="1087"/>
      <c r="D28" s="1088"/>
      <c r="E28" s="1088"/>
      <c r="F28" s="1088"/>
      <c r="G28" s="1088"/>
      <c r="H28" s="1090"/>
    </row>
    <row r="29" spans="1:8">
      <c r="A29" s="1089"/>
      <c r="B29" s="1087"/>
      <c r="C29" s="1087"/>
      <c r="D29" s="1088"/>
      <c r="E29" s="1088"/>
      <c r="F29" s="1088"/>
      <c r="G29" s="1088"/>
      <c r="H29" s="1090"/>
    </row>
    <row r="30" spans="1:8">
      <c r="A30" s="1089"/>
      <c r="B30" s="1087"/>
      <c r="C30" s="1087"/>
      <c r="D30" s="1088"/>
      <c r="E30" s="1088"/>
      <c r="F30" s="1088"/>
      <c r="G30" s="1088"/>
      <c r="H30" s="1090"/>
    </row>
    <row r="31" spans="1:8">
      <c r="A31" s="1089"/>
      <c r="B31" s="1087"/>
      <c r="C31" s="1087"/>
      <c r="D31" s="1088"/>
      <c r="E31" s="1088"/>
      <c r="F31" s="1088"/>
      <c r="G31" s="1088"/>
      <c r="H31" s="1090"/>
    </row>
    <row r="32" spans="1:8">
      <c r="A32" s="1089"/>
      <c r="B32" s="1087"/>
      <c r="C32" s="1087"/>
      <c r="D32" s="1088"/>
      <c r="E32" s="1088"/>
      <c r="F32" s="1088"/>
      <c r="G32" s="1088"/>
      <c r="H32" s="1090"/>
    </row>
    <row r="33" spans="1:8">
      <c r="A33" s="1089"/>
      <c r="B33" s="1087"/>
      <c r="C33" s="1087"/>
      <c r="D33" s="1088"/>
      <c r="E33" s="1088"/>
      <c r="F33" s="1088"/>
      <c r="G33" s="1088"/>
      <c r="H33" s="1090"/>
    </row>
    <row r="34" spans="1:8">
      <c r="A34" s="1107"/>
      <c r="B34" s="1095"/>
      <c r="C34" s="1095"/>
      <c r="D34" s="1095"/>
      <c r="E34" s="1095"/>
      <c r="F34" s="1095"/>
      <c r="G34" s="1095"/>
      <c r="H34" s="1737"/>
    </row>
    <row r="35" spans="1:8">
      <c r="A35" s="2320"/>
      <c r="B35" s="1801"/>
      <c r="C35" s="1093"/>
      <c r="D35" s="1095"/>
      <c r="E35" s="1095"/>
      <c r="F35" s="1095"/>
      <c r="G35" s="1095"/>
      <c r="H35" s="414"/>
    </row>
    <row r="36" spans="1:8">
      <c r="A36" s="2320"/>
      <c r="B36" s="1067"/>
      <c r="C36" s="1094"/>
      <c r="D36" s="1095"/>
      <c r="E36" s="1095"/>
      <c r="F36" s="1095"/>
      <c r="G36" s="1095"/>
      <c r="H36" s="414"/>
    </row>
    <row r="37" spans="1:8">
      <c r="A37" s="2320"/>
      <c r="B37" s="1067"/>
      <c r="C37" s="1094"/>
      <c r="D37" s="1095"/>
      <c r="E37" s="1095"/>
      <c r="F37" s="1095"/>
      <c r="G37" s="1095"/>
      <c r="H37" s="414"/>
    </row>
    <row r="38" spans="1:8">
      <c r="A38" s="414"/>
      <c r="B38" s="414"/>
      <c r="C38" s="414"/>
      <c r="D38" s="414"/>
      <c r="E38" s="414"/>
      <c r="F38" s="414"/>
      <c r="G38" s="414"/>
      <c r="H38" s="1114"/>
    </row>
    <row r="39" spans="1:8">
      <c r="A39" s="2321" t="s">
        <v>2051</v>
      </c>
      <c r="B39" s="2321"/>
      <c r="C39" s="2321"/>
      <c r="D39" s="2322"/>
      <c r="E39" s="1069"/>
      <c r="F39" s="1069"/>
      <c r="G39" s="1069"/>
      <c r="H39" s="2323" t="s">
        <v>2050</v>
      </c>
    </row>
    <row r="40" spans="1:8">
      <c r="A40" s="153"/>
      <c r="B40" s="153"/>
      <c r="C40" s="153"/>
      <c r="D40" s="153"/>
      <c r="E40" s="153"/>
      <c r="F40" s="153"/>
      <c r="G40" s="153"/>
      <c r="H40" s="171"/>
    </row>
    <row r="41" spans="1:8">
      <c r="A41" s="153"/>
      <c r="B41" s="153"/>
      <c r="C41" s="153"/>
      <c r="D41" s="153"/>
      <c r="E41" s="153"/>
      <c r="F41" s="153"/>
      <c r="G41" s="153"/>
      <c r="H41" s="171"/>
    </row>
    <row r="42" spans="1:8">
      <c r="A42" s="153"/>
      <c r="B42" s="153"/>
      <c r="C42" s="153"/>
      <c r="D42" s="153"/>
      <c r="E42" s="153"/>
      <c r="F42" s="153"/>
      <c r="G42" s="153"/>
      <c r="H42" s="171"/>
    </row>
    <row r="43" spans="1:8">
      <c r="A43" s="153"/>
      <c r="B43" s="153"/>
      <c r="C43" s="153"/>
      <c r="D43" s="153"/>
      <c r="E43" s="153"/>
      <c r="F43" s="153"/>
      <c r="G43" s="153"/>
      <c r="H43" s="171"/>
    </row>
    <row r="44" spans="1:8">
      <c r="A44" s="153"/>
      <c r="B44" s="153"/>
      <c r="C44" s="153"/>
      <c r="D44" s="153"/>
      <c r="E44" s="153"/>
      <c r="F44" s="153"/>
      <c r="G44" s="153"/>
      <c r="H44" s="171"/>
    </row>
    <row r="45" spans="1:8">
      <c r="A45" s="677"/>
      <c r="B45" s="153"/>
      <c r="C45" s="153"/>
      <c r="D45" s="153"/>
      <c r="E45" s="153"/>
      <c r="F45" s="153"/>
      <c r="G45" s="153"/>
      <c r="H45" s="727"/>
    </row>
    <row r="46" spans="1:8">
      <c r="A46" s="153"/>
      <c r="B46" s="153"/>
      <c r="C46" s="153"/>
      <c r="D46" s="153"/>
      <c r="E46" s="153"/>
      <c r="F46" s="153"/>
      <c r="G46" s="153"/>
      <c r="H46" s="153"/>
    </row>
    <row r="47" spans="1:8">
      <c r="A47" s="1876"/>
      <c r="B47" s="1876"/>
      <c r="C47" s="1876"/>
      <c r="D47" s="1876"/>
      <c r="E47" s="1876"/>
      <c r="F47" s="1876"/>
      <c r="G47" s="1876"/>
      <c r="H47" s="1876"/>
    </row>
    <row r="48" spans="1:8">
      <c r="A48" s="153"/>
      <c r="B48" s="153"/>
      <c r="C48" s="153"/>
      <c r="D48" s="153"/>
      <c r="E48" s="153"/>
      <c r="F48" s="153"/>
      <c r="G48" s="153"/>
      <c r="H48" s="171"/>
    </row>
  </sheetData>
  <mergeCells count="11">
    <mergeCell ref="A11:A12"/>
    <mergeCell ref="H11:H12"/>
    <mergeCell ref="F4:H4"/>
    <mergeCell ref="F5:H5"/>
    <mergeCell ref="F6:H6"/>
    <mergeCell ref="B11:C11"/>
    <mergeCell ref="D11:E11"/>
    <mergeCell ref="F11:G11"/>
    <mergeCell ref="B12:C12"/>
    <mergeCell ref="D12:E12"/>
    <mergeCell ref="F12:G12"/>
  </mergeCells>
  <conditionalFormatting sqref="B43:C43">
    <cfRule type="cellIs" dxfId="3" priority="1" operator="equal">
      <formula>1</formula>
    </cfRule>
  </conditionalFormatting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59"/>
  <sheetViews>
    <sheetView showGridLines="0" tabSelected="1" view="pageLayout" zoomScale="70" zoomScalePageLayoutView="70" workbookViewId="0">
      <selection activeCell="F8" sqref="F8"/>
    </sheetView>
  </sheetViews>
  <sheetFormatPr baseColWidth="10" defaultRowHeight="12.75"/>
  <cols>
    <col min="1" max="1" width="43.5703125" style="153" customWidth="1"/>
    <col min="2" max="2" width="11.7109375" style="153" customWidth="1"/>
    <col min="3" max="5" width="11.42578125" style="197" customWidth="1"/>
    <col min="6" max="6" width="41.5703125" style="153" customWidth="1"/>
    <col min="7" max="7" width="38.42578125" style="153" customWidth="1"/>
    <col min="8" max="8" width="27.42578125" style="153" customWidth="1"/>
    <col min="9" max="9" width="25.140625" style="153" customWidth="1"/>
    <col min="10" max="10" width="38.7109375" style="153" customWidth="1"/>
    <col min="11" max="253" width="11.42578125" style="153"/>
    <col min="254" max="254" width="42.7109375" style="153" customWidth="1"/>
    <col min="255" max="257" width="10.140625" style="153" customWidth="1"/>
    <col min="258" max="258" width="31.7109375" style="153" customWidth="1"/>
    <col min="259" max="259" width="11.85546875" style="153" customWidth="1"/>
    <col min="260" max="509" width="11.42578125" style="153"/>
    <col min="510" max="510" width="42.7109375" style="153" customWidth="1"/>
    <col min="511" max="513" width="10.140625" style="153" customWidth="1"/>
    <col min="514" max="514" width="31.7109375" style="153" customWidth="1"/>
    <col min="515" max="515" width="11.85546875" style="153" customWidth="1"/>
    <col min="516" max="765" width="11.42578125" style="153"/>
    <col min="766" max="766" width="42.7109375" style="153" customWidth="1"/>
    <col min="767" max="769" width="10.140625" style="153" customWidth="1"/>
    <col min="770" max="770" width="31.7109375" style="153" customWidth="1"/>
    <col min="771" max="771" width="11.85546875" style="153" customWidth="1"/>
    <col min="772" max="1021" width="11.42578125" style="153"/>
    <col min="1022" max="1022" width="42.7109375" style="153" customWidth="1"/>
    <col min="1023" max="1025" width="10.140625" style="153" customWidth="1"/>
    <col min="1026" max="1026" width="31.7109375" style="153" customWidth="1"/>
    <col min="1027" max="1027" width="11.85546875" style="153" customWidth="1"/>
    <col min="1028" max="1277" width="11.42578125" style="153"/>
    <col min="1278" max="1278" width="42.7109375" style="153" customWidth="1"/>
    <col min="1279" max="1281" width="10.140625" style="153" customWidth="1"/>
    <col min="1282" max="1282" width="31.7109375" style="153" customWidth="1"/>
    <col min="1283" max="1283" width="11.85546875" style="153" customWidth="1"/>
    <col min="1284" max="1533" width="11.42578125" style="153"/>
    <col min="1534" max="1534" width="42.7109375" style="153" customWidth="1"/>
    <col min="1535" max="1537" width="10.140625" style="153" customWidth="1"/>
    <col min="1538" max="1538" width="31.7109375" style="153" customWidth="1"/>
    <col min="1539" max="1539" width="11.85546875" style="153" customWidth="1"/>
    <col min="1540" max="1789" width="11.42578125" style="153"/>
    <col min="1790" max="1790" width="42.7109375" style="153" customWidth="1"/>
    <col min="1791" max="1793" width="10.140625" style="153" customWidth="1"/>
    <col min="1794" max="1794" width="31.7109375" style="153" customWidth="1"/>
    <col min="1795" max="1795" width="11.85546875" style="153" customWidth="1"/>
    <col min="1796" max="2045" width="11.42578125" style="153"/>
    <col min="2046" max="2046" width="42.7109375" style="153" customWidth="1"/>
    <col min="2047" max="2049" width="10.140625" style="153" customWidth="1"/>
    <col min="2050" max="2050" width="31.7109375" style="153" customWidth="1"/>
    <col min="2051" max="2051" width="11.85546875" style="153" customWidth="1"/>
    <col min="2052" max="2301" width="11.42578125" style="153"/>
    <col min="2302" max="2302" width="42.7109375" style="153" customWidth="1"/>
    <col min="2303" max="2305" width="10.140625" style="153" customWidth="1"/>
    <col min="2306" max="2306" width="31.7109375" style="153" customWidth="1"/>
    <col min="2307" max="2307" width="11.85546875" style="153" customWidth="1"/>
    <col min="2308" max="2557" width="11.42578125" style="153"/>
    <col min="2558" max="2558" width="42.7109375" style="153" customWidth="1"/>
    <col min="2559" max="2561" width="10.140625" style="153" customWidth="1"/>
    <col min="2562" max="2562" width="31.7109375" style="153" customWidth="1"/>
    <col min="2563" max="2563" width="11.85546875" style="153" customWidth="1"/>
    <col min="2564" max="2813" width="11.42578125" style="153"/>
    <col min="2814" max="2814" width="42.7109375" style="153" customWidth="1"/>
    <col min="2815" max="2817" width="10.140625" style="153" customWidth="1"/>
    <col min="2818" max="2818" width="31.7109375" style="153" customWidth="1"/>
    <col min="2819" max="2819" width="11.85546875" style="153" customWidth="1"/>
    <col min="2820" max="3069" width="11.42578125" style="153"/>
    <col min="3070" max="3070" width="42.7109375" style="153" customWidth="1"/>
    <col min="3071" max="3073" width="10.140625" style="153" customWidth="1"/>
    <col min="3074" max="3074" width="31.7109375" style="153" customWidth="1"/>
    <col min="3075" max="3075" width="11.85546875" style="153" customWidth="1"/>
    <col min="3076" max="3325" width="11.42578125" style="153"/>
    <col min="3326" max="3326" width="42.7109375" style="153" customWidth="1"/>
    <col min="3327" max="3329" width="10.140625" style="153" customWidth="1"/>
    <col min="3330" max="3330" width="31.7109375" style="153" customWidth="1"/>
    <col min="3331" max="3331" width="11.85546875" style="153" customWidth="1"/>
    <col min="3332" max="3581" width="11.42578125" style="153"/>
    <col min="3582" max="3582" width="42.7109375" style="153" customWidth="1"/>
    <col min="3583" max="3585" width="10.140625" style="153" customWidth="1"/>
    <col min="3586" max="3586" width="31.7109375" style="153" customWidth="1"/>
    <col min="3587" max="3587" width="11.85546875" style="153" customWidth="1"/>
    <col min="3588" max="3837" width="11.42578125" style="153"/>
    <col min="3838" max="3838" width="42.7109375" style="153" customWidth="1"/>
    <col min="3839" max="3841" width="10.140625" style="153" customWidth="1"/>
    <col min="3842" max="3842" width="31.7109375" style="153" customWidth="1"/>
    <col min="3843" max="3843" width="11.85546875" style="153" customWidth="1"/>
    <col min="3844" max="4093" width="11.42578125" style="153"/>
    <col min="4094" max="4094" width="42.7109375" style="153" customWidth="1"/>
    <col min="4095" max="4097" width="10.140625" style="153" customWidth="1"/>
    <col min="4098" max="4098" width="31.7109375" style="153" customWidth="1"/>
    <col min="4099" max="4099" width="11.85546875" style="153" customWidth="1"/>
    <col min="4100" max="4349" width="11.42578125" style="153"/>
    <col min="4350" max="4350" width="42.7109375" style="153" customWidth="1"/>
    <col min="4351" max="4353" width="10.140625" style="153" customWidth="1"/>
    <col min="4354" max="4354" width="31.7109375" style="153" customWidth="1"/>
    <col min="4355" max="4355" width="11.85546875" style="153" customWidth="1"/>
    <col min="4356" max="4605" width="11.42578125" style="153"/>
    <col min="4606" max="4606" width="42.7109375" style="153" customWidth="1"/>
    <col min="4607" max="4609" width="10.140625" style="153" customWidth="1"/>
    <col min="4610" max="4610" width="31.7109375" style="153" customWidth="1"/>
    <col min="4611" max="4611" width="11.85546875" style="153" customWidth="1"/>
    <col min="4612" max="4861" width="11.42578125" style="153"/>
    <col min="4862" max="4862" width="42.7109375" style="153" customWidth="1"/>
    <col min="4863" max="4865" width="10.140625" style="153" customWidth="1"/>
    <col min="4866" max="4866" width="31.7109375" style="153" customWidth="1"/>
    <col min="4867" max="4867" width="11.85546875" style="153" customWidth="1"/>
    <col min="4868" max="5117" width="11.42578125" style="153"/>
    <col min="5118" max="5118" width="42.7109375" style="153" customWidth="1"/>
    <col min="5119" max="5121" width="10.140625" style="153" customWidth="1"/>
    <col min="5122" max="5122" width="31.7109375" style="153" customWidth="1"/>
    <col min="5123" max="5123" width="11.85546875" style="153" customWidth="1"/>
    <col min="5124" max="5373" width="11.42578125" style="153"/>
    <col min="5374" max="5374" width="42.7109375" style="153" customWidth="1"/>
    <col min="5375" max="5377" width="10.140625" style="153" customWidth="1"/>
    <col min="5378" max="5378" width="31.7109375" style="153" customWidth="1"/>
    <col min="5379" max="5379" width="11.85546875" style="153" customWidth="1"/>
    <col min="5380" max="5629" width="11.42578125" style="153"/>
    <col min="5630" max="5630" width="42.7109375" style="153" customWidth="1"/>
    <col min="5631" max="5633" width="10.140625" style="153" customWidth="1"/>
    <col min="5634" max="5634" width="31.7109375" style="153" customWidth="1"/>
    <col min="5635" max="5635" width="11.85546875" style="153" customWidth="1"/>
    <col min="5636" max="5885" width="11.42578125" style="153"/>
    <col min="5886" max="5886" width="42.7109375" style="153" customWidth="1"/>
    <col min="5887" max="5889" width="10.140625" style="153" customWidth="1"/>
    <col min="5890" max="5890" width="31.7109375" style="153" customWidth="1"/>
    <col min="5891" max="5891" width="11.85546875" style="153" customWidth="1"/>
    <col min="5892" max="6141" width="11.42578125" style="153"/>
    <col min="6142" max="6142" width="42.7109375" style="153" customWidth="1"/>
    <col min="6143" max="6145" width="10.140625" style="153" customWidth="1"/>
    <col min="6146" max="6146" width="31.7109375" style="153" customWidth="1"/>
    <col min="6147" max="6147" width="11.85546875" style="153" customWidth="1"/>
    <col min="6148" max="6397" width="11.42578125" style="153"/>
    <col min="6398" max="6398" width="42.7109375" style="153" customWidth="1"/>
    <col min="6399" max="6401" width="10.140625" style="153" customWidth="1"/>
    <col min="6402" max="6402" width="31.7109375" style="153" customWidth="1"/>
    <col min="6403" max="6403" width="11.85546875" style="153" customWidth="1"/>
    <col min="6404" max="6653" width="11.42578125" style="153"/>
    <col min="6654" max="6654" width="42.7109375" style="153" customWidth="1"/>
    <col min="6655" max="6657" width="10.140625" style="153" customWidth="1"/>
    <col min="6658" max="6658" width="31.7109375" style="153" customWidth="1"/>
    <col min="6659" max="6659" width="11.85546875" style="153" customWidth="1"/>
    <col min="6660" max="6909" width="11.42578125" style="153"/>
    <col min="6910" max="6910" width="42.7109375" style="153" customWidth="1"/>
    <col min="6911" max="6913" width="10.140625" style="153" customWidth="1"/>
    <col min="6914" max="6914" width="31.7109375" style="153" customWidth="1"/>
    <col min="6915" max="6915" width="11.85546875" style="153" customWidth="1"/>
    <col min="6916" max="7165" width="11.42578125" style="153"/>
    <col min="7166" max="7166" width="42.7109375" style="153" customWidth="1"/>
    <col min="7167" max="7169" width="10.140625" style="153" customWidth="1"/>
    <col min="7170" max="7170" width="31.7109375" style="153" customWidth="1"/>
    <col min="7171" max="7171" width="11.85546875" style="153" customWidth="1"/>
    <col min="7172" max="7421" width="11.42578125" style="153"/>
    <col min="7422" max="7422" width="42.7109375" style="153" customWidth="1"/>
    <col min="7423" max="7425" width="10.140625" style="153" customWidth="1"/>
    <col min="7426" max="7426" width="31.7109375" style="153" customWidth="1"/>
    <col min="7427" max="7427" width="11.85546875" style="153" customWidth="1"/>
    <col min="7428" max="7677" width="11.42578125" style="153"/>
    <col min="7678" max="7678" width="42.7109375" style="153" customWidth="1"/>
    <col min="7679" max="7681" width="10.140625" style="153" customWidth="1"/>
    <col min="7682" max="7682" width="31.7109375" style="153" customWidth="1"/>
    <col min="7683" max="7683" width="11.85546875" style="153" customWidth="1"/>
    <col min="7684" max="7933" width="11.42578125" style="153"/>
    <col min="7934" max="7934" width="42.7109375" style="153" customWidth="1"/>
    <col min="7935" max="7937" width="10.140625" style="153" customWidth="1"/>
    <col min="7938" max="7938" width="31.7109375" style="153" customWidth="1"/>
    <col min="7939" max="7939" width="11.85546875" style="153" customWidth="1"/>
    <col min="7940" max="8189" width="11.42578125" style="153"/>
    <col min="8190" max="8190" width="42.7109375" style="153" customWidth="1"/>
    <col min="8191" max="8193" width="10.140625" style="153" customWidth="1"/>
    <col min="8194" max="8194" width="31.7109375" style="153" customWidth="1"/>
    <col min="8195" max="8195" width="11.85546875" style="153" customWidth="1"/>
    <col min="8196" max="8445" width="11.42578125" style="153"/>
    <col min="8446" max="8446" width="42.7109375" style="153" customWidth="1"/>
    <col min="8447" max="8449" width="10.140625" style="153" customWidth="1"/>
    <col min="8450" max="8450" width="31.7109375" style="153" customWidth="1"/>
    <col min="8451" max="8451" width="11.85546875" style="153" customWidth="1"/>
    <col min="8452" max="8701" width="11.42578125" style="153"/>
    <col min="8702" max="8702" width="42.7109375" style="153" customWidth="1"/>
    <col min="8703" max="8705" width="10.140625" style="153" customWidth="1"/>
    <col min="8706" max="8706" width="31.7109375" style="153" customWidth="1"/>
    <col min="8707" max="8707" width="11.85546875" style="153" customWidth="1"/>
    <col min="8708" max="8957" width="11.42578125" style="153"/>
    <col min="8958" max="8958" width="42.7109375" style="153" customWidth="1"/>
    <col min="8959" max="8961" width="10.140625" style="153" customWidth="1"/>
    <col min="8962" max="8962" width="31.7109375" style="153" customWidth="1"/>
    <col min="8963" max="8963" width="11.85546875" style="153" customWidth="1"/>
    <col min="8964" max="9213" width="11.42578125" style="153"/>
    <col min="9214" max="9214" width="42.7109375" style="153" customWidth="1"/>
    <col min="9215" max="9217" width="10.140625" style="153" customWidth="1"/>
    <col min="9218" max="9218" width="31.7109375" style="153" customWidth="1"/>
    <col min="9219" max="9219" width="11.85546875" style="153" customWidth="1"/>
    <col min="9220" max="9469" width="11.42578125" style="153"/>
    <col min="9470" max="9470" width="42.7109375" style="153" customWidth="1"/>
    <col min="9471" max="9473" width="10.140625" style="153" customWidth="1"/>
    <col min="9474" max="9474" width="31.7109375" style="153" customWidth="1"/>
    <col min="9475" max="9475" width="11.85546875" style="153" customWidth="1"/>
    <col min="9476" max="9725" width="11.42578125" style="153"/>
    <col min="9726" max="9726" width="42.7109375" style="153" customWidth="1"/>
    <col min="9727" max="9729" width="10.140625" style="153" customWidth="1"/>
    <col min="9730" max="9730" width="31.7109375" style="153" customWidth="1"/>
    <col min="9731" max="9731" width="11.85546875" style="153" customWidth="1"/>
    <col min="9732" max="9981" width="11.42578125" style="153"/>
    <col min="9982" max="9982" width="42.7109375" style="153" customWidth="1"/>
    <col min="9983" max="9985" width="10.140625" style="153" customWidth="1"/>
    <col min="9986" max="9986" width="31.7109375" style="153" customWidth="1"/>
    <col min="9987" max="9987" width="11.85546875" style="153" customWidth="1"/>
    <col min="9988" max="10237" width="11.42578125" style="153"/>
    <col min="10238" max="10238" width="42.7109375" style="153" customWidth="1"/>
    <col min="10239" max="10241" width="10.140625" style="153" customWidth="1"/>
    <col min="10242" max="10242" width="31.7109375" style="153" customWidth="1"/>
    <col min="10243" max="10243" width="11.85546875" style="153" customWidth="1"/>
    <col min="10244" max="10493" width="11.42578125" style="153"/>
    <col min="10494" max="10494" width="42.7109375" style="153" customWidth="1"/>
    <col min="10495" max="10497" width="10.140625" style="153" customWidth="1"/>
    <col min="10498" max="10498" width="31.7109375" style="153" customWidth="1"/>
    <col min="10499" max="10499" width="11.85546875" style="153" customWidth="1"/>
    <col min="10500" max="10749" width="11.42578125" style="153"/>
    <col min="10750" max="10750" width="42.7109375" style="153" customWidth="1"/>
    <col min="10751" max="10753" width="10.140625" style="153" customWidth="1"/>
    <col min="10754" max="10754" width="31.7109375" style="153" customWidth="1"/>
    <col min="10755" max="10755" width="11.85546875" style="153" customWidth="1"/>
    <col min="10756" max="11005" width="11.42578125" style="153"/>
    <col min="11006" max="11006" width="42.7109375" style="153" customWidth="1"/>
    <col min="11007" max="11009" width="10.140625" style="153" customWidth="1"/>
    <col min="11010" max="11010" width="31.7109375" style="153" customWidth="1"/>
    <col min="11011" max="11011" width="11.85546875" style="153" customWidth="1"/>
    <col min="11012" max="11261" width="11.42578125" style="153"/>
    <col min="11262" max="11262" width="42.7109375" style="153" customWidth="1"/>
    <col min="11263" max="11265" width="10.140625" style="153" customWidth="1"/>
    <col min="11266" max="11266" width="31.7109375" style="153" customWidth="1"/>
    <col min="11267" max="11267" width="11.85546875" style="153" customWidth="1"/>
    <col min="11268" max="11517" width="11.42578125" style="153"/>
    <col min="11518" max="11518" width="42.7109375" style="153" customWidth="1"/>
    <col min="11519" max="11521" width="10.140625" style="153" customWidth="1"/>
    <col min="11522" max="11522" width="31.7109375" style="153" customWidth="1"/>
    <col min="11523" max="11523" width="11.85546875" style="153" customWidth="1"/>
    <col min="11524" max="11773" width="11.42578125" style="153"/>
    <col min="11774" max="11774" width="42.7109375" style="153" customWidth="1"/>
    <col min="11775" max="11777" width="10.140625" style="153" customWidth="1"/>
    <col min="11778" max="11778" width="31.7109375" style="153" customWidth="1"/>
    <col min="11779" max="11779" width="11.85546875" style="153" customWidth="1"/>
    <col min="11780" max="12029" width="11.42578125" style="153"/>
    <col min="12030" max="12030" width="42.7109375" style="153" customWidth="1"/>
    <col min="12031" max="12033" width="10.140625" style="153" customWidth="1"/>
    <col min="12034" max="12034" width="31.7109375" style="153" customWidth="1"/>
    <col min="12035" max="12035" width="11.85546875" style="153" customWidth="1"/>
    <col min="12036" max="12285" width="11.42578125" style="153"/>
    <col min="12286" max="12286" width="42.7109375" style="153" customWidth="1"/>
    <col min="12287" max="12289" width="10.140625" style="153" customWidth="1"/>
    <col min="12290" max="12290" width="31.7109375" style="153" customWidth="1"/>
    <col min="12291" max="12291" width="11.85546875" style="153" customWidth="1"/>
    <col min="12292" max="12541" width="11.42578125" style="153"/>
    <col min="12542" max="12542" width="42.7109375" style="153" customWidth="1"/>
    <col min="12543" max="12545" width="10.140625" style="153" customWidth="1"/>
    <col min="12546" max="12546" width="31.7109375" style="153" customWidth="1"/>
    <col min="12547" max="12547" width="11.85546875" style="153" customWidth="1"/>
    <col min="12548" max="12797" width="11.42578125" style="153"/>
    <col min="12798" max="12798" width="42.7109375" style="153" customWidth="1"/>
    <col min="12799" max="12801" width="10.140625" style="153" customWidth="1"/>
    <col min="12802" max="12802" width="31.7109375" style="153" customWidth="1"/>
    <col min="12803" max="12803" width="11.85546875" style="153" customWidth="1"/>
    <col min="12804" max="13053" width="11.42578125" style="153"/>
    <col min="13054" max="13054" width="42.7109375" style="153" customWidth="1"/>
    <col min="13055" max="13057" width="10.140625" style="153" customWidth="1"/>
    <col min="13058" max="13058" width="31.7109375" style="153" customWidth="1"/>
    <col min="13059" max="13059" width="11.85546875" style="153" customWidth="1"/>
    <col min="13060" max="13309" width="11.42578125" style="153"/>
    <col min="13310" max="13310" width="42.7109375" style="153" customWidth="1"/>
    <col min="13311" max="13313" width="10.140625" style="153" customWidth="1"/>
    <col min="13314" max="13314" width="31.7109375" style="153" customWidth="1"/>
    <col min="13315" max="13315" width="11.85546875" style="153" customWidth="1"/>
    <col min="13316" max="13565" width="11.42578125" style="153"/>
    <col min="13566" max="13566" width="42.7109375" style="153" customWidth="1"/>
    <col min="13567" max="13569" width="10.140625" style="153" customWidth="1"/>
    <col min="13570" max="13570" width="31.7109375" style="153" customWidth="1"/>
    <col min="13571" max="13571" width="11.85546875" style="153" customWidth="1"/>
    <col min="13572" max="13821" width="11.42578125" style="153"/>
    <col min="13822" max="13822" width="42.7109375" style="153" customWidth="1"/>
    <col min="13823" max="13825" width="10.140625" style="153" customWidth="1"/>
    <col min="13826" max="13826" width="31.7109375" style="153" customWidth="1"/>
    <col min="13827" max="13827" width="11.85546875" style="153" customWidth="1"/>
    <col min="13828" max="14077" width="11.42578125" style="153"/>
    <col min="14078" max="14078" width="42.7109375" style="153" customWidth="1"/>
    <col min="14079" max="14081" width="10.140625" style="153" customWidth="1"/>
    <col min="14082" max="14082" width="31.7109375" style="153" customWidth="1"/>
    <col min="14083" max="14083" width="11.85546875" style="153" customWidth="1"/>
    <col min="14084" max="14333" width="11.42578125" style="153"/>
    <col min="14334" max="14334" width="42.7109375" style="153" customWidth="1"/>
    <col min="14335" max="14337" width="10.140625" style="153" customWidth="1"/>
    <col min="14338" max="14338" width="31.7109375" style="153" customWidth="1"/>
    <col min="14339" max="14339" width="11.85546875" style="153" customWidth="1"/>
    <col min="14340" max="14589" width="11.42578125" style="153"/>
    <col min="14590" max="14590" width="42.7109375" style="153" customWidth="1"/>
    <col min="14591" max="14593" width="10.140625" style="153" customWidth="1"/>
    <col min="14594" max="14594" width="31.7109375" style="153" customWidth="1"/>
    <col min="14595" max="14595" width="11.85546875" style="153" customWidth="1"/>
    <col min="14596" max="14845" width="11.42578125" style="153"/>
    <col min="14846" max="14846" width="42.7109375" style="153" customWidth="1"/>
    <col min="14847" max="14849" width="10.140625" style="153" customWidth="1"/>
    <col min="14850" max="14850" width="31.7109375" style="153" customWidth="1"/>
    <col min="14851" max="14851" width="11.85546875" style="153" customWidth="1"/>
    <col min="14852" max="15101" width="11.42578125" style="153"/>
    <col min="15102" max="15102" width="42.7109375" style="153" customWidth="1"/>
    <col min="15103" max="15105" width="10.140625" style="153" customWidth="1"/>
    <col min="15106" max="15106" width="31.7109375" style="153" customWidth="1"/>
    <col min="15107" max="15107" width="11.85546875" style="153" customWidth="1"/>
    <col min="15108" max="15357" width="11.42578125" style="153"/>
    <col min="15358" max="15358" width="42.7109375" style="153" customWidth="1"/>
    <col min="15359" max="15361" width="10.140625" style="153" customWidth="1"/>
    <col min="15362" max="15362" width="31.7109375" style="153" customWidth="1"/>
    <col min="15363" max="15363" width="11.85546875" style="153" customWidth="1"/>
    <col min="15364" max="15613" width="11.42578125" style="153"/>
    <col min="15614" max="15614" width="42.7109375" style="153" customWidth="1"/>
    <col min="15615" max="15617" width="10.140625" style="153" customWidth="1"/>
    <col min="15618" max="15618" width="31.7109375" style="153" customWidth="1"/>
    <col min="15619" max="15619" width="11.85546875" style="153" customWidth="1"/>
    <col min="15620" max="15869" width="11.42578125" style="153"/>
    <col min="15870" max="15870" width="42.7109375" style="153" customWidth="1"/>
    <col min="15871" max="15873" width="10.140625" style="153" customWidth="1"/>
    <col min="15874" max="15874" width="31.7109375" style="153" customWidth="1"/>
    <col min="15875" max="15875" width="11.85546875" style="153" customWidth="1"/>
    <col min="15876" max="16125" width="11.42578125" style="153"/>
    <col min="16126" max="16126" width="42.7109375" style="153" customWidth="1"/>
    <col min="16127" max="16129" width="10.140625" style="153" customWidth="1"/>
    <col min="16130" max="16130" width="31.7109375" style="153" customWidth="1"/>
    <col min="16131" max="16131" width="11.85546875" style="153" customWidth="1"/>
    <col min="16132" max="16380" width="11.42578125" style="153"/>
    <col min="16381" max="16384" width="11.42578125" style="153" customWidth="1"/>
  </cols>
  <sheetData>
    <row r="1" spans="1:10" ht="24.75" customHeight="1">
      <c r="A1" s="2309" t="s">
        <v>818</v>
      </c>
      <c r="B1" s="2309"/>
      <c r="C1" s="2310"/>
      <c r="D1" s="2310"/>
      <c r="E1" s="2310"/>
      <c r="F1" s="2252" t="s">
        <v>819</v>
      </c>
    </row>
    <row r="2" spans="1:10" ht="18.95" customHeight="1">
      <c r="A2" s="863"/>
      <c r="B2" s="863"/>
      <c r="F2" s="171"/>
    </row>
    <row r="3" spans="1:10" ht="24" customHeight="1">
      <c r="A3" s="2298"/>
      <c r="B3" s="2297"/>
      <c r="C3" s="2296"/>
      <c r="D3" s="2296"/>
      <c r="E3" s="2296"/>
      <c r="F3" s="2299"/>
      <c r="G3" s="1895"/>
      <c r="H3" s="1894"/>
      <c r="I3" s="1894"/>
      <c r="J3" s="1895"/>
    </row>
    <row r="4" spans="1:10" ht="18" customHeight="1">
      <c r="A4" s="2306" t="s">
        <v>2111</v>
      </c>
      <c r="B4" s="2307"/>
      <c r="C4" s="2308"/>
      <c r="D4" s="2308"/>
      <c r="E4" s="2637" t="s">
        <v>2120</v>
      </c>
      <c r="F4" s="2637"/>
      <c r="G4" s="1895"/>
      <c r="H4" s="1894"/>
      <c r="I4" s="1894"/>
      <c r="J4" s="1895"/>
    </row>
    <row r="5" spans="1:10" ht="18" customHeight="1">
      <c r="A5" s="2306" t="s">
        <v>2383</v>
      </c>
      <c r="B5" s="2307"/>
      <c r="C5" s="2308"/>
      <c r="D5" s="2308"/>
      <c r="E5" s="2638" t="s">
        <v>2385</v>
      </c>
      <c r="F5" s="2638"/>
      <c r="G5" s="1895"/>
      <c r="H5" s="1894"/>
      <c r="I5" s="1894"/>
      <c r="J5" s="1895"/>
    </row>
    <row r="6" spans="1:10" ht="22.5" customHeight="1">
      <c r="A6" s="1893" t="s">
        <v>2384</v>
      </c>
      <c r="B6" s="865"/>
      <c r="E6" s="1877"/>
      <c r="F6" s="2253" t="s">
        <v>2386</v>
      </c>
      <c r="G6" s="1895"/>
      <c r="H6" s="1894"/>
      <c r="I6" s="1894"/>
      <c r="J6" s="1895"/>
    </row>
    <row r="7" spans="1:10" ht="12.75" customHeight="1">
      <c r="F7" s="171"/>
      <c r="G7" s="1895"/>
      <c r="H7" s="1894"/>
      <c r="I7" s="1894"/>
      <c r="J7" s="1895"/>
    </row>
    <row r="8" spans="1:10" ht="12.75" customHeight="1">
      <c r="A8" s="153" t="s">
        <v>2043</v>
      </c>
      <c r="F8" s="2723" t="s">
        <v>2052</v>
      </c>
      <c r="G8" s="1895"/>
      <c r="H8" s="1894"/>
      <c r="I8" s="1894"/>
      <c r="J8" s="1895"/>
    </row>
    <row r="9" spans="1:10" ht="12.75" customHeight="1">
      <c r="F9" s="2723"/>
      <c r="G9" s="1895"/>
      <c r="H9" s="1894"/>
      <c r="I9" s="1894"/>
      <c r="J9" s="1895"/>
    </row>
    <row r="10" spans="1:10" ht="28.5" customHeight="1">
      <c r="A10" s="399" t="s">
        <v>2112</v>
      </c>
      <c r="B10" s="410" t="s">
        <v>400</v>
      </c>
      <c r="C10" s="1850"/>
      <c r="D10" s="410" t="s">
        <v>2115</v>
      </c>
      <c r="E10" s="2296"/>
      <c r="F10" s="2300" t="s">
        <v>2116</v>
      </c>
      <c r="G10" s="1895"/>
      <c r="H10" s="1894"/>
      <c r="I10" s="1894"/>
      <c r="J10" s="1895"/>
    </row>
    <row r="11" spans="1:10" ht="28.5" customHeight="1">
      <c r="A11" s="1850"/>
      <c r="B11" s="410" t="s">
        <v>2113</v>
      </c>
      <c r="C11" s="1850"/>
      <c r="D11" s="410" t="s">
        <v>2100</v>
      </c>
      <c r="E11" s="2296"/>
      <c r="F11" s="1851"/>
      <c r="G11" s="1895"/>
      <c r="H11" s="1894"/>
      <c r="I11" s="1894"/>
      <c r="J11" s="1895"/>
    </row>
    <row r="12" spans="1:10" ht="28.5" customHeight="1">
      <c r="A12" s="1895" t="s">
        <v>748</v>
      </c>
      <c r="B12" s="1897">
        <v>657</v>
      </c>
      <c r="C12" s="1850"/>
      <c r="D12" s="1897">
        <v>20</v>
      </c>
      <c r="E12" s="2296"/>
      <c r="F12" s="1895" t="s">
        <v>749</v>
      </c>
      <c r="G12" s="1896"/>
      <c r="H12" s="1894"/>
      <c r="I12" s="1894"/>
      <c r="J12" s="1896"/>
    </row>
    <row r="13" spans="1:10" ht="28.5" customHeight="1">
      <c r="A13" s="1895" t="s">
        <v>1491</v>
      </c>
      <c r="B13" s="1897">
        <v>417</v>
      </c>
      <c r="C13" s="1850"/>
      <c r="D13" s="1897">
        <v>14</v>
      </c>
      <c r="E13" s="2296"/>
      <c r="F13" s="1895" t="s">
        <v>56</v>
      </c>
    </row>
    <row r="14" spans="1:10" ht="28.5" customHeight="1">
      <c r="A14" s="1895" t="s">
        <v>751</v>
      </c>
      <c r="B14" s="1897">
        <v>1381</v>
      </c>
      <c r="C14" s="1850"/>
      <c r="D14" s="1897">
        <v>45</v>
      </c>
      <c r="E14" s="2296"/>
      <c r="F14" s="1895" t="s">
        <v>752</v>
      </c>
    </row>
    <row r="15" spans="1:10" ht="28.5" customHeight="1">
      <c r="A15" s="1895" t="s">
        <v>753</v>
      </c>
      <c r="B15" s="1897">
        <v>1390</v>
      </c>
      <c r="C15" s="1850"/>
      <c r="D15" s="1897">
        <v>43</v>
      </c>
      <c r="E15" s="2296"/>
      <c r="F15" s="1895" t="s">
        <v>2101</v>
      </c>
    </row>
    <row r="16" spans="1:10" ht="28.5" customHeight="1">
      <c r="A16" s="1895" t="s">
        <v>755</v>
      </c>
      <c r="B16" s="1897">
        <v>383</v>
      </c>
      <c r="C16" s="1850"/>
      <c r="D16" s="1897">
        <v>12</v>
      </c>
      <c r="E16" s="2296"/>
      <c r="F16" s="1895" t="s">
        <v>756</v>
      </c>
    </row>
    <row r="17" spans="1:6" ht="28.5" customHeight="1">
      <c r="A17" s="1895" t="s">
        <v>1533</v>
      </c>
      <c r="B17" s="1897">
        <v>2013</v>
      </c>
      <c r="C17" s="1850"/>
      <c r="D17" s="1897">
        <v>63</v>
      </c>
      <c r="E17" s="2296"/>
      <c r="F17" s="1895" t="s">
        <v>124</v>
      </c>
    </row>
    <row r="18" spans="1:6" ht="28.5" customHeight="1">
      <c r="A18" s="1895" t="s">
        <v>759</v>
      </c>
      <c r="B18" s="1897">
        <v>1102</v>
      </c>
      <c r="C18" s="1850"/>
      <c r="D18" s="1897">
        <v>34</v>
      </c>
      <c r="E18" s="2296"/>
      <c r="F18" s="1895" t="s">
        <v>760</v>
      </c>
    </row>
    <row r="19" spans="1:6" ht="28.5" customHeight="1">
      <c r="A19" s="1895" t="s">
        <v>761</v>
      </c>
      <c r="B19" s="1897">
        <v>447</v>
      </c>
      <c r="C19" s="1850"/>
      <c r="D19" s="1897">
        <v>14</v>
      </c>
      <c r="E19" s="2296"/>
      <c r="F19" s="1895" t="s">
        <v>762</v>
      </c>
    </row>
    <row r="20" spans="1:6" ht="28.5" customHeight="1">
      <c r="A20" s="1895" t="s">
        <v>763</v>
      </c>
      <c r="B20" s="1897">
        <v>757</v>
      </c>
      <c r="C20" s="1850"/>
      <c r="D20" s="1897">
        <v>22</v>
      </c>
      <c r="E20" s="2296"/>
      <c r="F20" s="1895" t="s">
        <v>764</v>
      </c>
    </row>
    <row r="21" spans="1:6" ht="28.5" customHeight="1">
      <c r="A21" s="1895" t="s">
        <v>765</v>
      </c>
      <c r="B21" s="1897">
        <v>212</v>
      </c>
      <c r="C21" s="1850"/>
      <c r="D21" s="1897">
        <v>7</v>
      </c>
      <c r="E21" s="2296"/>
      <c r="F21" s="1895" t="s">
        <v>766</v>
      </c>
    </row>
    <row r="22" spans="1:6" ht="28.5" customHeight="1">
      <c r="A22" s="1895" t="s">
        <v>767</v>
      </c>
      <c r="B22" s="1897">
        <v>181</v>
      </c>
      <c r="C22" s="1850"/>
      <c r="D22" s="1897">
        <v>6</v>
      </c>
      <c r="E22" s="2296"/>
      <c r="F22" s="1895" t="s">
        <v>768</v>
      </c>
    </row>
    <row r="23" spans="1:6" ht="28.5" customHeight="1">
      <c r="A23" s="1895" t="s">
        <v>769</v>
      </c>
      <c r="B23" s="1897">
        <v>64</v>
      </c>
      <c r="C23" s="1850"/>
      <c r="D23" s="1897">
        <v>2</v>
      </c>
      <c r="E23" s="2296"/>
      <c r="F23" s="1895" t="s">
        <v>770</v>
      </c>
    </row>
    <row r="24" spans="1:6" ht="39" customHeight="1">
      <c r="A24" s="1896" t="s">
        <v>16</v>
      </c>
      <c r="B24" s="1898">
        <f>SUM(B12:B23)</f>
        <v>9004</v>
      </c>
      <c r="C24" s="1850"/>
      <c r="D24" s="1898">
        <f>SUM(D12:D23)</f>
        <v>282</v>
      </c>
      <c r="E24" s="2296"/>
      <c r="F24" s="1896" t="s">
        <v>2114</v>
      </c>
    </row>
    <row r="25" spans="1:6" ht="12.75" customHeight="1">
      <c r="F25" s="171"/>
    </row>
    <row r="26" spans="1:6" ht="12.75" customHeight="1">
      <c r="F26" s="171"/>
    </row>
    <row r="27" spans="1:6" ht="12.75" customHeight="1"/>
    <row r="28" spans="1:6" ht="17.25" customHeight="1"/>
    <row r="29" spans="1:6" ht="25.5" customHeight="1">
      <c r="C29" s="153"/>
      <c r="D29" s="153"/>
      <c r="E29" s="153"/>
    </row>
    <row r="30" spans="1:6" ht="12.75" customHeight="1"/>
    <row r="31" spans="1:6" ht="12.75" customHeight="1">
      <c r="A31" s="677"/>
      <c r="B31" s="677"/>
      <c r="F31" s="727"/>
    </row>
    <row r="33" spans="1:6" ht="12.75" customHeight="1">
      <c r="A33" s="2636"/>
      <c r="B33" s="2636"/>
      <c r="C33" s="2636"/>
      <c r="D33" s="2636"/>
      <c r="E33" s="2636"/>
      <c r="F33" s="2636"/>
    </row>
    <row r="34" spans="1:6" ht="12.75" customHeight="1"/>
    <row r="35" spans="1:6" ht="22.5" customHeight="1"/>
    <row r="36" spans="1:6" ht="12.75" customHeight="1"/>
    <row r="37" spans="1:6" ht="12.75" customHeight="1"/>
    <row r="38" spans="1:6" ht="12.75" customHeight="1"/>
    <row r="39" spans="1:6" ht="12.75" customHeight="1"/>
    <row r="59" spans="1:6" ht="15">
      <c r="A59" s="1171" t="s">
        <v>2051</v>
      </c>
      <c r="B59" s="34"/>
      <c r="C59" s="1757"/>
      <c r="D59" s="1757"/>
      <c r="E59" s="859"/>
      <c r="F59" s="648" t="s">
        <v>2050</v>
      </c>
    </row>
  </sheetData>
  <mergeCells count="3">
    <mergeCell ref="A33:F33"/>
    <mergeCell ref="E4:F4"/>
    <mergeCell ref="E5:F5"/>
  </mergeCells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F48"/>
  <sheetViews>
    <sheetView showGridLines="0" view="pageLayout" zoomScale="70" zoomScalePageLayoutView="70" workbookViewId="0">
      <selection activeCell="E4" sqref="E4"/>
    </sheetView>
  </sheetViews>
  <sheetFormatPr baseColWidth="10" defaultRowHeight="12.75"/>
  <cols>
    <col min="1" max="1" width="35.7109375" style="153" customWidth="1"/>
    <col min="2" max="2" width="17" style="153" customWidth="1"/>
    <col min="3" max="3" width="16.28515625" style="153" customWidth="1"/>
    <col min="4" max="4" width="13.7109375" style="153" customWidth="1"/>
    <col min="5" max="5" width="30.28515625" style="153" customWidth="1"/>
    <col min="6" max="243" width="11.42578125" style="153"/>
    <col min="244" max="244" width="35.7109375" style="153" customWidth="1"/>
    <col min="245" max="247" width="13.7109375" style="153" customWidth="1"/>
    <col min="248" max="248" width="30.28515625" style="153" customWidth="1"/>
    <col min="249" max="499" width="11.42578125" style="153"/>
    <col min="500" max="500" width="35.7109375" style="153" customWidth="1"/>
    <col min="501" max="503" width="13.7109375" style="153" customWidth="1"/>
    <col min="504" max="504" width="30.28515625" style="153" customWidth="1"/>
    <col min="505" max="755" width="11.42578125" style="153"/>
    <col min="756" max="756" width="35.7109375" style="153" customWidth="1"/>
    <col min="757" max="759" width="13.7109375" style="153" customWidth="1"/>
    <col min="760" max="760" width="30.28515625" style="153" customWidth="1"/>
    <col min="761" max="1011" width="11.42578125" style="153"/>
    <col min="1012" max="1012" width="35.7109375" style="153" customWidth="1"/>
    <col min="1013" max="1015" width="13.7109375" style="153" customWidth="1"/>
    <col min="1016" max="1016" width="30.28515625" style="153" customWidth="1"/>
    <col min="1017" max="1267" width="11.42578125" style="153"/>
    <col min="1268" max="1268" width="35.7109375" style="153" customWidth="1"/>
    <col min="1269" max="1271" width="13.7109375" style="153" customWidth="1"/>
    <col min="1272" max="1272" width="30.28515625" style="153" customWidth="1"/>
    <col min="1273" max="1523" width="11.42578125" style="153"/>
    <col min="1524" max="1524" width="35.7109375" style="153" customWidth="1"/>
    <col min="1525" max="1527" width="13.7109375" style="153" customWidth="1"/>
    <col min="1528" max="1528" width="30.28515625" style="153" customWidth="1"/>
    <col min="1529" max="1779" width="11.42578125" style="153"/>
    <col min="1780" max="1780" width="35.7109375" style="153" customWidth="1"/>
    <col min="1781" max="1783" width="13.7109375" style="153" customWidth="1"/>
    <col min="1784" max="1784" width="30.28515625" style="153" customWidth="1"/>
    <col min="1785" max="2035" width="11.42578125" style="153"/>
    <col min="2036" max="2036" width="35.7109375" style="153" customWidth="1"/>
    <col min="2037" max="2039" width="13.7109375" style="153" customWidth="1"/>
    <col min="2040" max="2040" width="30.28515625" style="153" customWidth="1"/>
    <col min="2041" max="2291" width="11.42578125" style="153"/>
    <col min="2292" max="2292" width="35.7109375" style="153" customWidth="1"/>
    <col min="2293" max="2295" width="13.7109375" style="153" customWidth="1"/>
    <col min="2296" max="2296" width="30.28515625" style="153" customWidth="1"/>
    <col min="2297" max="2547" width="11.42578125" style="153"/>
    <col min="2548" max="2548" width="35.7109375" style="153" customWidth="1"/>
    <col min="2549" max="2551" width="13.7109375" style="153" customWidth="1"/>
    <col min="2552" max="2552" width="30.28515625" style="153" customWidth="1"/>
    <col min="2553" max="2803" width="11.42578125" style="153"/>
    <col min="2804" max="2804" width="35.7109375" style="153" customWidth="1"/>
    <col min="2805" max="2807" width="13.7109375" style="153" customWidth="1"/>
    <col min="2808" max="2808" width="30.28515625" style="153" customWidth="1"/>
    <col min="2809" max="3059" width="11.42578125" style="153"/>
    <col min="3060" max="3060" width="35.7109375" style="153" customWidth="1"/>
    <col min="3061" max="3063" width="13.7109375" style="153" customWidth="1"/>
    <col min="3064" max="3064" width="30.28515625" style="153" customWidth="1"/>
    <col min="3065" max="3315" width="11.42578125" style="153"/>
    <col min="3316" max="3316" width="35.7109375" style="153" customWidth="1"/>
    <col min="3317" max="3319" width="13.7109375" style="153" customWidth="1"/>
    <col min="3320" max="3320" width="30.28515625" style="153" customWidth="1"/>
    <col min="3321" max="3571" width="11.42578125" style="153"/>
    <col min="3572" max="3572" width="35.7109375" style="153" customWidth="1"/>
    <col min="3573" max="3575" width="13.7109375" style="153" customWidth="1"/>
    <col min="3576" max="3576" width="30.28515625" style="153" customWidth="1"/>
    <col min="3577" max="3827" width="11.42578125" style="153"/>
    <col min="3828" max="3828" width="35.7109375" style="153" customWidth="1"/>
    <col min="3829" max="3831" width="13.7109375" style="153" customWidth="1"/>
    <col min="3832" max="3832" width="30.28515625" style="153" customWidth="1"/>
    <col min="3833" max="4083" width="11.42578125" style="153"/>
    <col min="4084" max="4084" width="35.7109375" style="153" customWidth="1"/>
    <col min="4085" max="4087" width="13.7109375" style="153" customWidth="1"/>
    <col min="4088" max="4088" width="30.28515625" style="153" customWidth="1"/>
    <col min="4089" max="4339" width="11.42578125" style="153"/>
    <col min="4340" max="4340" width="35.7109375" style="153" customWidth="1"/>
    <col min="4341" max="4343" width="13.7109375" style="153" customWidth="1"/>
    <col min="4344" max="4344" width="30.28515625" style="153" customWidth="1"/>
    <col min="4345" max="4595" width="11.42578125" style="153"/>
    <col min="4596" max="4596" width="35.7109375" style="153" customWidth="1"/>
    <col min="4597" max="4599" width="13.7109375" style="153" customWidth="1"/>
    <col min="4600" max="4600" width="30.28515625" style="153" customWidth="1"/>
    <col min="4601" max="4851" width="11.42578125" style="153"/>
    <col min="4852" max="4852" width="35.7109375" style="153" customWidth="1"/>
    <col min="4853" max="4855" width="13.7109375" style="153" customWidth="1"/>
    <col min="4856" max="4856" width="30.28515625" style="153" customWidth="1"/>
    <col min="4857" max="5107" width="11.42578125" style="153"/>
    <col min="5108" max="5108" width="35.7109375" style="153" customWidth="1"/>
    <col min="5109" max="5111" width="13.7109375" style="153" customWidth="1"/>
    <col min="5112" max="5112" width="30.28515625" style="153" customWidth="1"/>
    <col min="5113" max="5363" width="11.42578125" style="153"/>
    <col min="5364" max="5364" width="35.7109375" style="153" customWidth="1"/>
    <col min="5365" max="5367" width="13.7109375" style="153" customWidth="1"/>
    <col min="5368" max="5368" width="30.28515625" style="153" customWidth="1"/>
    <col min="5369" max="5619" width="11.42578125" style="153"/>
    <col min="5620" max="5620" width="35.7109375" style="153" customWidth="1"/>
    <col min="5621" max="5623" width="13.7109375" style="153" customWidth="1"/>
    <col min="5624" max="5624" width="30.28515625" style="153" customWidth="1"/>
    <col min="5625" max="5875" width="11.42578125" style="153"/>
    <col min="5876" max="5876" width="35.7109375" style="153" customWidth="1"/>
    <col min="5877" max="5879" width="13.7109375" style="153" customWidth="1"/>
    <col min="5880" max="5880" width="30.28515625" style="153" customWidth="1"/>
    <col min="5881" max="6131" width="11.42578125" style="153"/>
    <col min="6132" max="6132" width="35.7109375" style="153" customWidth="1"/>
    <col min="6133" max="6135" width="13.7109375" style="153" customWidth="1"/>
    <col min="6136" max="6136" width="30.28515625" style="153" customWidth="1"/>
    <col min="6137" max="6387" width="11.42578125" style="153"/>
    <col min="6388" max="6388" width="35.7109375" style="153" customWidth="1"/>
    <col min="6389" max="6391" width="13.7109375" style="153" customWidth="1"/>
    <col min="6392" max="6392" width="30.28515625" style="153" customWidth="1"/>
    <col min="6393" max="6643" width="11.42578125" style="153"/>
    <col min="6644" max="6644" width="35.7109375" style="153" customWidth="1"/>
    <col min="6645" max="6647" width="13.7109375" style="153" customWidth="1"/>
    <col min="6648" max="6648" width="30.28515625" style="153" customWidth="1"/>
    <col min="6649" max="6899" width="11.42578125" style="153"/>
    <col min="6900" max="6900" width="35.7109375" style="153" customWidth="1"/>
    <col min="6901" max="6903" width="13.7109375" style="153" customWidth="1"/>
    <col min="6904" max="6904" width="30.28515625" style="153" customWidth="1"/>
    <col min="6905" max="7155" width="11.42578125" style="153"/>
    <col min="7156" max="7156" width="35.7109375" style="153" customWidth="1"/>
    <col min="7157" max="7159" width="13.7109375" style="153" customWidth="1"/>
    <col min="7160" max="7160" width="30.28515625" style="153" customWidth="1"/>
    <col min="7161" max="7411" width="11.42578125" style="153"/>
    <col min="7412" max="7412" width="35.7109375" style="153" customWidth="1"/>
    <col min="7413" max="7415" width="13.7109375" style="153" customWidth="1"/>
    <col min="7416" max="7416" width="30.28515625" style="153" customWidth="1"/>
    <col min="7417" max="7667" width="11.42578125" style="153"/>
    <col min="7668" max="7668" width="35.7109375" style="153" customWidth="1"/>
    <col min="7669" max="7671" width="13.7109375" style="153" customWidth="1"/>
    <col min="7672" max="7672" width="30.28515625" style="153" customWidth="1"/>
    <col min="7673" max="7923" width="11.42578125" style="153"/>
    <col min="7924" max="7924" width="35.7109375" style="153" customWidth="1"/>
    <col min="7925" max="7927" width="13.7109375" style="153" customWidth="1"/>
    <col min="7928" max="7928" width="30.28515625" style="153" customWidth="1"/>
    <col min="7929" max="8179" width="11.42578125" style="153"/>
    <col min="8180" max="8180" width="35.7109375" style="153" customWidth="1"/>
    <col min="8181" max="8183" width="13.7109375" style="153" customWidth="1"/>
    <col min="8184" max="8184" width="30.28515625" style="153" customWidth="1"/>
    <col min="8185" max="8435" width="11.42578125" style="153"/>
    <col min="8436" max="8436" width="35.7109375" style="153" customWidth="1"/>
    <col min="8437" max="8439" width="13.7109375" style="153" customWidth="1"/>
    <col min="8440" max="8440" width="30.28515625" style="153" customWidth="1"/>
    <col min="8441" max="8691" width="11.42578125" style="153"/>
    <col min="8692" max="8692" width="35.7109375" style="153" customWidth="1"/>
    <col min="8693" max="8695" width="13.7109375" style="153" customWidth="1"/>
    <col min="8696" max="8696" width="30.28515625" style="153" customWidth="1"/>
    <col min="8697" max="8947" width="11.42578125" style="153"/>
    <col min="8948" max="8948" width="35.7109375" style="153" customWidth="1"/>
    <col min="8949" max="8951" width="13.7109375" style="153" customWidth="1"/>
    <col min="8952" max="8952" width="30.28515625" style="153" customWidth="1"/>
    <col min="8953" max="9203" width="11.42578125" style="153"/>
    <col min="9204" max="9204" width="35.7109375" style="153" customWidth="1"/>
    <col min="9205" max="9207" width="13.7109375" style="153" customWidth="1"/>
    <col min="9208" max="9208" width="30.28515625" style="153" customWidth="1"/>
    <col min="9209" max="9459" width="11.42578125" style="153"/>
    <col min="9460" max="9460" width="35.7109375" style="153" customWidth="1"/>
    <col min="9461" max="9463" width="13.7109375" style="153" customWidth="1"/>
    <col min="9464" max="9464" width="30.28515625" style="153" customWidth="1"/>
    <col min="9465" max="9715" width="11.42578125" style="153"/>
    <col min="9716" max="9716" width="35.7109375" style="153" customWidth="1"/>
    <col min="9717" max="9719" width="13.7109375" style="153" customWidth="1"/>
    <col min="9720" max="9720" width="30.28515625" style="153" customWidth="1"/>
    <col min="9721" max="9971" width="11.42578125" style="153"/>
    <col min="9972" max="9972" width="35.7109375" style="153" customWidth="1"/>
    <col min="9973" max="9975" width="13.7109375" style="153" customWidth="1"/>
    <col min="9976" max="9976" width="30.28515625" style="153" customWidth="1"/>
    <col min="9977" max="10227" width="11.42578125" style="153"/>
    <col min="10228" max="10228" width="35.7109375" style="153" customWidth="1"/>
    <col min="10229" max="10231" width="13.7109375" style="153" customWidth="1"/>
    <col min="10232" max="10232" width="30.28515625" style="153" customWidth="1"/>
    <col min="10233" max="10483" width="11.42578125" style="153"/>
    <col min="10484" max="10484" width="35.7109375" style="153" customWidth="1"/>
    <col min="10485" max="10487" width="13.7109375" style="153" customWidth="1"/>
    <col min="10488" max="10488" width="30.28515625" style="153" customWidth="1"/>
    <col min="10489" max="10739" width="11.42578125" style="153"/>
    <col min="10740" max="10740" width="35.7109375" style="153" customWidth="1"/>
    <col min="10741" max="10743" width="13.7109375" style="153" customWidth="1"/>
    <col min="10744" max="10744" width="30.28515625" style="153" customWidth="1"/>
    <col min="10745" max="10995" width="11.42578125" style="153"/>
    <col min="10996" max="10996" width="35.7109375" style="153" customWidth="1"/>
    <col min="10997" max="10999" width="13.7109375" style="153" customWidth="1"/>
    <col min="11000" max="11000" width="30.28515625" style="153" customWidth="1"/>
    <col min="11001" max="11251" width="11.42578125" style="153"/>
    <col min="11252" max="11252" width="35.7109375" style="153" customWidth="1"/>
    <col min="11253" max="11255" width="13.7109375" style="153" customWidth="1"/>
    <col min="11256" max="11256" width="30.28515625" style="153" customWidth="1"/>
    <col min="11257" max="11507" width="11.42578125" style="153"/>
    <col min="11508" max="11508" width="35.7109375" style="153" customWidth="1"/>
    <col min="11509" max="11511" width="13.7109375" style="153" customWidth="1"/>
    <col min="11512" max="11512" width="30.28515625" style="153" customWidth="1"/>
    <col min="11513" max="11763" width="11.42578125" style="153"/>
    <col min="11764" max="11764" width="35.7109375" style="153" customWidth="1"/>
    <col min="11765" max="11767" width="13.7109375" style="153" customWidth="1"/>
    <col min="11768" max="11768" width="30.28515625" style="153" customWidth="1"/>
    <col min="11769" max="12019" width="11.42578125" style="153"/>
    <col min="12020" max="12020" width="35.7109375" style="153" customWidth="1"/>
    <col min="12021" max="12023" width="13.7109375" style="153" customWidth="1"/>
    <col min="12024" max="12024" width="30.28515625" style="153" customWidth="1"/>
    <col min="12025" max="12275" width="11.42578125" style="153"/>
    <col min="12276" max="12276" width="35.7109375" style="153" customWidth="1"/>
    <col min="12277" max="12279" width="13.7109375" style="153" customWidth="1"/>
    <col min="12280" max="12280" width="30.28515625" style="153" customWidth="1"/>
    <col min="12281" max="12531" width="11.42578125" style="153"/>
    <col min="12532" max="12532" width="35.7109375" style="153" customWidth="1"/>
    <col min="12533" max="12535" width="13.7109375" style="153" customWidth="1"/>
    <col min="12536" max="12536" width="30.28515625" style="153" customWidth="1"/>
    <col min="12537" max="12787" width="11.42578125" style="153"/>
    <col min="12788" max="12788" width="35.7109375" style="153" customWidth="1"/>
    <col min="12789" max="12791" width="13.7109375" style="153" customWidth="1"/>
    <col min="12792" max="12792" width="30.28515625" style="153" customWidth="1"/>
    <col min="12793" max="13043" width="11.42578125" style="153"/>
    <col min="13044" max="13044" width="35.7109375" style="153" customWidth="1"/>
    <col min="13045" max="13047" width="13.7109375" style="153" customWidth="1"/>
    <col min="13048" max="13048" width="30.28515625" style="153" customWidth="1"/>
    <col min="13049" max="13299" width="11.42578125" style="153"/>
    <col min="13300" max="13300" width="35.7109375" style="153" customWidth="1"/>
    <col min="13301" max="13303" width="13.7109375" style="153" customWidth="1"/>
    <col min="13304" max="13304" width="30.28515625" style="153" customWidth="1"/>
    <col min="13305" max="13555" width="11.42578125" style="153"/>
    <col min="13556" max="13556" width="35.7109375" style="153" customWidth="1"/>
    <col min="13557" max="13559" width="13.7109375" style="153" customWidth="1"/>
    <col min="13560" max="13560" width="30.28515625" style="153" customWidth="1"/>
    <col min="13561" max="13811" width="11.42578125" style="153"/>
    <col min="13812" max="13812" width="35.7109375" style="153" customWidth="1"/>
    <col min="13813" max="13815" width="13.7109375" style="153" customWidth="1"/>
    <col min="13816" max="13816" width="30.28515625" style="153" customWidth="1"/>
    <col min="13817" max="14067" width="11.42578125" style="153"/>
    <col min="14068" max="14068" width="35.7109375" style="153" customWidth="1"/>
    <col min="14069" max="14071" width="13.7109375" style="153" customWidth="1"/>
    <col min="14072" max="14072" width="30.28515625" style="153" customWidth="1"/>
    <col min="14073" max="14323" width="11.42578125" style="153"/>
    <col min="14324" max="14324" width="35.7109375" style="153" customWidth="1"/>
    <col min="14325" max="14327" width="13.7109375" style="153" customWidth="1"/>
    <col min="14328" max="14328" width="30.28515625" style="153" customWidth="1"/>
    <col min="14329" max="14579" width="11.42578125" style="153"/>
    <col min="14580" max="14580" width="35.7109375" style="153" customWidth="1"/>
    <col min="14581" max="14583" width="13.7109375" style="153" customWidth="1"/>
    <col min="14584" max="14584" width="30.28515625" style="153" customWidth="1"/>
    <col min="14585" max="14835" width="11.42578125" style="153"/>
    <col min="14836" max="14836" width="35.7109375" style="153" customWidth="1"/>
    <col min="14837" max="14839" width="13.7109375" style="153" customWidth="1"/>
    <col min="14840" max="14840" width="30.28515625" style="153" customWidth="1"/>
    <col min="14841" max="15091" width="11.42578125" style="153"/>
    <col min="15092" max="15092" width="35.7109375" style="153" customWidth="1"/>
    <col min="15093" max="15095" width="13.7109375" style="153" customWidth="1"/>
    <col min="15096" max="15096" width="30.28515625" style="153" customWidth="1"/>
    <col min="15097" max="15347" width="11.42578125" style="153"/>
    <col min="15348" max="15348" width="35.7109375" style="153" customWidth="1"/>
    <col min="15349" max="15351" width="13.7109375" style="153" customWidth="1"/>
    <col min="15352" max="15352" width="30.28515625" style="153" customWidth="1"/>
    <col min="15353" max="15603" width="11.42578125" style="153"/>
    <col min="15604" max="15604" width="35.7109375" style="153" customWidth="1"/>
    <col min="15605" max="15607" width="13.7109375" style="153" customWidth="1"/>
    <col min="15608" max="15608" width="30.28515625" style="153" customWidth="1"/>
    <col min="15609" max="15859" width="11.42578125" style="153"/>
    <col min="15860" max="15860" width="35.7109375" style="153" customWidth="1"/>
    <col min="15861" max="15863" width="13.7109375" style="153" customWidth="1"/>
    <col min="15864" max="15864" width="30.28515625" style="153" customWidth="1"/>
    <col min="15865" max="16115" width="11.42578125" style="153"/>
    <col min="16116" max="16116" width="35.7109375" style="153" customWidth="1"/>
    <col min="16117" max="16119" width="13.7109375" style="153" customWidth="1"/>
    <col min="16120" max="16120" width="30.28515625" style="153" customWidth="1"/>
    <col min="16121" max="16371" width="11.42578125" style="153"/>
    <col min="16372" max="16384" width="11.42578125" style="153" customWidth="1"/>
  </cols>
  <sheetData>
    <row r="1" spans="1:5" ht="24.75" customHeight="1">
      <c r="A1" s="1053" t="s">
        <v>818</v>
      </c>
      <c r="E1" s="1083" t="s">
        <v>819</v>
      </c>
    </row>
    <row r="2" spans="1:5" ht="18.95" customHeight="1">
      <c r="A2" s="863"/>
      <c r="E2" s="171"/>
    </row>
    <row r="3" spans="1:5" ht="18.95" customHeight="1">
      <c r="A3" s="865" t="s">
        <v>2102</v>
      </c>
      <c r="E3" s="1073" t="s">
        <v>847</v>
      </c>
    </row>
    <row r="4" spans="1:5" ht="18.95" customHeight="1">
      <c r="A4" s="865" t="s">
        <v>2103</v>
      </c>
      <c r="E4" s="922" t="s">
        <v>2119</v>
      </c>
    </row>
    <row r="5" spans="1:5" ht="18.95" customHeight="1">
      <c r="E5" s="171"/>
    </row>
    <row r="6" spans="1:5" ht="16.5" customHeight="1">
      <c r="A6" s="1845" t="s">
        <v>2043</v>
      </c>
      <c r="C6" s="395"/>
      <c r="D6" s="395"/>
      <c r="E6" s="790" t="s">
        <v>2052</v>
      </c>
    </row>
    <row r="7" spans="1:5" ht="22.9" customHeight="1">
      <c r="A7" s="408"/>
      <c r="B7" s="398" t="s">
        <v>17</v>
      </c>
      <c r="C7" s="398" t="s">
        <v>288</v>
      </c>
      <c r="D7" s="408"/>
      <c r="E7" s="857"/>
    </row>
    <row r="8" spans="1:5" ht="22.9" customHeight="1">
      <c r="A8" s="930"/>
      <c r="B8" s="398" t="s">
        <v>16</v>
      </c>
      <c r="C8" s="398" t="s">
        <v>10</v>
      </c>
      <c r="D8" s="408"/>
      <c r="E8" s="735"/>
    </row>
    <row r="9" spans="1:5" ht="22.9" customHeight="1">
      <c r="A9" s="930" t="s">
        <v>820</v>
      </c>
      <c r="B9" s="398"/>
      <c r="C9" s="398"/>
      <c r="D9" s="408"/>
      <c r="E9" s="735" t="s">
        <v>821</v>
      </c>
    </row>
    <row r="10" spans="1:5" ht="22.9" customHeight="1">
      <c r="A10" s="1881" t="s">
        <v>848</v>
      </c>
      <c r="B10" s="1880">
        <v>33</v>
      </c>
      <c r="C10" s="1880">
        <v>20</v>
      </c>
      <c r="D10" s="1882"/>
      <c r="E10" s="1096" t="s">
        <v>849</v>
      </c>
    </row>
    <row r="11" spans="1:5" ht="22.9" customHeight="1">
      <c r="A11" s="1881" t="s">
        <v>850</v>
      </c>
      <c r="B11" s="1880">
        <v>46</v>
      </c>
      <c r="C11" s="1880">
        <v>13</v>
      </c>
      <c r="D11" s="1882"/>
      <c r="E11" s="1096" t="s">
        <v>851</v>
      </c>
    </row>
    <row r="12" spans="1:5" ht="22.9" customHeight="1">
      <c r="A12" s="1881" t="s">
        <v>852</v>
      </c>
      <c r="B12" s="1880">
        <v>201</v>
      </c>
      <c r="C12" s="1880">
        <v>100</v>
      </c>
      <c r="D12" s="1883"/>
      <c r="E12" s="1096" t="s">
        <v>853</v>
      </c>
    </row>
    <row r="13" spans="1:5" ht="22.9" customHeight="1">
      <c r="A13" s="1884" t="s">
        <v>854</v>
      </c>
      <c r="B13" s="1880">
        <v>616</v>
      </c>
      <c r="C13" s="1880">
        <v>436</v>
      </c>
      <c r="D13" s="1882"/>
      <c r="E13" s="1096" t="s">
        <v>855</v>
      </c>
    </row>
    <row r="14" spans="1:5" ht="22.9" customHeight="1">
      <c r="A14" s="1884" t="s">
        <v>856</v>
      </c>
      <c r="B14" s="1880">
        <v>227</v>
      </c>
      <c r="C14" s="1880">
        <v>102</v>
      </c>
      <c r="D14" s="1882"/>
      <c r="E14" s="1096" t="s">
        <v>857</v>
      </c>
    </row>
    <row r="15" spans="1:5" ht="22.9" customHeight="1">
      <c r="A15" s="1881" t="s">
        <v>858</v>
      </c>
      <c r="B15" s="1880">
        <v>727</v>
      </c>
      <c r="C15" s="1880">
        <v>307</v>
      </c>
      <c r="D15" s="1882"/>
      <c r="E15" s="1096" t="s">
        <v>859</v>
      </c>
    </row>
    <row r="16" spans="1:5" ht="22.9" customHeight="1">
      <c r="A16" s="1881" t="s">
        <v>860</v>
      </c>
      <c r="B16" s="1880">
        <v>231</v>
      </c>
      <c r="C16" s="1880">
        <v>78</v>
      </c>
      <c r="D16" s="408"/>
      <c r="E16" s="1096" t="s">
        <v>861</v>
      </c>
    </row>
    <row r="17" spans="1:5" ht="22.9" customHeight="1">
      <c r="A17" s="1881" t="s">
        <v>862</v>
      </c>
      <c r="B17" s="1880">
        <v>162</v>
      </c>
      <c r="C17" s="1880">
        <v>55</v>
      </c>
      <c r="D17" s="408"/>
      <c r="E17" s="1096" t="s">
        <v>863</v>
      </c>
    </row>
    <row r="18" spans="1:5" ht="22.9" customHeight="1">
      <c r="A18" s="1881" t="s">
        <v>864</v>
      </c>
      <c r="B18" s="1880">
        <v>51</v>
      </c>
      <c r="C18" s="1880">
        <v>30</v>
      </c>
      <c r="D18" s="408"/>
      <c r="E18" s="1096" t="s">
        <v>865</v>
      </c>
    </row>
    <row r="19" spans="1:5" ht="22.9" customHeight="1">
      <c r="A19" s="1881" t="s">
        <v>866</v>
      </c>
      <c r="B19" s="1880">
        <v>151</v>
      </c>
      <c r="C19" s="1880">
        <v>110</v>
      </c>
      <c r="D19" s="1882"/>
      <c r="E19" s="1096" t="s">
        <v>867</v>
      </c>
    </row>
    <row r="20" spans="1:5" ht="22.9" customHeight="1">
      <c r="A20" s="1881" t="s">
        <v>868</v>
      </c>
      <c r="B20" s="1880">
        <v>570</v>
      </c>
      <c r="C20" s="1880">
        <v>417</v>
      </c>
      <c r="D20" s="408"/>
      <c r="E20" s="1096" t="s">
        <v>869</v>
      </c>
    </row>
    <row r="21" spans="1:5" ht="22.9" customHeight="1">
      <c r="A21" s="1881" t="s">
        <v>870</v>
      </c>
      <c r="B21" s="1880">
        <v>55</v>
      </c>
      <c r="C21" s="1880">
        <v>13</v>
      </c>
      <c r="D21" s="408"/>
      <c r="E21" s="1096" t="s">
        <v>871</v>
      </c>
    </row>
    <row r="22" spans="1:5" ht="22.9" customHeight="1">
      <c r="A22" s="1881" t="s">
        <v>872</v>
      </c>
      <c r="B22" s="1880">
        <v>51</v>
      </c>
      <c r="C22" s="1880">
        <v>17</v>
      </c>
      <c r="D22" s="1882"/>
      <c r="E22" s="1096" t="s">
        <v>873</v>
      </c>
    </row>
    <row r="23" spans="1:5" ht="22.9" customHeight="1">
      <c r="A23" s="1881" t="s">
        <v>874</v>
      </c>
      <c r="B23" s="1880">
        <v>153</v>
      </c>
      <c r="C23" s="1880">
        <v>108</v>
      </c>
      <c r="D23" s="1882"/>
      <c r="E23" s="1096" t="s">
        <v>875</v>
      </c>
    </row>
    <row r="24" spans="1:5" ht="22.9" customHeight="1">
      <c r="A24" s="1881" t="s">
        <v>876</v>
      </c>
      <c r="B24" s="1880">
        <v>228</v>
      </c>
      <c r="C24" s="1880">
        <v>149</v>
      </c>
      <c r="D24" s="1882"/>
      <c r="E24" s="1096" t="s">
        <v>877</v>
      </c>
    </row>
    <row r="25" spans="1:5" ht="22.9" customHeight="1">
      <c r="A25" s="1881" t="s">
        <v>878</v>
      </c>
      <c r="B25" s="1880">
        <v>54</v>
      </c>
      <c r="C25" s="1880">
        <v>9</v>
      </c>
      <c r="D25" s="408"/>
      <c r="E25" s="1096" t="s">
        <v>879</v>
      </c>
    </row>
    <row r="26" spans="1:5" ht="22.9" customHeight="1">
      <c r="A26" s="1881" t="s">
        <v>880</v>
      </c>
      <c r="B26" s="1880">
        <v>54</v>
      </c>
      <c r="C26" s="1880">
        <v>17</v>
      </c>
      <c r="D26" s="408"/>
      <c r="E26" s="1096" t="s">
        <v>881</v>
      </c>
    </row>
    <row r="27" spans="1:5" ht="22.9" customHeight="1">
      <c r="A27" s="1881" t="s">
        <v>882</v>
      </c>
      <c r="B27" s="1880">
        <v>233</v>
      </c>
      <c r="C27" s="1880">
        <v>81</v>
      </c>
      <c r="D27" s="1885"/>
      <c r="E27" s="1096" t="s">
        <v>883</v>
      </c>
    </row>
    <row r="28" spans="1:5" ht="22.9" customHeight="1">
      <c r="A28" s="1881" t="s">
        <v>884</v>
      </c>
      <c r="B28" s="1880">
        <v>263</v>
      </c>
      <c r="C28" s="1880">
        <v>87</v>
      </c>
      <c r="D28" s="1885"/>
      <c r="E28" s="1096" t="s">
        <v>885</v>
      </c>
    </row>
    <row r="29" spans="1:5" ht="22.9" customHeight="1">
      <c r="A29" s="1881" t="s">
        <v>886</v>
      </c>
      <c r="B29" s="1880">
        <v>380</v>
      </c>
      <c r="C29" s="1880">
        <v>174</v>
      </c>
      <c r="D29" s="408"/>
      <c r="E29" s="1096" t="s">
        <v>887</v>
      </c>
    </row>
    <row r="30" spans="1:5" ht="22.9" customHeight="1">
      <c r="A30" s="1881" t="s">
        <v>888</v>
      </c>
      <c r="B30" s="1880">
        <v>475</v>
      </c>
      <c r="C30" s="1880">
        <v>177</v>
      </c>
      <c r="D30" s="408"/>
      <c r="E30" s="1096" t="s">
        <v>889</v>
      </c>
    </row>
    <row r="31" spans="1:5" ht="22.9" customHeight="1">
      <c r="A31" s="1881" t="s">
        <v>890</v>
      </c>
      <c r="B31" s="1880">
        <v>153</v>
      </c>
      <c r="C31" s="1880">
        <v>91</v>
      </c>
      <c r="D31" s="408"/>
      <c r="E31" s="1096" t="s">
        <v>891</v>
      </c>
    </row>
    <row r="32" spans="1:5" ht="22.9" customHeight="1">
      <c r="A32" s="1881"/>
      <c r="B32" s="1886"/>
      <c r="C32" s="1887"/>
      <c r="D32" s="408"/>
      <c r="E32" s="1096"/>
    </row>
    <row r="33" spans="1:6" ht="22.9" customHeight="1">
      <c r="A33" s="1888" t="s">
        <v>725</v>
      </c>
      <c r="B33" s="1889">
        <f>SUM(B10:B31)</f>
        <v>5114</v>
      </c>
      <c r="C33" s="1889">
        <f>SUM(C10:C31)</f>
        <v>2591</v>
      </c>
      <c r="D33" s="408"/>
      <c r="E33" s="1097" t="s">
        <v>17</v>
      </c>
    </row>
    <row r="34" spans="1:6" ht="15.6" customHeight="1">
      <c r="A34" s="1881"/>
      <c r="B34" s="1887"/>
      <c r="C34" s="1887"/>
      <c r="D34" s="1882"/>
      <c r="E34" s="743"/>
      <c r="F34" s="340"/>
    </row>
    <row r="35" spans="1:6" ht="12.75" customHeight="1">
      <c r="E35" s="1054"/>
    </row>
    <row r="36" spans="1:6" ht="12.75" customHeight="1">
      <c r="B36" s="34"/>
      <c r="C36" s="34"/>
      <c r="D36" s="671"/>
      <c r="E36" s="1098"/>
    </row>
    <row r="37" spans="1:6" ht="12.75" customHeight="1">
      <c r="A37" s="2539"/>
      <c r="B37" s="2539"/>
      <c r="C37" s="2539"/>
      <c r="D37" s="2539"/>
      <c r="E37" s="2539"/>
    </row>
    <row r="38" spans="1:6" ht="12.75" customHeight="1"/>
    <row r="39" spans="1:6" ht="12.75" customHeight="1"/>
    <row r="40" spans="1:6" ht="12.75" customHeight="1">
      <c r="A40" s="1099" t="s">
        <v>892</v>
      </c>
    </row>
    <row r="41" spans="1:6" ht="12.75" customHeight="1">
      <c r="A41" s="1099" t="s">
        <v>893</v>
      </c>
    </row>
    <row r="42" spans="1:6" ht="12.75" customHeight="1">
      <c r="A42" s="34" t="s">
        <v>2051</v>
      </c>
      <c r="E42" s="648" t="s">
        <v>2050</v>
      </c>
    </row>
    <row r="43" spans="1:6" ht="12.75" customHeight="1"/>
    <row r="44" spans="1:6" ht="12.75" customHeight="1"/>
    <row r="45" spans="1:6" ht="12.75" customHeight="1"/>
    <row r="46" spans="1:6" ht="12.75" customHeight="1"/>
    <row r="47" spans="1:6" ht="12.75" customHeight="1"/>
    <row r="48" spans="1:6" ht="12.75" customHeight="1"/>
  </sheetData>
  <mergeCells count="1">
    <mergeCell ref="A37:E3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83"/>
  <sheetViews>
    <sheetView showGridLines="0" view="pageLayout" topLeftCell="A35" zoomScale="70" zoomScalePageLayoutView="70" workbookViewId="0">
      <selection activeCell="I40" sqref="I1:O1048576"/>
    </sheetView>
  </sheetViews>
  <sheetFormatPr baseColWidth="10" defaultRowHeight="12.75"/>
  <cols>
    <col min="1" max="1" width="29.85546875" style="153" customWidth="1"/>
    <col min="2" max="7" width="8.7109375" style="153" customWidth="1"/>
    <col min="8" max="8" width="30.5703125" style="153" customWidth="1"/>
    <col min="9" max="248" width="11.42578125" style="153"/>
    <col min="249" max="249" width="26.7109375" style="153" customWidth="1"/>
    <col min="250" max="255" width="8.7109375" style="153" customWidth="1"/>
    <col min="256" max="256" width="26.7109375" style="153" customWidth="1"/>
    <col min="257" max="504" width="11.42578125" style="153"/>
    <col min="505" max="505" width="26.7109375" style="153" customWidth="1"/>
    <col min="506" max="511" width="8.7109375" style="153" customWidth="1"/>
    <col min="512" max="512" width="26.7109375" style="153" customWidth="1"/>
    <col min="513" max="760" width="11.42578125" style="153"/>
    <col min="761" max="761" width="26.7109375" style="153" customWidth="1"/>
    <col min="762" max="767" width="8.7109375" style="153" customWidth="1"/>
    <col min="768" max="768" width="26.7109375" style="153" customWidth="1"/>
    <col min="769" max="1016" width="11.42578125" style="153"/>
    <col min="1017" max="1017" width="26.7109375" style="153" customWidth="1"/>
    <col min="1018" max="1023" width="8.7109375" style="153" customWidth="1"/>
    <col min="1024" max="1024" width="26.7109375" style="153" customWidth="1"/>
    <col min="1025" max="1272" width="11.42578125" style="153"/>
    <col min="1273" max="1273" width="26.7109375" style="153" customWidth="1"/>
    <col min="1274" max="1279" width="8.7109375" style="153" customWidth="1"/>
    <col min="1280" max="1280" width="26.7109375" style="153" customWidth="1"/>
    <col min="1281" max="1528" width="11.42578125" style="153"/>
    <col min="1529" max="1529" width="26.7109375" style="153" customWidth="1"/>
    <col min="1530" max="1535" width="8.7109375" style="153" customWidth="1"/>
    <col min="1536" max="1536" width="26.7109375" style="153" customWidth="1"/>
    <col min="1537" max="1784" width="11.42578125" style="153"/>
    <col min="1785" max="1785" width="26.7109375" style="153" customWidth="1"/>
    <col min="1786" max="1791" width="8.7109375" style="153" customWidth="1"/>
    <col min="1792" max="1792" width="26.7109375" style="153" customWidth="1"/>
    <col min="1793" max="2040" width="11.42578125" style="153"/>
    <col min="2041" max="2041" width="26.7109375" style="153" customWidth="1"/>
    <col min="2042" max="2047" width="8.7109375" style="153" customWidth="1"/>
    <col min="2048" max="2048" width="26.7109375" style="153" customWidth="1"/>
    <col min="2049" max="2296" width="11.42578125" style="153"/>
    <col min="2297" max="2297" width="26.7109375" style="153" customWidth="1"/>
    <col min="2298" max="2303" width="8.7109375" style="153" customWidth="1"/>
    <col min="2304" max="2304" width="26.7109375" style="153" customWidth="1"/>
    <col min="2305" max="2552" width="11.42578125" style="153"/>
    <col min="2553" max="2553" width="26.7109375" style="153" customWidth="1"/>
    <col min="2554" max="2559" width="8.7109375" style="153" customWidth="1"/>
    <col min="2560" max="2560" width="26.7109375" style="153" customWidth="1"/>
    <col min="2561" max="2808" width="11.42578125" style="153"/>
    <col min="2809" max="2809" width="26.7109375" style="153" customWidth="1"/>
    <col min="2810" max="2815" width="8.7109375" style="153" customWidth="1"/>
    <col min="2816" max="2816" width="26.7109375" style="153" customWidth="1"/>
    <col min="2817" max="3064" width="11.42578125" style="153"/>
    <col min="3065" max="3065" width="26.7109375" style="153" customWidth="1"/>
    <col min="3066" max="3071" width="8.7109375" style="153" customWidth="1"/>
    <col min="3072" max="3072" width="26.7109375" style="153" customWidth="1"/>
    <col min="3073" max="3320" width="11.42578125" style="153"/>
    <col min="3321" max="3321" width="26.7109375" style="153" customWidth="1"/>
    <col min="3322" max="3327" width="8.7109375" style="153" customWidth="1"/>
    <col min="3328" max="3328" width="26.7109375" style="153" customWidth="1"/>
    <col min="3329" max="3576" width="11.42578125" style="153"/>
    <col min="3577" max="3577" width="26.7109375" style="153" customWidth="1"/>
    <col min="3578" max="3583" width="8.7109375" style="153" customWidth="1"/>
    <col min="3584" max="3584" width="26.7109375" style="153" customWidth="1"/>
    <col min="3585" max="3832" width="11.42578125" style="153"/>
    <col min="3833" max="3833" width="26.7109375" style="153" customWidth="1"/>
    <col min="3834" max="3839" width="8.7109375" style="153" customWidth="1"/>
    <col min="3840" max="3840" width="26.7109375" style="153" customWidth="1"/>
    <col min="3841" max="4088" width="11.42578125" style="153"/>
    <col min="4089" max="4089" width="26.7109375" style="153" customWidth="1"/>
    <col min="4090" max="4095" width="8.7109375" style="153" customWidth="1"/>
    <col min="4096" max="4096" width="26.7109375" style="153" customWidth="1"/>
    <col min="4097" max="4344" width="11.42578125" style="153"/>
    <col min="4345" max="4345" width="26.7109375" style="153" customWidth="1"/>
    <col min="4346" max="4351" width="8.7109375" style="153" customWidth="1"/>
    <col min="4352" max="4352" width="26.7109375" style="153" customWidth="1"/>
    <col min="4353" max="4600" width="11.42578125" style="153"/>
    <col min="4601" max="4601" width="26.7109375" style="153" customWidth="1"/>
    <col min="4602" max="4607" width="8.7109375" style="153" customWidth="1"/>
    <col min="4608" max="4608" width="26.7109375" style="153" customWidth="1"/>
    <col min="4609" max="4856" width="11.42578125" style="153"/>
    <col min="4857" max="4857" width="26.7109375" style="153" customWidth="1"/>
    <col min="4858" max="4863" width="8.7109375" style="153" customWidth="1"/>
    <col min="4864" max="4864" width="26.7109375" style="153" customWidth="1"/>
    <col min="4865" max="5112" width="11.42578125" style="153"/>
    <col min="5113" max="5113" width="26.7109375" style="153" customWidth="1"/>
    <col min="5114" max="5119" width="8.7109375" style="153" customWidth="1"/>
    <col min="5120" max="5120" width="26.7109375" style="153" customWidth="1"/>
    <col min="5121" max="5368" width="11.42578125" style="153"/>
    <col min="5369" max="5369" width="26.7109375" style="153" customWidth="1"/>
    <col min="5370" max="5375" width="8.7109375" style="153" customWidth="1"/>
    <col min="5376" max="5376" width="26.7109375" style="153" customWidth="1"/>
    <col min="5377" max="5624" width="11.42578125" style="153"/>
    <col min="5625" max="5625" width="26.7109375" style="153" customWidth="1"/>
    <col min="5626" max="5631" width="8.7109375" style="153" customWidth="1"/>
    <col min="5632" max="5632" width="26.7109375" style="153" customWidth="1"/>
    <col min="5633" max="5880" width="11.42578125" style="153"/>
    <col min="5881" max="5881" width="26.7109375" style="153" customWidth="1"/>
    <col min="5882" max="5887" width="8.7109375" style="153" customWidth="1"/>
    <col min="5888" max="5888" width="26.7109375" style="153" customWidth="1"/>
    <col min="5889" max="6136" width="11.42578125" style="153"/>
    <col min="6137" max="6137" width="26.7109375" style="153" customWidth="1"/>
    <col min="6138" max="6143" width="8.7109375" style="153" customWidth="1"/>
    <col min="6144" max="6144" width="26.7109375" style="153" customWidth="1"/>
    <col min="6145" max="6392" width="11.42578125" style="153"/>
    <col min="6393" max="6393" width="26.7109375" style="153" customWidth="1"/>
    <col min="6394" max="6399" width="8.7109375" style="153" customWidth="1"/>
    <col min="6400" max="6400" width="26.7109375" style="153" customWidth="1"/>
    <col min="6401" max="6648" width="11.42578125" style="153"/>
    <col min="6649" max="6649" width="26.7109375" style="153" customWidth="1"/>
    <col min="6650" max="6655" width="8.7109375" style="153" customWidth="1"/>
    <col min="6656" max="6656" width="26.7109375" style="153" customWidth="1"/>
    <col min="6657" max="6904" width="11.42578125" style="153"/>
    <col min="6905" max="6905" width="26.7109375" style="153" customWidth="1"/>
    <col min="6906" max="6911" width="8.7109375" style="153" customWidth="1"/>
    <col min="6912" max="6912" width="26.7109375" style="153" customWidth="1"/>
    <col min="6913" max="7160" width="11.42578125" style="153"/>
    <col min="7161" max="7161" width="26.7109375" style="153" customWidth="1"/>
    <col min="7162" max="7167" width="8.7109375" style="153" customWidth="1"/>
    <col min="7168" max="7168" width="26.7109375" style="153" customWidth="1"/>
    <col min="7169" max="7416" width="11.42578125" style="153"/>
    <col min="7417" max="7417" width="26.7109375" style="153" customWidth="1"/>
    <col min="7418" max="7423" width="8.7109375" style="153" customWidth="1"/>
    <col min="7424" max="7424" width="26.7109375" style="153" customWidth="1"/>
    <col min="7425" max="7672" width="11.42578125" style="153"/>
    <col min="7673" max="7673" width="26.7109375" style="153" customWidth="1"/>
    <col min="7674" max="7679" width="8.7109375" style="153" customWidth="1"/>
    <col min="7680" max="7680" width="26.7109375" style="153" customWidth="1"/>
    <col min="7681" max="7928" width="11.42578125" style="153"/>
    <col min="7929" max="7929" width="26.7109375" style="153" customWidth="1"/>
    <col min="7930" max="7935" width="8.7109375" style="153" customWidth="1"/>
    <col min="7936" max="7936" width="26.7109375" style="153" customWidth="1"/>
    <col min="7937" max="8184" width="11.42578125" style="153"/>
    <col min="8185" max="8185" width="26.7109375" style="153" customWidth="1"/>
    <col min="8186" max="8191" width="8.7109375" style="153" customWidth="1"/>
    <col min="8192" max="8192" width="26.7109375" style="153" customWidth="1"/>
    <col min="8193" max="8440" width="11.42578125" style="153"/>
    <col min="8441" max="8441" width="26.7109375" style="153" customWidth="1"/>
    <col min="8442" max="8447" width="8.7109375" style="153" customWidth="1"/>
    <col min="8448" max="8448" width="26.7109375" style="153" customWidth="1"/>
    <col min="8449" max="8696" width="11.42578125" style="153"/>
    <col min="8697" max="8697" width="26.7109375" style="153" customWidth="1"/>
    <col min="8698" max="8703" width="8.7109375" style="153" customWidth="1"/>
    <col min="8704" max="8704" width="26.7109375" style="153" customWidth="1"/>
    <col min="8705" max="8952" width="11.42578125" style="153"/>
    <col min="8953" max="8953" width="26.7109375" style="153" customWidth="1"/>
    <col min="8954" max="8959" width="8.7109375" style="153" customWidth="1"/>
    <col min="8960" max="8960" width="26.7109375" style="153" customWidth="1"/>
    <col min="8961" max="9208" width="11.42578125" style="153"/>
    <col min="9209" max="9209" width="26.7109375" style="153" customWidth="1"/>
    <col min="9210" max="9215" width="8.7109375" style="153" customWidth="1"/>
    <col min="9216" max="9216" width="26.7109375" style="153" customWidth="1"/>
    <col min="9217" max="9464" width="11.42578125" style="153"/>
    <col min="9465" max="9465" width="26.7109375" style="153" customWidth="1"/>
    <col min="9466" max="9471" width="8.7109375" style="153" customWidth="1"/>
    <col min="9472" max="9472" width="26.7109375" style="153" customWidth="1"/>
    <col min="9473" max="9720" width="11.42578125" style="153"/>
    <col min="9721" max="9721" width="26.7109375" style="153" customWidth="1"/>
    <col min="9722" max="9727" width="8.7109375" style="153" customWidth="1"/>
    <col min="9728" max="9728" width="26.7109375" style="153" customWidth="1"/>
    <col min="9729" max="9976" width="11.42578125" style="153"/>
    <col min="9977" max="9977" width="26.7109375" style="153" customWidth="1"/>
    <col min="9978" max="9983" width="8.7109375" style="153" customWidth="1"/>
    <col min="9984" max="9984" width="26.7109375" style="153" customWidth="1"/>
    <col min="9985" max="10232" width="11.42578125" style="153"/>
    <col min="10233" max="10233" width="26.7109375" style="153" customWidth="1"/>
    <col min="10234" max="10239" width="8.7109375" style="153" customWidth="1"/>
    <col min="10240" max="10240" width="26.7109375" style="153" customWidth="1"/>
    <col min="10241" max="10488" width="11.42578125" style="153"/>
    <col min="10489" max="10489" width="26.7109375" style="153" customWidth="1"/>
    <col min="10490" max="10495" width="8.7109375" style="153" customWidth="1"/>
    <col min="10496" max="10496" width="26.7109375" style="153" customWidth="1"/>
    <col min="10497" max="10744" width="11.42578125" style="153"/>
    <col min="10745" max="10745" width="26.7109375" style="153" customWidth="1"/>
    <col min="10746" max="10751" width="8.7109375" style="153" customWidth="1"/>
    <col min="10752" max="10752" width="26.7109375" style="153" customWidth="1"/>
    <col min="10753" max="11000" width="11.42578125" style="153"/>
    <col min="11001" max="11001" width="26.7109375" style="153" customWidth="1"/>
    <col min="11002" max="11007" width="8.7109375" style="153" customWidth="1"/>
    <col min="11008" max="11008" width="26.7109375" style="153" customWidth="1"/>
    <col min="11009" max="11256" width="11.42578125" style="153"/>
    <col min="11257" max="11257" width="26.7109375" style="153" customWidth="1"/>
    <col min="11258" max="11263" width="8.7109375" style="153" customWidth="1"/>
    <col min="11264" max="11264" width="26.7109375" style="153" customWidth="1"/>
    <col min="11265" max="11512" width="11.42578125" style="153"/>
    <col min="11513" max="11513" width="26.7109375" style="153" customWidth="1"/>
    <col min="11514" max="11519" width="8.7109375" style="153" customWidth="1"/>
    <col min="11520" max="11520" width="26.7109375" style="153" customWidth="1"/>
    <col min="11521" max="11768" width="11.42578125" style="153"/>
    <col min="11769" max="11769" width="26.7109375" style="153" customWidth="1"/>
    <col min="11770" max="11775" width="8.7109375" style="153" customWidth="1"/>
    <col min="11776" max="11776" width="26.7109375" style="153" customWidth="1"/>
    <col min="11777" max="12024" width="11.42578125" style="153"/>
    <col min="12025" max="12025" width="26.7109375" style="153" customWidth="1"/>
    <col min="12026" max="12031" width="8.7109375" style="153" customWidth="1"/>
    <col min="12032" max="12032" width="26.7109375" style="153" customWidth="1"/>
    <col min="12033" max="12280" width="11.42578125" style="153"/>
    <col min="12281" max="12281" width="26.7109375" style="153" customWidth="1"/>
    <col min="12282" max="12287" width="8.7109375" style="153" customWidth="1"/>
    <col min="12288" max="12288" width="26.7109375" style="153" customWidth="1"/>
    <col min="12289" max="12536" width="11.42578125" style="153"/>
    <col min="12537" max="12537" width="26.7109375" style="153" customWidth="1"/>
    <col min="12538" max="12543" width="8.7109375" style="153" customWidth="1"/>
    <col min="12544" max="12544" width="26.7109375" style="153" customWidth="1"/>
    <col min="12545" max="12792" width="11.42578125" style="153"/>
    <col min="12793" max="12793" width="26.7109375" style="153" customWidth="1"/>
    <col min="12794" max="12799" width="8.7109375" style="153" customWidth="1"/>
    <col min="12800" max="12800" width="26.7109375" style="153" customWidth="1"/>
    <col min="12801" max="13048" width="11.42578125" style="153"/>
    <col min="13049" max="13049" width="26.7109375" style="153" customWidth="1"/>
    <col min="13050" max="13055" width="8.7109375" style="153" customWidth="1"/>
    <col min="13056" max="13056" width="26.7109375" style="153" customWidth="1"/>
    <col min="13057" max="13304" width="11.42578125" style="153"/>
    <col min="13305" max="13305" width="26.7109375" style="153" customWidth="1"/>
    <col min="13306" max="13311" width="8.7109375" style="153" customWidth="1"/>
    <col min="13312" max="13312" width="26.7109375" style="153" customWidth="1"/>
    <col min="13313" max="13560" width="11.42578125" style="153"/>
    <col min="13561" max="13561" width="26.7109375" style="153" customWidth="1"/>
    <col min="13562" max="13567" width="8.7109375" style="153" customWidth="1"/>
    <col min="13568" max="13568" width="26.7109375" style="153" customWidth="1"/>
    <col min="13569" max="13816" width="11.42578125" style="153"/>
    <col min="13817" max="13817" width="26.7109375" style="153" customWidth="1"/>
    <col min="13818" max="13823" width="8.7109375" style="153" customWidth="1"/>
    <col min="13824" max="13824" width="26.7109375" style="153" customWidth="1"/>
    <col min="13825" max="14072" width="11.42578125" style="153"/>
    <col min="14073" max="14073" width="26.7109375" style="153" customWidth="1"/>
    <col min="14074" max="14079" width="8.7109375" style="153" customWidth="1"/>
    <col min="14080" max="14080" width="26.7109375" style="153" customWidth="1"/>
    <col min="14081" max="14328" width="11.42578125" style="153"/>
    <col min="14329" max="14329" width="26.7109375" style="153" customWidth="1"/>
    <col min="14330" max="14335" width="8.7109375" style="153" customWidth="1"/>
    <col min="14336" max="14336" width="26.7109375" style="153" customWidth="1"/>
    <col min="14337" max="14584" width="11.42578125" style="153"/>
    <col min="14585" max="14585" width="26.7109375" style="153" customWidth="1"/>
    <col min="14586" max="14591" width="8.7109375" style="153" customWidth="1"/>
    <col min="14592" max="14592" width="26.7109375" style="153" customWidth="1"/>
    <col min="14593" max="14840" width="11.42578125" style="153"/>
    <col min="14841" max="14841" width="26.7109375" style="153" customWidth="1"/>
    <col min="14842" max="14847" width="8.7109375" style="153" customWidth="1"/>
    <col min="14848" max="14848" width="26.7109375" style="153" customWidth="1"/>
    <col min="14849" max="15096" width="11.42578125" style="153"/>
    <col min="15097" max="15097" width="26.7109375" style="153" customWidth="1"/>
    <col min="15098" max="15103" width="8.7109375" style="153" customWidth="1"/>
    <col min="15104" max="15104" width="26.7109375" style="153" customWidth="1"/>
    <col min="15105" max="15352" width="11.42578125" style="153"/>
    <col min="15353" max="15353" width="26.7109375" style="153" customWidth="1"/>
    <col min="15354" max="15359" width="8.7109375" style="153" customWidth="1"/>
    <col min="15360" max="15360" width="26.7109375" style="153" customWidth="1"/>
    <col min="15361" max="15608" width="11.42578125" style="153"/>
    <col min="15609" max="15609" width="26.7109375" style="153" customWidth="1"/>
    <col min="15610" max="15615" width="8.7109375" style="153" customWidth="1"/>
    <col min="15616" max="15616" width="26.7109375" style="153" customWidth="1"/>
    <col min="15617" max="15864" width="11.42578125" style="153"/>
    <col min="15865" max="15865" width="26.7109375" style="153" customWidth="1"/>
    <col min="15866" max="15871" width="8.7109375" style="153" customWidth="1"/>
    <col min="15872" max="15872" width="26.7109375" style="153" customWidth="1"/>
    <col min="15873" max="16120" width="11.42578125" style="153"/>
    <col min="16121" max="16121" width="26.7109375" style="153" customWidth="1"/>
    <col min="16122" max="16127" width="8.7109375" style="153" customWidth="1"/>
    <col min="16128" max="16128" width="26.7109375" style="153" customWidth="1"/>
    <col min="16129" max="16376" width="11.42578125" style="153"/>
    <col min="16377" max="16377" width="11.42578125" style="153" customWidth="1"/>
    <col min="16378" max="16384" width="11.42578125" style="153"/>
  </cols>
  <sheetData>
    <row r="1" spans="1:9" ht="24.75" customHeight="1">
      <c r="A1" s="1053" t="s">
        <v>818</v>
      </c>
      <c r="H1" s="1083" t="s">
        <v>819</v>
      </c>
    </row>
    <row r="2" spans="1:9" ht="18.95" customHeight="1">
      <c r="A2" s="863"/>
      <c r="H2" s="171"/>
    </row>
    <row r="3" spans="1:9" ht="18.95" customHeight="1">
      <c r="A3" s="865" t="s">
        <v>894</v>
      </c>
      <c r="G3" s="2640" t="s">
        <v>895</v>
      </c>
      <c r="H3" s="2640"/>
    </row>
    <row r="4" spans="1:9" ht="18.95" customHeight="1">
      <c r="A4" s="420" t="s">
        <v>896</v>
      </c>
      <c r="F4" s="2638" t="s">
        <v>897</v>
      </c>
      <c r="G4" s="2638"/>
      <c r="H4" s="2638"/>
    </row>
    <row r="5" spans="1:9" ht="18.95" customHeight="1">
      <c r="A5" s="420" t="s">
        <v>898</v>
      </c>
      <c r="G5" s="2638" t="s">
        <v>899</v>
      </c>
      <c r="H5" s="2638"/>
    </row>
    <row r="6" spans="1:9" ht="18.95" customHeight="1"/>
    <row r="7" spans="1:9" ht="16.5" customHeight="1">
      <c r="A7" s="1845" t="s">
        <v>2043</v>
      </c>
      <c r="B7" s="2635" t="s">
        <v>900</v>
      </c>
      <c r="C7" s="2635"/>
      <c r="D7" s="1100" t="s">
        <v>901</v>
      </c>
      <c r="E7" s="1101"/>
      <c r="F7" s="1100" t="s">
        <v>902</v>
      </c>
      <c r="G7" s="1101"/>
      <c r="H7" s="790" t="s">
        <v>2052</v>
      </c>
      <c r="I7" s="340"/>
    </row>
    <row r="8" spans="1:9" ht="15.75">
      <c r="A8" s="414"/>
      <c r="B8" s="2635" t="s">
        <v>402</v>
      </c>
      <c r="C8" s="2635"/>
      <c r="D8" s="1100" t="s">
        <v>903</v>
      </c>
      <c r="E8" s="1100"/>
      <c r="F8" s="1100" t="s">
        <v>904</v>
      </c>
      <c r="G8" s="1100"/>
      <c r="H8" s="414"/>
      <c r="I8" s="340"/>
    </row>
    <row r="9" spans="1:9" ht="12.95" customHeight="1">
      <c r="A9" s="1102"/>
      <c r="B9" s="1103" t="s">
        <v>17</v>
      </c>
      <c r="C9" s="1103" t="s">
        <v>288</v>
      </c>
      <c r="D9" s="1103" t="s">
        <v>17</v>
      </c>
      <c r="E9" s="1103" t="s">
        <v>288</v>
      </c>
      <c r="F9" s="1103" t="s">
        <v>17</v>
      </c>
      <c r="G9" s="1103" t="s">
        <v>288</v>
      </c>
      <c r="H9" s="414"/>
    </row>
    <row r="10" spans="1:9" ht="12.95" customHeight="1">
      <c r="A10" s="263"/>
      <c r="B10" s="1103" t="s">
        <v>16</v>
      </c>
      <c r="C10" s="1103" t="s">
        <v>10</v>
      </c>
      <c r="D10" s="1103" t="s">
        <v>16</v>
      </c>
      <c r="E10" s="1103" t="s">
        <v>10</v>
      </c>
      <c r="F10" s="1103" t="s">
        <v>16</v>
      </c>
      <c r="G10" s="1103" t="s">
        <v>10</v>
      </c>
      <c r="H10" s="343"/>
    </row>
    <row r="11" spans="1:9" ht="6.75" customHeight="1">
      <c r="A11" s="414"/>
      <c r="B11" s="1103"/>
      <c r="C11" s="1103"/>
      <c r="D11" s="1103"/>
      <c r="E11" s="1103"/>
      <c r="F11" s="1103"/>
      <c r="G11" s="1103"/>
      <c r="H11" s="414"/>
    </row>
    <row r="12" spans="1:9" ht="7.5" hidden="1" customHeight="1">
      <c r="A12" s="414"/>
      <c r="B12" s="1103"/>
      <c r="C12" s="1103"/>
      <c r="D12" s="1103"/>
      <c r="E12" s="1103"/>
      <c r="F12" s="1103"/>
      <c r="G12" s="1103"/>
      <c r="H12" s="414"/>
    </row>
    <row r="13" spans="1:9" ht="21" customHeight="1">
      <c r="A13" s="1104" t="s">
        <v>905</v>
      </c>
      <c r="B13" s="1880">
        <v>50</v>
      </c>
      <c r="C13" s="1880">
        <v>22</v>
      </c>
      <c r="D13" s="1892">
        <v>20</v>
      </c>
      <c r="E13" s="1892">
        <v>8</v>
      </c>
      <c r="F13" s="1892">
        <v>30</v>
      </c>
      <c r="G13" s="1892">
        <v>14</v>
      </c>
      <c r="H13" s="1738" t="s">
        <v>40</v>
      </c>
    </row>
    <row r="14" spans="1:9" ht="21" customHeight="1">
      <c r="A14" s="1104" t="s">
        <v>906</v>
      </c>
      <c r="B14" s="1880">
        <v>29</v>
      </c>
      <c r="C14" s="1880">
        <v>25</v>
      </c>
      <c r="D14" s="1892">
        <v>17</v>
      </c>
      <c r="E14" s="1892">
        <v>15</v>
      </c>
      <c r="F14" s="1892">
        <v>12</v>
      </c>
      <c r="G14" s="1892">
        <v>10</v>
      </c>
      <c r="H14" s="1738" t="s">
        <v>907</v>
      </c>
    </row>
    <row r="15" spans="1:9" ht="21" customHeight="1">
      <c r="A15" s="1104" t="s">
        <v>829</v>
      </c>
      <c r="B15" s="1880">
        <v>197</v>
      </c>
      <c r="C15" s="1880">
        <v>129</v>
      </c>
      <c r="D15" s="1892">
        <v>79</v>
      </c>
      <c r="E15" s="1892">
        <v>55</v>
      </c>
      <c r="F15" s="1892">
        <v>118</v>
      </c>
      <c r="G15" s="1892">
        <v>74</v>
      </c>
      <c r="H15" s="1090" t="s">
        <v>830</v>
      </c>
    </row>
    <row r="16" spans="1:9" ht="20.25" customHeight="1">
      <c r="A16" s="1104" t="s">
        <v>908</v>
      </c>
      <c r="B16" s="1880">
        <v>328</v>
      </c>
      <c r="C16" s="1880">
        <v>140</v>
      </c>
      <c r="D16" s="1892">
        <v>137</v>
      </c>
      <c r="E16" s="1892">
        <v>68</v>
      </c>
      <c r="F16" s="1892">
        <v>191</v>
      </c>
      <c r="G16" s="1892">
        <v>72</v>
      </c>
      <c r="H16" s="1090" t="s">
        <v>831</v>
      </c>
    </row>
    <row r="17" spans="1:8" ht="20.25" customHeight="1">
      <c r="A17" s="1104" t="s">
        <v>909</v>
      </c>
      <c r="B17" s="1880">
        <v>214</v>
      </c>
      <c r="C17" s="1880">
        <v>81</v>
      </c>
      <c r="D17" s="1892">
        <v>104</v>
      </c>
      <c r="E17" s="1892">
        <v>36</v>
      </c>
      <c r="F17" s="1892">
        <v>110</v>
      </c>
      <c r="G17" s="1892">
        <v>45</v>
      </c>
      <c r="H17" s="1090" t="s">
        <v>832</v>
      </c>
    </row>
    <row r="18" spans="1:8" s="193" customFormat="1" ht="20.25" customHeight="1">
      <c r="A18" s="1104" t="s">
        <v>910</v>
      </c>
      <c r="B18" s="1880">
        <v>255</v>
      </c>
      <c r="C18" s="1880">
        <v>148</v>
      </c>
      <c r="D18" s="1892">
        <v>97</v>
      </c>
      <c r="E18" s="1892">
        <v>55</v>
      </c>
      <c r="F18" s="1892">
        <v>158</v>
      </c>
      <c r="G18" s="1892">
        <v>93</v>
      </c>
      <c r="H18" s="1738" t="s">
        <v>911</v>
      </c>
    </row>
    <row r="19" spans="1:8" s="193" customFormat="1" ht="20.25" customHeight="1">
      <c r="A19" s="1104" t="s">
        <v>912</v>
      </c>
      <c r="B19" s="1880">
        <v>63</v>
      </c>
      <c r="C19" s="1880">
        <v>30</v>
      </c>
      <c r="D19" s="1892">
        <v>29</v>
      </c>
      <c r="E19" s="1892">
        <v>12</v>
      </c>
      <c r="F19" s="1892">
        <v>34</v>
      </c>
      <c r="G19" s="1892">
        <v>18</v>
      </c>
      <c r="H19" s="1738" t="s">
        <v>88</v>
      </c>
    </row>
    <row r="20" spans="1:8" s="193" customFormat="1" ht="20.25" customHeight="1">
      <c r="A20" s="1104" t="s">
        <v>913</v>
      </c>
      <c r="B20" s="1880">
        <v>98</v>
      </c>
      <c r="C20" s="1880">
        <v>43</v>
      </c>
      <c r="D20" s="1892">
        <v>41</v>
      </c>
      <c r="E20" s="1892">
        <v>19</v>
      </c>
      <c r="F20" s="1892">
        <v>57</v>
      </c>
      <c r="G20" s="1892">
        <v>24</v>
      </c>
      <c r="H20" s="1738" t="s">
        <v>526</v>
      </c>
    </row>
    <row r="21" spans="1:8" s="193" customFormat="1" ht="20.25" customHeight="1">
      <c r="A21" s="1104" t="s">
        <v>914</v>
      </c>
      <c r="B21" s="1880">
        <v>261</v>
      </c>
      <c r="C21" s="1880">
        <v>140</v>
      </c>
      <c r="D21" s="1892">
        <v>117</v>
      </c>
      <c r="E21" s="1892">
        <v>65</v>
      </c>
      <c r="F21" s="1892">
        <v>144</v>
      </c>
      <c r="G21" s="1892">
        <v>75</v>
      </c>
      <c r="H21" s="1738" t="s">
        <v>96</v>
      </c>
    </row>
    <row r="22" spans="1:8" s="193" customFormat="1" ht="20.25" customHeight="1">
      <c r="A22" s="1104" t="s">
        <v>915</v>
      </c>
      <c r="B22" s="1880">
        <v>305</v>
      </c>
      <c r="C22" s="1880">
        <v>195</v>
      </c>
      <c r="D22" s="1892">
        <v>123</v>
      </c>
      <c r="E22" s="1892">
        <v>86</v>
      </c>
      <c r="F22" s="1892">
        <v>182</v>
      </c>
      <c r="G22" s="1892">
        <v>109</v>
      </c>
      <c r="H22" s="1738" t="s">
        <v>916</v>
      </c>
    </row>
    <row r="23" spans="1:8" s="193" customFormat="1" ht="20.25" customHeight="1">
      <c r="A23" s="1104" t="s">
        <v>917</v>
      </c>
      <c r="B23" s="1880">
        <v>214</v>
      </c>
      <c r="C23" s="1880">
        <v>107</v>
      </c>
      <c r="D23" s="1892">
        <v>100</v>
      </c>
      <c r="E23" s="1892">
        <v>54</v>
      </c>
      <c r="F23" s="1892">
        <v>114</v>
      </c>
      <c r="G23" s="1892">
        <v>53</v>
      </c>
      <c r="H23" s="1738" t="s">
        <v>833</v>
      </c>
    </row>
    <row r="24" spans="1:8" s="193" customFormat="1" ht="20.25" customHeight="1">
      <c r="A24" s="2400" t="s">
        <v>2109</v>
      </c>
      <c r="B24" s="1880">
        <v>27</v>
      </c>
      <c r="C24" s="1880">
        <v>21</v>
      </c>
      <c r="D24" s="1892">
        <v>0</v>
      </c>
      <c r="E24" s="1892">
        <v>0</v>
      </c>
      <c r="F24" s="1892">
        <v>27</v>
      </c>
      <c r="G24" s="1892">
        <v>21</v>
      </c>
      <c r="H24" s="2401" t="s">
        <v>98</v>
      </c>
    </row>
    <row r="25" spans="1:8" s="193" customFormat="1" ht="20.25" customHeight="1">
      <c r="A25" s="2402" t="s">
        <v>918</v>
      </c>
      <c r="B25" s="1880">
        <v>87</v>
      </c>
      <c r="C25" s="1880">
        <v>39</v>
      </c>
      <c r="D25" s="1892">
        <v>36</v>
      </c>
      <c r="E25" s="1892">
        <v>19</v>
      </c>
      <c r="F25" s="1892">
        <v>51</v>
      </c>
      <c r="G25" s="1892">
        <v>20</v>
      </c>
      <c r="H25" s="2401" t="s">
        <v>919</v>
      </c>
    </row>
    <row r="26" spans="1:8" s="193" customFormat="1" ht="20.25" customHeight="1">
      <c r="A26" s="2402" t="s">
        <v>920</v>
      </c>
      <c r="B26" s="1880">
        <v>58</v>
      </c>
      <c r="C26" s="1880">
        <v>28</v>
      </c>
      <c r="D26" s="1892">
        <v>28</v>
      </c>
      <c r="E26" s="1892">
        <v>13</v>
      </c>
      <c r="F26" s="1892">
        <v>30</v>
      </c>
      <c r="G26" s="1892">
        <v>15</v>
      </c>
      <c r="H26" s="2401" t="s">
        <v>114</v>
      </c>
    </row>
    <row r="27" spans="1:8" s="193" customFormat="1" ht="20.25" customHeight="1">
      <c r="A27" s="2402" t="s">
        <v>834</v>
      </c>
      <c r="B27" s="1880">
        <v>51</v>
      </c>
      <c r="C27" s="1880">
        <v>35</v>
      </c>
      <c r="D27" s="1892">
        <v>23</v>
      </c>
      <c r="E27" s="1892">
        <v>17</v>
      </c>
      <c r="F27" s="1892">
        <v>28</v>
      </c>
      <c r="G27" s="1892">
        <v>18</v>
      </c>
      <c r="H27" s="2401" t="s">
        <v>120</v>
      </c>
    </row>
    <row r="28" spans="1:8" s="193" customFormat="1" ht="20.25" customHeight="1">
      <c r="A28" s="2400" t="s">
        <v>2105</v>
      </c>
      <c r="B28" s="1880">
        <v>106</v>
      </c>
      <c r="C28" s="1880">
        <v>48</v>
      </c>
      <c r="D28" s="1892">
        <v>0</v>
      </c>
      <c r="E28" s="1892">
        <v>0</v>
      </c>
      <c r="F28" s="1892">
        <v>106</v>
      </c>
      <c r="G28" s="1892">
        <v>48</v>
      </c>
      <c r="H28" s="2401" t="s">
        <v>2106</v>
      </c>
    </row>
    <row r="29" spans="1:8" s="193" customFormat="1" ht="20.25" customHeight="1">
      <c r="A29" s="2400" t="s">
        <v>2107</v>
      </c>
      <c r="B29" s="1880">
        <v>86</v>
      </c>
      <c r="C29" s="1880">
        <v>29</v>
      </c>
      <c r="D29" s="1892">
        <v>26</v>
      </c>
      <c r="E29" s="1892">
        <v>12</v>
      </c>
      <c r="F29" s="1892">
        <v>60</v>
      </c>
      <c r="G29" s="1892">
        <v>17</v>
      </c>
      <c r="H29" s="2401" t="s">
        <v>2108</v>
      </c>
    </row>
    <row r="30" spans="1:8" ht="20.25" customHeight="1">
      <c r="A30" s="2402" t="s">
        <v>921</v>
      </c>
      <c r="B30" s="1880">
        <v>476</v>
      </c>
      <c r="C30" s="1880">
        <v>175</v>
      </c>
      <c r="D30" s="1892">
        <v>221</v>
      </c>
      <c r="E30" s="1892">
        <v>90</v>
      </c>
      <c r="F30" s="1892">
        <v>255</v>
      </c>
      <c r="G30" s="1892">
        <v>85</v>
      </c>
      <c r="H30" s="2401" t="s">
        <v>835</v>
      </c>
    </row>
    <row r="31" spans="1:8" ht="20.25" customHeight="1">
      <c r="A31" s="1104" t="s">
        <v>836</v>
      </c>
      <c r="B31" s="1880">
        <v>221</v>
      </c>
      <c r="C31" s="1880">
        <v>125</v>
      </c>
      <c r="D31" s="1892">
        <v>94</v>
      </c>
      <c r="E31" s="1892">
        <v>59</v>
      </c>
      <c r="F31" s="1892">
        <v>127</v>
      </c>
      <c r="G31" s="1892">
        <v>66</v>
      </c>
      <c r="H31" s="1738" t="s">
        <v>922</v>
      </c>
    </row>
    <row r="32" spans="1:8" ht="20.25" customHeight="1">
      <c r="A32" s="1104" t="s">
        <v>923</v>
      </c>
      <c r="B32" s="1880">
        <v>217</v>
      </c>
      <c r="C32" s="1880">
        <v>111</v>
      </c>
      <c r="D32" s="1892">
        <v>97</v>
      </c>
      <c r="E32" s="1892">
        <v>55</v>
      </c>
      <c r="F32" s="1892">
        <v>120</v>
      </c>
      <c r="G32" s="1892">
        <v>56</v>
      </c>
      <c r="H32" s="1738" t="s">
        <v>837</v>
      </c>
    </row>
    <row r="33" spans="1:8" ht="20.25" customHeight="1">
      <c r="A33" s="1104" t="s">
        <v>924</v>
      </c>
      <c r="B33" s="1880">
        <v>110</v>
      </c>
      <c r="C33" s="1880">
        <v>58</v>
      </c>
      <c r="D33" s="1892">
        <v>50</v>
      </c>
      <c r="E33" s="1892">
        <v>29</v>
      </c>
      <c r="F33" s="1892">
        <v>60</v>
      </c>
      <c r="G33" s="1892">
        <v>29</v>
      </c>
      <c r="H33" s="1738" t="s">
        <v>925</v>
      </c>
    </row>
    <row r="34" spans="1:8" ht="20.25" customHeight="1">
      <c r="A34" s="1104" t="s">
        <v>926</v>
      </c>
      <c r="B34" s="1880">
        <v>54</v>
      </c>
      <c r="C34" s="1880">
        <v>40</v>
      </c>
      <c r="D34" s="1892">
        <v>26</v>
      </c>
      <c r="E34" s="1892">
        <v>17</v>
      </c>
      <c r="F34" s="1892">
        <v>28</v>
      </c>
      <c r="G34" s="1892">
        <v>23</v>
      </c>
      <c r="H34" s="1738" t="s">
        <v>927</v>
      </c>
    </row>
    <row r="35" spans="1:8" ht="20.25" customHeight="1">
      <c r="A35" s="1104" t="s">
        <v>928</v>
      </c>
      <c r="B35" s="1880">
        <v>124</v>
      </c>
      <c r="C35" s="1880">
        <v>72</v>
      </c>
      <c r="D35" s="1892">
        <v>47</v>
      </c>
      <c r="E35" s="1892">
        <v>32</v>
      </c>
      <c r="F35" s="1892">
        <v>77</v>
      </c>
      <c r="G35" s="1892">
        <v>40</v>
      </c>
      <c r="H35" s="1738" t="s">
        <v>929</v>
      </c>
    </row>
    <row r="36" spans="1:8" ht="20.25" customHeight="1">
      <c r="A36" s="1104" t="s">
        <v>930</v>
      </c>
      <c r="B36" s="1880">
        <v>317</v>
      </c>
      <c r="C36" s="1880">
        <v>129</v>
      </c>
      <c r="D36" s="1892">
        <v>151</v>
      </c>
      <c r="E36" s="1892">
        <v>65</v>
      </c>
      <c r="F36" s="1892">
        <v>166</v>
      </c>
      <c r="G36" s="1892">
        <v>64</v>
      </c>
      <c r="H36" s="1738" t="s">
        <v>838</v>
      </c>
    </row>
    <row r="37" spans="1:8" ht="20.25" customHeight="1">
      <c r="A37" s="1104" t="s">
        <v>839</v>
      </c>
      <c r="B37" s="1880">
        <v>166</v>
      </c>
      <c r="C37" s="1880">
        <v>77</v>
      </c>
      <c r="D37" s="1892">
        <v>59</v>
      </c>
      <c r="E37" s="1892">
        <v>31</v>
      </c>
      <c r="F37" s="1892">
        <v>107</v>
      </c>
      <c r="G37" s="1892">
        <v>46</v>
      </c>
      <c r="H37" s="1738" t="s">
        <v>840</v>
      </c>
    </row>
    <row r="38" spans="1:8" ht="20.25" customHeight="1">
      <c r="A38" s="1104" t="s">
        <v>931</v>
      </c>
      <c r="B38" s="1880">
        <v>152</v>
      </c>
      <c r="C38" s="1880">
        <v>86</v>
      </c>
      <c r="D38" s="1892">
        <v>67</v>
      </c>
      <c r="E38" s="1892">
        <v>38</v>
      </c>
      <c r="F38" s="1892">
        <v>85</v>
      </c>
      <c r="G38" s="1892">
        <v>48</v>
      </c>
      <c r="H38" s="1738" t="s">
        <v>932</v>
      </c>
    </row>
    <row r="39" spans="1:8" ht="20.25" customHeight="1">
      <c r="A39" s="1104" t="s">
        <v>841</v>
      </c>
      <c r="B39" s="1880">
        <v>106</v>
      </c>
      <c r="C39" s="1880">
        <v>59</v>
      </c>
      <c r="D39" s="1892">
        <v>47</v>
      </c>
      <c r="E39" s="1892">
        <v>29</v>
      </c>
      <c r="F39" s="1892">
        <v>59</v>
      </c>
      <c r="G39" s="1892">
        <v>30</v>
      </c>
      <c r="H39" s="1738" t="s">
        <v>842</v>
      </c>
    </row>
    <row r="40" spans="1:8" ht="20.25" customHeight="1">
      <c r="A40" s="1104" t="s">
        <v>843</v>
      </c>
      <c r="B40" s="1880">
        <v>353</v>
      </c>
      <c r="C40" s="1880">
        <v>160</v>
      </c>
      <c r="D40" s="1892">
        <v>147</v>
      </c>
      <c r="E40" s="1892">
        <v>62</v>
      </c>
      <c r="F40" s="1892">
        <v>206</v>
      </c>
      <c r="G40" s="1892">
        <v>98</v>
      </c>
      <c r="H40" s="1738" t="s">
        <v>933</v>
      </c>
    </row>
    <row r="41" spans="1:8" ht="20.25" customHeight="1">
      <c r="A41" s="1104" t="s">
        <v>934</v>
      </c>
      <c r="B41" s="1880">
        <v>117</v>
      </c>
      <c r="C41" s="1880">
        <v>85</v>
      </c>
      <c r="D41" s="1892">
        <v>57</v>
      </c>
      <c r="E41" s="1892">
        <v>46</v>
      </c>
      <c r="F41" s="1892">
        <v>60</v>
      </c>
      <c r="G41" s="1892">
        <v>39</v>
      </c>
      <c r="H41" s="1738" t="s">
        <v>935</v>
      </c>
    </row>
    <row r="42" spans="1:8" ht="20.25" customHeight="1">
      <c r="A42" s="1104" t="s">
        <v>936</v>
      </c>
      <c r="B42" s="1880">
        <v>55</v>
      </c>
      <c r="C42" s="1880">
        <v>25</v>
      </c>
      <c r="D42" s="1892">
        <v>25</v>
      </c>
      <c r="E42" s="1892">
        <v>9</v>
      </c>
      <c r="F42" s="1892">
        <v>30</v>
      </c>
      <c r="G42" s="1892">
        <v>16</v>
      </c>
      <c r="H42" s="1738" t="s">
        <v>844</v>
      </c>
    </row>
    <row r="43" spans="1:8" ht="20.25" customHeight="1">
      <c r="A43" s="1104" t="s">
        <v>845</v>
      </c>
      <c r="B43" s="1880">
        <v>103</v>
      </c>
      <c r="C43" s="1880">
        <v>61</v>
      </c>
      <c r="D43" s="1892">
        <v>43</v>
      </c>
      <c r="E43" s="1892">
        <v>30</v>
      </c>
      <c r="F43" s="1892">
        <v>60</v>
      </c>
      <c r="G43" s="1892">
        <v>31</v>
      </c>
      <c r="H43" s="1738" t="s">
        <v>937</v>
      </c>
    </row>
    <row r="44" spans="1:8" ht="20.25" customHeight="1">
      <c r="A44" s="1104" t="s">
        <v>938</v>
      </c>
      <c r="B44" s="1880">
        <v>114</v>
      </c>
      <c r="C44" s="1880">
        <v>68</v>
      </c>
      <c r="D44" s="1892">
        <v>38</v>
      </c>
      <c r="E44" s="1892">
        <v>20</v>
      </c>
      <c r="F44" s="1892">
        <v>76</v>
      </c>
      <c r="G44" s="1892">
        <v>48</v>
      </c>
      <c r="H44" s="1090" t="s">
        <v>846</v>
      </c>
    </row>
    <row r="45" spans="1:8" ht="20.25" customHeight="1">
      <c r="A45" s="1107" t="s">
        <v>725</v>
      </c>
      <c r="B45" s="1093">
        <f t="shared" ref="B45" si="0">F45+D45</f>
        <v>5114</v>
      </c>
      <c r="C45" s="1093">
        <f t="shared" ref="C45" si="1">G45+E45</f>
        <v>2591</v>
      </c>
      <c r="D45" s="1108">
        <f>SUM(D13:D44)</f>
        <v>2146</v>
      </c>
      <c r="E45" s="1108">
        <f>SUM(E13:E44)</f>
        <v>1146</v>
      </c>
      <c r="F45" s="1108">
        <f>SUM(F13:F44)</f>
        <v>2968</v>
      </c>
      <c r="G45" s="1108">
        <f>SUM(G13:G44)</f>
        <v>1445</v>
      </c>
      <c r="H45" s="1109" t="s">
        <v>17</v>
      </c>
    </row>
    <row r="46" spans="1:8" ht="12.95" customHeight="1">
      <c r="A46" s="1110"/>
      <c r="B46" s="1111"/>
      <c r="C46" s="1112"/>
      <c r="D46" s="1111"/>
      <c r="E46" s="1111"/>
      <c r="F46" s="1111"/>
      <c r="G46" s="1111"/>
      <c r="H46" s="1105"/>
    </row>
    <row r="47" spans="1:8" ht="12.95" customHeight="1">
      <c r="A47" s="1107"/>
      <c r="B47" s="1113"/>
      <c r="C47" s="1113"/>
      <c r="D47" s="1108"/>
      <c r="E47" s="1108"/>
      <c r="F47" s="1108"/>
      <c r="G47" s="1108"/>
      <c r="H47" s="1109"/>
    </row>
    <row r="48" spans="1:8" ht="12.95" customHeight="1">
      <c r="A48" s="414"/>
      <c r="B48" s="1106"/>
      <c r="C48" s="1106"/>
      <c r="D48" s="1106"/>
      <c r="E48" s="1106"/>
      <c r="F48" s="1106"/>
      <c r="G48" s="1106"/>
      <c r="H48" s="1114"/>
    </row>
    <row r="49" spans="1:8" ht="12.95" customHeight="1">
      <c r="A49" s="414"/>
      <c r="B49" s="414"/>
      <c r="C49" s="414"/>
      <c r="D49" s="414"/>
      <c r="E49" s="414"/>
      <c r="F49" s="414"/>
      <c r="G49" s="414"/>
      <c r="H49" s="1114"/>
    </row>
    <row r="51" spans="1:8" ht="12.95" customHeight="1">
      <c r="A51" s="414"/>
      <c r="B51" s="414"/>
      <c r="C51" s="414"/>
      <c r="D51" s="414"/>
      <c r="E51" s="414"/>
      <c r="F51" s="414"/>
      <c r="G51" s="414"/>
      <c r="H51" s="1114"/>
    </row>
    <row r="52" spans="1:8" ht="12.95" customHeight="1">
      <c r="A52" s="34" t="s">
        <v>2051</v>
      </c>
      <c r="B52" s="34"/>
      <c r="C52" s="34"/>
      <c r="D52" s="671"/>
      <c r="E52" s="1054"/>
      <c r="F52" s="1054"/>
      <c r="G52" s="1054"/>
      <c r="H52" s="648" t="s">
        <v>2050</v>
      </c>
    </row>
    <row r="54" spans="1:8" ht="12.75" customHeight="1">
      <c r="A54" s="1115"/>
      <c r="B54" s="414"/>
      <c r="C54" s="414"/>
      <c r="D54" s="414"/>
      <c r="E54" s="414"/>
      <c r="F54" s="414"/>
      <c r="G54" s="414"/>
      <c r="H54" s="1116"/>
    </row>
    <row r="56" spans="1:8" ht="12.75" customHeight="1">
      <c r="A56" s="2639"/>
      <c r="B56" s="2639"/>
      <c r="C56" s="2639"/>
      <c r="D56" s="2639"/>
      <c r="E56" s="2639"/>
      <c r="F56" s="2639"/>
      <c r="G56" s="2639"/>
      <c r="H56" s="2639"/>
    </row>
    <row r="57" spans="1:8" ht="12.75" customHeight="1">
      <c r="A57" s="414"/>
      <c r="B57" s="414"/>
      <c r="C57" s="414"/>
      <c r="D57" s="414"/>
      <c r="E57" s="414"/>
      <c r="F57" s="414"/>
      <c r="G57" s="414"/>
      <c r="H57" s="1114"/>
    </row>
    <row r="58" spans="1:8" ht="12.75" customHeight="1">
      <c r="A58" s="414"/>
      <c r="B58" s="414"/>
      <c r="C58" s="414"/>
      <c r="D58" s="414"/>
      <c r="E58" s="414"/>
      <c r="F58" s="414"/>
      <c r="G58" s="414"/>
      <c r="H58" s="1114"/>
    </row>
    <row r="59" spans="1:8" ht="12.75" customHeight="1">
      <c r="A59" s="414"/>
      <c r="B59" s="414"/>
      <c r="C59" s="414"/>
      <c r="D59" s="414"/>
      <c r="E59" s="414"/>
      <c r="F59" s="414"/>
      <c r="G59" s="414"/>
      <c r="H59" s="1114"/>
    </row>
    <row r="60" spans="1:8" ht="12.75" customHeight="1">
      <c r="A60" s="414"/>
      <c r="B60" s="414"/>
      <c r="C60" s="414"/>
      <c r="D60" s="414"/>
      <c r="E60" s="414"/>
      <c r="F60" s="414"/>
      <c r="G60" s="414"/>
      <c r="H60" s="1114"/>
    </row>
    <row r="61" spans="1:8" ht="12.75" customHeight="1">
      <c r="A61" s="414"/>
      <c r="B61" s="414"/>
      <c r="C61" s="414"/>
      <c r="D61" s="414"/>
      <c r="E61" s="414"/>
      <c r="F61" s="414"/>
      <c r="G61" s="414"/>
      <c r="H61" s="1114"/>
    </row>
    <row r="62" spans="1:8" ht="12.75" customHeight="1">
      <c r="A62" s="414"/>
      <c r="B62" s="414"/>
      <c r="C62" s="414"/>
      <c r="D62" s="414"/>
      <c r="E62" s="414"/>
      <c r="F62" s="414"/>
      <c r="G62" s="414"/>
      <c r="H62" s="414"/>
    </row>
    <row r="63" spans="1:8" ht="12.75" customHeight="1">
      <c r="A63" s="414"/>
      <c r="B63" s="414"/>
      <c r="C63" s="414"/>
      <c r="D63" s="414"/>
      <c r="E63" s="414"/>
      <c r="F63" s="414"/>
      <c r="G63" s="414"/>
      <c r="H63" s="414"/>
    </row>
    <row r="64" spans="1:8" ht="12.75" customHeight="1">
      <c r="A64" s="414"/>
      <c r="B64" s="414"/>
      <c r="C64" s="414"/>
      <c r="D64" s="414"/>
      <c r="E64" s="414"/>
      <c r="F64" s="414"/>
      <c r="G64" s="414"/>
      <c r="H64" s="414"/>
    </row>
    <row r="65" spans="1:8" ht="12.75" customHeight="1">
      <c r="A65" s="414"/>
      <c r="B65" s="414"/>
      <c r="C65" s="414"/>
      <c r="D65" s="414"/>
      <c r="E65" s="414"/>
      <c r="F65" s="414"/>
      <c r="G65" s="414"/>
      <c r="H65" s="414"/>
    </row>
    <row r="66" spans="1:8" ht="12.75" customHeight="1">
      <c r="A66" s="414"/>
      <c r="B66" s="414"/>
      <c r="C66" s="414"/>
      <c r="D66" s="414"/>
      <c r="E66" s="1110"/>
      <c r="F66" s="414"/>
      <c r="G66" s="414"/>
      <c r="H66" s="414"/>
    </row>
    <row r="67" spans="1:8" ht="12.75" customHeight="1"/>
    <row r="68" spans="1:8" ht="12.75" customHeight="1"/>
    <row r="69" spans="1:8" ht="12.75" customHeight="1"/>
    <row r="70" spans="1:8" ht="12.75" customHeight="1"/>
    <row r="71" spans="1:8" ht="12.75" customHeight="1"/>
    <row r="72" spans="1:8" ht="12.75" customHeight="1"/>
    <row r="73" spans="1:8" ht="12.75" customHeight="1"/>
    <row r="74" spans="1:8" ht="14.1" customHeight="1"/>
    <row r="75" spans="1:8" ht="18.95" customHeight="1"/>
    <row r="76" spans="1:8" ht="12.75" customHeight="1"/>
    <row r="77" spans="1:8" ht="12.75" customHeight="1"/>
    <row r="78" spans="1:8" ht="12.75" customHeight="1"/>
    <row r="79" spans="1:8" ht="12.75" customHeight="1"/>
    <row r="80" spans="1:8" ht="10.5" customHeight="1"/>
    <row r="81" ht="13.5" customHeight="1"/>
    <row r="82" ht="13.5" customHeight="1"/>
    <row r="83" ht="13.5" customHeight="1"/>
  </sheetData>
  <mergeCells count="6">
    <mergeCell ref="A56:H56"/>
    <mergeCell ref="G3:H3"/>
    <mergeCell ref="F4:H4"/>
    <mergeCell ref="G5:H5"/>
    <mergeCell ref="B7:C7"/>
    <mergeCell ref="B8:C8"/>
  </mergeCells>
  <conditionalFormatting sqref="B58:C58">
    <cfRule type="cellIs" dxfId="2" priority="1" operator="equal">
      <formula>1</formula>
    </cfRule>
  </conditionalFormatting>
  <pageMargins left="0.78740157480314965" right="0.6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68"/>
  <sheetViews>
    <sheetView showGridLines="0" view="pageLayout" workbookViewId="0">
      <selection activeCell="E57" sqref="A57:E57"/>
    </sheetView>
  </sheetViews>
  <sheetFormatPr baseColWidth="10" defaultColWidth="11" defaultRowHeight="12.75"/>
  <cols>
    <col min="1" max="1" width="38.42578125" style="1119" customWidth="1"/>
    <col min="2" max="2" width="12.85546875" style="1119" customWidth="1"/>
    <col min="3" max="3" width="11.42578125" style="1119" customWidth="1"/>
    <col min="4" max="4" width="12" style="1119" customWidth="1"/>
    <col min="5" max="5" width="38.140625" style="553" customWidth="1"/>
    <col min="6" max="6" width="7.5703125" style="1121" customWidth="1"/>
    <col min="7" max="7" width="14.42578125" style="1121" customWidth="1"/>
    <col min="8" max="256" width="11" style="1121"/>
    <col min="257" max="257" width="38.42578125" style="1121" customWidth="1"/>
    <col min="258" max="258" width="12.85546875" style="1121" customWidth="1"/>
    <col min="259" max="259" width="11.42578125" style="1121" customWidth="1"/>
    <col min="260" max="260" width="12" style="1121" customWidth="1"/>
    <col min="261" max="261" width="30.5703125" style="1121" customWidth="1"/>
    <col min="262" max="262" width="7.5703125" style="1121" customWidth="1"/>
    <col min="263" max="263" width="14.42578125" style="1121" customWidth="1"/>
    <col min="264" max="512" width="11" style="1121"/>
    <col min="513" max="513" width="38.42578125" style="1121" customWidth="1"/>
    <col min="514" max="514" width="12.85546875" style="1121" customWidth="1"/>
    <col min="515" max="515" width="11.42578125" style="1121" customWidth="1"/>
    <col min="516" max="516" width="12" style="1121" customWidth="1"/>
    <col min="517" max="517" width="30.5703125" style="1121" customWidth="1"/>
    <col min="518" max="518" width="7.5703125" style="1121" customWidth="1"/>
    <col min="519" max="519" width="14.42578125" style="1121" customWidth="1"/>
    <col min="520" max="768" width="11" style="1121"/>
    <col min="769" max="769" width="38.42578125" style="1121" customWidth="1"/>
    <col min="770" max="770" width="12.85546875" style="1121" customWidth="1"/>
    <col min="771" max="771" width="11.42578125" style="1121" customWidth="1"/>
    <col min="772" max="772" width="12" style="1121" customWidth="1"/>
    <col min="773" max="773" width="30.5703125" style="1121" customWidth="1"/>
    <col min="774" max="774" width="7.5703125" style="1121" customWidth="1"/>
    <col min="775" max="775" width="14.42578125" style="1121" customWidth="1"/>
    <col min="776" max="1024" width="11" style="1121"/>
    <col min="1025" max="1025" width="38.42578125" style="1121" customWidth="1"/>
    <col min="1026" max="1026" width="12.85546875" style="1121" customWidth="1"/>
    <col min="1027" max="1027" width="11.42578125" style="1121" customWidth="1"/>
    <col min="1028" max="1028" width="12" style="1121" customWidth="1"/>
    <col min="1029" max="1029" width="30.5703125" style="1121" customWidth="1"/>
    <col min="1030" max="1030" width="7.5703125" style="1121" customWidth="1"/>
    <col min="1031" max="1031" width="14.42578125" style="1121" customWidth="1"/>
    <col min="1032" max="1280" width="11" style="1121"/>
    <col min="1281" max="1281" width="38.42578125" style="1121" customWidth="1"/>
    <col min="1282" max="1282" width="12.85546875" style="1121" customWidth="1"/>
    <col min="1283" max="1283" width="11.42578125" style="1121" customWidth="1"/>
    <col min="1284" max="1284" width="12" style="1121" customWidth="1"/>
    <col min="1285" max="1285" width="30.5703125" style="1121" customWidth="1"/>
    <col min="1286" max="1286" width="7.5703125" style="1121" customWidth="1"/>
    <col min="1287" max="1287" width="14.42578125" style="1121" customWidth="1"/>
    <col min="1288" max="1536" width="11" style="1121"/>
    <col min="1537" max="1537" width="38.42578125" style="1121" customWidth="1"/>
    <col min="1538" max="1538" width="12.85546875" style="1121" customWidth="1"/>
    <col min="1539" max="1539" width="11.42578125" style="1121" customWidth="1"/>
    <col min="1540" max="1540" width="12" style="1121" customWidth="1"/>
    <col min="1541" max="1541" width="30.5703125" style="1121" customWidth="1"/>
    <col min="1542" max="1542" width="7.5703125" style="1121" customWidth="1"/>
    <col min="1543" max="1543" width="14.42578125" style="1121" customWidth="1"/>
    <col min="1544" max="1792" width="11" style="1121"/>
    <col min="1793" max="1793" width="38.42578125" style="1121" customWidth="1"/>
    <col min="1794" max="1794" width="12.85546875" style="1121" customWidth="1"/>
    <col min="1795" max="1795" width="11.42578125" style="1121" customWidth="1"/>
    <col min="1796" max="1796" width="12" style="1121" customWidth="1"/>
    <col min="1797" max="1797" width="30.5703125" style="1121" customWidth="1"/>
    <col min="1798" max="1798" width="7.5703125" style="1121" customWidth="1"/>
    <col min="1799" max="1799" width="14.42578125" style="1121" customWidth="1"/>
    <col min="1800" max="2048" width="11" style="1121"/>
    <col min="2049" max="2049" width="38.42578125" style="1121" customWidth="1"/>
    <col min="2050" max="2050" width="12.85546875" style="1121" customWidth="1"/>
    <col min="2051" max="2051" width="11.42578125" style="1121" customWidth="1"/>
    <col min="2052" max="2052" width="12" style="1121" customWidth="1"/>
    <col min="2053" max="2053" width="30.5703125" style="1121" customWidth="1"/>
    <col min="2054" max="2054" width="7.5703125" style="1121" customWidth="1"/>
    <col min="2055" max="2055" width="14.42578125" style="1121" customWidth="1"/>
    <col min="2056" max="2304" width="11" style="1121"/>
    <col min="2305" max="2305" width="38.42578125" style="1121" customWidth="1"/>
    <col min="2306" max="2306" width="12.85546875" style="1121" customWidth="1"/>
    <col min="2307" max="2307" width="11.42578125" style="1121" customWidth="1"/>
    <col min="2308" max="2308" width="12" style="1121" customWidth="1"/>
    <col min="2309" max="2309" width="30.5703125" style="1121" customWidth="1"/>
    <col min="2310" max="2310" width="7.5703125" style="1121" customWidth="1"/>
    <col min="2311" max="2311" width="14.42578125" style="1121" customWidth="1"/>
    <col min="2312" max="2560" width="11" style="1121"/>
    <col min="2561" max="2561" width="38.42578125" style="1121" customWidth="1"/>
    <col min="2562" max="2562" width="12.85546875" style="1121" customWidth="1"/>
    <col min="2563" max="2563" width="11.42578125" style="1121" customWidth="1"/>
    <col min="2564" max="2564" width="12" style="1121" customWidth="1"/>
    <col min="2565" max="2565" width="30.5703125" style="1121" customWidth="1"/>
    <col min="2566" max="2566" width="7.5703125" style="1121" customWidth="1"/>
    <col min="2567" max="2567" width="14.42578125" style="1121" customWidth="1"/>
    <col min="2568" max="2816" width="11" style="1121"/>
    <col min="2817" max="2817" width="38.42578125" style="1121" customWidth="1"/>
    <col min="2818" max="2818" width="12.85546875" style="1121" customWidth="1"/>
    <col min="2819" max="2819" width="11.42578125" style="1121" customWidth="1"/>
    <col min="2820" max="2820" width="12" style="1121" customWidth="1"/>
    <col min="2821" max="2821" width="30.5703125" style="1121" customWidth="1"/>
    <col min="2822" max="2822" width="7.5703125" style="1121" customWidth="1"/>
    <col min="2823" max="2823" width="14.42578125" style="1121" customWidth="1"/>
    <col min="2824" max="3072" width="11" style="1121"/>
    <col min="3073" max="3073" width="38.42578125" style="1121" customWidth="1"/>
    <col min="3074" max="3074" width="12.85546875" style="1121" customWidth="1"/>
    <col min="3075" max="3075" width="11.42578125" style="1121" customWidth="1"/>
    <col min="3076" max="3076" width="12" style="1121" customWidth="1"/>
    <col min="3077" max="3077" width="30.5703125" style="1121" customWidth="1"/>
    <col min="3078" max="3078" width="7.5703125" style="1121" customWidth="1"/>
    <col min="3079" max="3079" width="14.42578125" style="1121" customWidth="1"/>
    <col min="3080" max="3328" width="11" style="1121"/>
    <col min="3329" max="3329" width="38.42578125" style="1121" customWidth="1"/>
    <col min="3330" max="3330" width="12.85546875" style="1121" customWidth="1"/>
    <col min="3331" max="3331" width="11.42578125" style="1121" customWidth="1"/>
    <col min="3332" max="3332" width="12" style="1121" customWidth="1"/>
    <col min="3333" max="3333" width="30.5703125" style="1121" customWidth="1"/>
    <col min="3334" max="3334" width="7.5703125" style="1121" customWidth="1"/>
    <col min="3335" max="3335" width="14.42578125" style="1121" customWidth="1"/>
    <col min="3336" max="3584" width="11" style="1121"/>
    <col min="3585" max="3585" width="38.42578125" style="1121" customWidth="1"/>
    <col min="3586" max="3586" width="12.85546875" style="1121" customWidth="1"/>
    <col min="3587" max="3587" width="11.42578125" style="1121" customWidth="1"/>
    <col min="3588" max="3588" width="12" style="1121" customWidth="1"/>
    <col min="3589" max="3589" width="30.5703125" style="1121" customWidth="1"/>
    <col min="3590" max="3590" width="7.5703125" style="1121" customWidth="1"/>
    <col min="3591" max="3591" width="14.42578125" style="1121" customWidth="1"/>
    <col min="3592" max="3840" width="11" style="1121"/>
    <col min="3841" max="3841" width="38.42578125" style="1121" customWidth="1"/>
    <col min="3842" max="3842" width="12.85546875" style="1121" customWidth="1"/>
    <col min="3843" max="3843" width="11.42578125" style="1121" customWidth="1"/>
    <col min="3844" max="3844" width="12" style="1121" customWidth="1"/>
    <col min="3845" max="3845" width="30.5703125" style="1121" customWidth="1"/>
    <col min="3846" max="3846" width="7.5703125" style="1121" customWidth="1"/>
    <col min="3847" max="3847" width="14.42578125" style="1121" customWidth="1"/>
    <col min="3848" max="4096" width="11" style="1121"/>
    <col min="4097" max="4097" width="38.42578125" style="1121" customWidth="1"/>
    <col min="4098" max="4098" width="12.85546875" style="1121" customWidth="1"/>
    <col min="4099" max="4099" width="11.42578125" style="1121" customWidth="1"/>
    <col min="4100" max="4100" width="12" style="1121" customWidth="1"/>
    <col min="4101" max="4101" width="30.5703125" style="1121" customWidth="1"/>
    <col min="4102" max="4102" width="7.5703125" style="1121" customWidth="1"/>
    <col min="4103" max="4103" width="14.42578125" style="1121" customWidth="1"/>
    <col min="4104" max="4352" width="11" style="1121"/>
    <col min="4353" max="4353" width="38.42578125" style="1121" customWidth="1"/>
    <col min="4354" max="4354" width="12.85546875" style="1121" customWidth="1"/>
    <col min="4355" max="4355" width="11.42578125" style="1121" customWidth="1"/>
    <col min="4356" max="4356" width="12" style="1121" customWidth="1"/>
    <col min="4357" max="4357" width="30.5703125" style="1121" customWidth="1"/>
    <col min="4358" max="4358" width="7.5703125" style="1121" customWidth="1"/>
    <col min="4359" max="4359" width="14.42578125" style="1121" customWidth="1"/>
    <col min="4360" max="4608" width="11" style="1121"/>
    <col min="4609" max="4609" width="38.42578125" style="1121" customWidth="1"/>
    <col min="4610" max="4610" width="12.85546875" style="1121" customWidth="1"/>
    <col min="4611" max="4611" width="11.42578125" style="1121" customWidth="1"/>
    <col min="4612" max="4612" width="12" style="1121" customWidth="1"/>
    <col min="4613" max="4613" width="30.5703125" style="1121" customWidth="1"/>
    <col min="4614" max="4614" width="7.5703125" style="1121" customWidth="1"/>
    <col min="4615" max="4615" width="14.42578125" style="1121" customWidth="1"/>
    <col min="4616" max="4864" width="11" style="1121"/>
    <col min="4865" max="4865" width="38.42578125" style="1121" customWidth="1"/>
    <col min="4866" max="4866" width="12.85546875" style="1121" customWidth="1"/>
    <col min="4867" max="4867" width="11.42578125" style="1121" customWidth="1"/>
    <col min="4868" max="4868" width="12" style="1121" customWidth="1"/>
    <col min="4869" max="4869" width="30.5703125" style="1121" customWidth="1"/>
    <col min="4870" max="4870" width="7.5703125" style="1121" customWidth="1"/>
    <col min="4871" max="4871" width="14.42578125" style="1121" customWidth="1"/>
    <col min="4872" max="5120" width="11" style="1121"/>
    <col min="5121" max="5121" width="38.42578125" style="1121" customWidth="1"/>
    <col min="5122" max="5122" width="12.85546875" style="1121" customWidth="1"/>
    <col min="5123" max="5123" width="11.42578125" style="1121" customWidth="1"/>
    <col min="5124" max="5124" width="12" style="1121" customWidth="1"/>
    <col min="5125" max="5125" width="30.5703125" style="1121" customWidth="1"/>
    <col min="5126" max="5126" width="7.5703125" style="1121" customWidth="1"/>
    <col min="5127" max="5127" width="14.42578125" style="1121" customWidth="1"/>
    <col min="5128" max="5376" width="11" style="1121"/>
    <col min="5377" max="5377" width="38.42578125" style="1121" customWidth="1"/>
    <col min="5378" max="5378" width="12.85546875" style="1121" customWidth="1"/>
    <col min="5379" max="5379" width="11.42578125" style="1121" customWidth="1"/>
    <col min="5380" max="5380" width="12" style="1121" customWidth="1"/>
    <col min="5381" max="5381" width="30.5703125" style="1121" customWidth="1"/>
    <col min="5382" max="5382" width="7.5703125" style="1121" customWidth="1"/>
    <col min="5383" max="5383" width="14.42578125" style="1121" customWidth="1"/>
    <col min="5384" max="5632" width="11" style="1121"/>
    <col min="5633" max="5633" width="38.42578125" style="1121" customWidth="1"/>
    <col min="5634" max="5634" width="12.85546875" style="1121" customWidth="1"/>
    <col min="5635" max="5635" width="11.42578125" style="1121" customWidth="1"/>
    <col min="5636" max="5636" width="12" style="1121" customWidth="1"/>
    <col min="5637" max="5637" width="30.5703125" style="1121" customWidth="1"/>
    <col min="5638" max="5638" width="7.5703125" style="1121" customWidth="1"/>
    <col min="5639" max="5639" width="14.42578125" style="1121" customWidth="1"/>
    <col min="5640" max="5888" width="11" style="1121"/>
    <col min="5889" max="5889" width="38.42578125" style="1121" customWidth="1"/>
    <col min="5890" max="5890" width="12.85546875" style="1121" customWidth="1"/>
    <col min="5891" max="5891" width="11.42578125" style="1121" customWidth="1"/>
    <col min="5892" max="5892" width="12" style="1121" customWidth="1"/>
    <col min="5893" max="5893" width="30.5703125" style="1121" customWidth="1"/>
    <col min="5894" max="5894" width="7.5703125" style="1121" customWidth="1"/>
    <col min="5895" max="5895" width="14.42578125" style="1121" customWidth="1"/>
    <col min="5896" max="6144" width="11" style="1121"/>
    <col min="6145" max="6145" width="38.42578125" style="1121" customWidth="1"/>
    <col min="6146" max="6146" width="12.85546875" style="1121" customWidth="1"/>
    <col min="6147" max="6147" width="11.42578125" style="1121" customWidth="1"/>
    <col min="6148" max="6148" width="12" style="1121" customWidth="1"/>
    <col min="6149" max="6149" width="30.5703125" style="1121" customWidth="1"/>
    <col min="6150" max="6150" width="7.5703125" style="1121" customWidth="1"/>
    <col min="6151" max="6151" width="14.42578125" style="1121" customWidth="1"/>
    <col min="6152" max="6400" width="11" style="1121"/>
    <col min="6401" max="6401" width="38.42578125" style="1121" customWidth="1"/>
    <col min="6402" max="6402" width="12.85546875" style="1121" customWidth="1"/>
    <col min="6403" max="6403" width="11.42578125" style="1121" customWidth="1"/>
    <col min="6404" max="6404" width="12" style="1121" customWidth="1"/>
    <col min="6405" max="6405" width="30.5703125" style="1121" customWidth="1"/>
    <col min="6406" max="6406" width="7.5703125" style="1121" customWidth="1"/>
    <col min="6407" max="6407" width="14.42578125" style="1121" customWidth="1"/>
    <col min="6408" max="6656" width="11" style="1121"/>
    <col min="6657" max="6657" width="38.42578125" style="1121" customWidth="1"/>
    <col min="6658" max="6658" width="12.85546875" style="1121" customWidth="1"/>
    <col min="6659" max="6659" width="11.42578125" style="1121" customWidth="1"/>
    <col min="6660" max="6660" width="12" style="1121" customWidth="1"/>
    <col min="6661" max="6661" width="30.5703125" style="1121" customWidth="1"/>
    <col min="6662" max="6662" width="7.5703125" style="1121" customWidth="1"/>
    <col min="6663" max="6663" width="14.42578125" style="1121" customWidth="1"/>
    <col min="6664" max="6912" width="11" style="1121"/>
    <col min="6913" max="6913" width="38.42578125" style="1121" customWidth="1"/>
    <col min="6914" max="6914" width="12.85546875" style="1121" customWidth="1"/>
    <col min="6915" max="6915" width="11.42578125" style="1121" customWidth="1"/>
    <col min="6916" max="6916" width="12" style="1121" customWidth="1"/>
    <col min="6917" max="6917" width="30.5703125" style="1121" customWidth="1"/>
    <col min="6918" max="6918" width="7.5703125" style="1121" customWidth="1"/>
    <col min="6919" max="6919" width="14.42578125" style="1121" customWidth="1"/>
    <col min="6920" max="7168" width="11" style="1121"/>
    <col min="7169" max="7169" width="38.42578125" style="1121" customWidth="1"/>
    <col min="7170" max="7170" width="12.85546875" style="1121" customWidth="1"/>
    <col min="7171" max="7171" width="11.42578125" style="1121" customWidth="1"/>
    <col min="7172" max="7172" width="12" style="1121" customWidth="1"/>
    <col min="7173" max="7173" width="30.5703125" style="1121" customWidth="1"/>
    <col min="7174" max="7174" width="7.5703125" style="1121" customWidth="1"/>
    <col min="7175" max="7175" width="14.42578125" style="1121" customWidth="1"/>
    <col min="7176" max="7424" width="11" style="1121"/>
    <col min="7425" max="7425" width="38.42578125" style="1121" customWidth="1"/>
    <col min="7426" max="7426" width="12.85546875" style="1121" customWidth="1"/>
    <col min="7427" max="7427" width="11.42578125" style="1121" customWidth="1"/>
    <col min="7428" max="7428" width="12" style="1121" customWidth="1"/>
    <col min="7429" max="7429" width="30.5703125" style="1121" customWidth="1"/>
    <col min="7430" max="7430" width="7.5703125" style="1121" customWidth="1"/>
    <col min="7431" max="7431" width="14.42578125" style="1121" customWidth="1"/>
    <col min="7432" max="7680" width="11" style="1121"/>
    <col min="7681" max="7681" width="38.42578125" style="1121" customWidth="1"/>
    <col min="7682" max="7682" width="12.85546875" style="1121" customWidth="1"/>
    <col min="7683" max="7683" width="11.42578125" style="1121" customWidth="1"/>
    <col min="7684" max="7684" width="12" style="1121" customWidth="1"/>
    <col min="7685" max="7685" width="30.5703125" style="1121" customWidth="1"/>
    <col min="7686" max="7686" width="7.5703125" style="1121" customWidth="1"/>
    <col min="7687" max="7687" width="14.42578125" style="1121" customWidth="1"/>
    <col min="7688" max="7936" width="11" style="1121"/>
    <col min="7937" max="7937" width="38.42578125" style="1121" customWidth="1"/>
    <col min="7938" max="7938" width="12.85546875" style="1121" customWidth="1"/>
    <col min="7939" max="7939" width="11.42578125" style="1121" customWidth="1"/>
    <col min="7940" max="7940" width="12" style="1121" customWidth="1"/>
    <col min="7941" max="7941" width="30.5703125" style="1121" customWidth="1"/>
    <col min="7942" max="7942" width="7.5703125" style="1121" customWidth="1"/>
    <col min="7943" max="7943" width="14.42578125" style="1121" customWidth="1"/>
    <col min="7944" max="8192" width="11" style="1121"/>
    <col min="8193" max="8193" width="38.42578125" style="1121" customWidth="1"/>
    <col min="8194" max="8194" width="12.85546875" style="1121" customWidth="1"/>
    <col min="8195" max="8195" width="11.42578125" style="1121" customWidth="1"/>
    <col min="8196" max="8196" width="12" style="1121" customWidth="1"/>
    <col min="8197" max="8197" width="30.5703125" style="1121" customWidth="1"/>
    <col min="8198" max="8198" width="7.5703125" style="1121" customWidth="1"/>
    <col min="8199" max="8199" width="14.42578125" style="1121" customWidth="1"/>
    <col min="8200" max="8448" width="11" style="1121"/>
    <col min="8449" max="8449" width="38.42578125" style="1121" customWidth="1"/>
    <col min="8450" max="8450" width="12.85546875" style="1121" customWidth="1"/>
    <col min="8451" max="8451" width="11.42578125" style="1121" customWidth="1"/>
    <col min="8452" max="8452" width="12" style="1121" customWidth="1"/>
    <col min="8453" max="8453" width="30.5703125" style="1121" customWidth="1"/>
    <col min="8454" max="8454" width="7.5703125" style="1121" customWidth="1"/>
    <col min="8455" max="8455" width="14.42578125" style="1121" customWidth="1"/>
    <col min="8456" max="8704" width="11" style="1121"/>
    <col min="8705" max="8705" width="38.42578125" style="1121" customWidth="1"/>
    <col min="8706" max="8706" width="12.85546875" style="1121" customWidth="1"/>
    <col min="8707" max="8707" width="11.42578125" style="1121" customWidth="1"/>
    <col min="8708" max="8708" width="12" style="1121" customWidth="1"/>
    <col min="8709" max="8709" width="30.5703125" style="1121" customWidth="1"/>
    <col min="8710" max="8710" width="7.5703125" style="1121" customWidth="1"/>
    <col min="8711" max="8711" width="14.42578125" style="1121" customWidth="1"/>
    <col min="8712" max="8960" width="11" style="1121"/>
    <col min="8961" max="8961" width="38.42578125" style="1121" customWidth="1"/>
    <col min="8962" max="8962" width="12.85546875" style="1121" customWidth="1"/>
    <col min="8963" max="8963" width="11.42578125" style="1121" customWidth="1"/>
    <col min="8964" max="8964" width="12" style="1121" customWidth="1"/>
    <col min="8965" max="8965" width="30.5703125" style="1121" customWidth="1"/>
    <col min="8966" max="8966" width="7.5703125" style="1121" customWidth="1"/>
    <col min="8967" max="8967" width="14.42578125" style="1121" customWidth="1"/>
    <col min="8968" max="9216" width="11" style="1121"/>
    <col min="9217" max="9217" width="38.42578125" style="1121" customWidth="1"/>
    <col min="9218" max="9218" width="12.85546875" style="1121" customWidth="1"/>
    <col min="9219" max="9219" width="11.42578125" style="1121" customWidth="1"/>
    <col min="9220" max="9220" width="12" style="1121" customWidth="1"/>
    <col min="9221" max="9221" width="30.5703125" style="1121" customWidth="1"/>
    <col min="9222" max="9222" width="7.5703125" style="1121" customWidth="1"/>
    <col min="9223" max="9223" width="14.42578125" style="1121" customWidth="1"/>
    <col min="9224" max="9472" width="11" style="1121"/>
    <col min="9473" max="9473" width="38.42578125" style="1121" customWidth="1"/>
    <col min="9474" max="9474" width="12.85546875" style="1121" customWidth="1"/>
    <col min="9475" max="9475" width="11.42578125" style="1121" customWidth="1"/>
    <col min="9476" max="9476" width="12" style="1121" customWidth="1"/>
    <col min="9477" max="9477" width="30.5703125" style="1121" customWidth="1"/>
    <col min="9478" max="9478" width="7.5703125" style="1121" customWidth="1"/>
    <col min="9479" max="9479" width="14.42578125" style="1121" customWidth="1"/>
    <col min="9480" max="9728" width="11" style="1121"/>
    <col min="9729" max="9729" width="38.42578125" style="1121" customWidth="1"/>
    <col min="9730" max="9730" width="12.85546875" style="1121" customWidth="1"/>
    <col min="9731" max="9731" width="11.42578125" style="1121" customWidth="1"/>
    <col min="9732" max="9732" width="12" style="1121" customWidth="1"/>
    <col min="9733" max="9733" width="30.5703125" style="1121" customWidth="1"/>
    <col min="9734" max="9734" width="7.5703125" style="1121" customWidth="1"/>
    <col min="9735" max="9735" width="14.42578125" style="1121" customWidth="1"/>
    <col min="9736" max="9984" width="11" style="1121"/>
    <col min="9985" max="9985" width="38.42578125" style="1121" customWidth="1"/>
    <col min="9986" max="9986" width="12.85546875" style="1121" customWidth="1"/>
    <col min="9987" max="9987" width="11.42578125" style="1121" customWidth="1"/>
    <col min="9988" max="9988" width="12" style="1121" customWidth="1"/>
    <col min="9989" max="9989" width="30.5703125" style="1121" customWidth="1"/>
    <col min="9990" max="9990" width="7.5703125" style="1121" customWidth="1"/>
    <col min="9991" max="9991" width="14.42578125" style="1121" customWidth="1"/>
    <col min="9992" max="10240" width="11" style="1121"/>
    <col min="10241" max="10241" width="38.42578125" style="1121" customWidth="1"/>
    <col min="10242" max="10242" width="12.85546875" style="1121" customWidth="1"/>
    <col min="10243" max="10243" width="11.42578125" style="1121" customWidth="1"/>
    <col min="10244" max="10244" width="12" style="1121" customWidth="1"/>
    <col min="10245" max="10245" width="30.5703125" style="1121" customWidth="1"/>
    <col min="10246" max="10246" width="7.5703125" style="1121" customWidth="1"/>
    <col min="10247" max="10247" width="14.42578125" style="1121" customWidth="1"/>
    <col min="10248" max="10496" width="11" style="1121"/>
    <col min="10497" max="10497" width="38.42578125" style="1121" customWidth="1"/>
    <col min="10498" max="10498" width="12.85546875" style="1121" customWidth="1"/>
    <col min="10499" max="10499" width="11.42578125" style="1121" customWidth="1"/>
    <col min="10500" max="10500" width="12" style="1121" customWidth="1"/>
    <col min="10501" max="10501" width="30.5703125" style="1121" customWidth="1"/>
    <col min="10502" max="10502" width="7.5703125" style="1121" customWidth="1"/>
    <col min="10503" max="10503" width="14.42578125" style="1121" customWidth="1"/>
    <col min="10504" max="10752" width="11" style="1121"/>
    <col min="10753" max="10753" width="38.42578125" style="1121" customWidth="1"/>
    <col min="10754" max="10754" width="12.85546875" style="1121" customWidth="1"/>
    <col min="10755" max="10755" width="11.42578125" style="1121" customWidth="1"/>
    <col min="10756" max="10756" width="12" style="1121" customWidth="1"/>
    <col min="10757" max="10757" width="30.5703125" style="1121" customWidth="1"/>
    <col min="10758" max="10758" width="7.5703125" style="1121" customWidth="1"/>
    <col min="10759" max="10759" width="14.42578125" style="1121" customWidth="1"/>
    <col min="10760" max="11008" width="11" style="1121"/>
    <col min="11009" max="11009" width="38.42578125" style="1121" customWidth="1"/>
    <col min="11010" max="11010" width="12.85546875" style="1121" customWidth="1"/>
    <col min="11011" max="11011" width="11.42578125" style="1121" customWidth="1"/>
    <col min="11012" max="11012" width="12" style="1121" customWidth="1"/>
    <col min="11013" max="11013" width="30.5703125" style="1121" customWidth="1"/>
    <col min="11014" max="11014" width="7.5703125" style="1121" customWidth="1"/>
    <col min="11015" max="11015" width="14.42578125" style="1121" customWidth="1"/>
    <col min="11016" max="11264" width="11" style="1121"/>
    <col min="11265" max="11265" width="38.42578125" style="1121" customWidth="1"/>
    <col min="11266" max="11266" width="12.85546875" style="1121" customWidth="1"/>
    <col min="11267" max="11267" width="11.42578125" style="1121" customWidth="1"/>
    <col min="11268" max="11268" width="12" style="1121" customWidth="1"/>
    <col min="11269" max="11269" width="30.5703125" style="1121" customWidth="1"/>
    <col min="11270" max="11270" width="7.5703125" style="1121" customWidth="1"/>
    <col min="11271" max="11271" width="14.42578125" style="1121" customWidth="1"/>
    <col min="11272" max="11520" width="11" style="1121"/>
    <col min="11521" max="11521" width="38.42578125" style="1121" customWidth="1"/>
    <col min="11522" max="11522" width="12.85546875" style="1121" customWidth="1"/>
    <col min="11523" max="11523" width="11.42578125" style="1121" customWidth="1"/>
    <col min="11524" max="11524" width="12" style="1121" customWidth="1"/>
    <col min="11525" max="11525" width="30.5703125" style="1121" customWidth="1"/>
    <col min="11526" max="11526" width="7.5703125" style="1121" customWidth="1"/>
    <col min="11527" max="11527" width="14.42578125" style="1121" customWidth="1"/>
    <col min="11528" max="11776" width="11" style="1121"/>
    <col min="11777" max="11777" width="38.42578125" style="1121" customWidth="1"/>
    <col min="11778" max="11778" width="12.85546875" style="1121" customWidth="1"/>
    <col min="11779" max="11779" width="11.42578125" style="1121" customWidth="1"/>
    <col min="11780" max="11780" width="12" style="1121" customWidth="1"/>
    <col min="11781" max="11781" width="30.5703125" style="1121" customWidth="1"/>
    <col min="11782" max="11782" width="7.5703125" style="1121" customWidth="1"/>
    <col min="11783" max="11783" width="14.42578125" style="1121" customWidth="1"/>
    <col min="11784" max="12032" width="11" style="1121"/>
    <col min="12033" max="12033" width="38.42578125" style="1121" customWidth="1"/>
    <col min="12034" max="12034" width="12.85546875" style="1121" customWidth="1"/>
    <col min="12035" max="12035" width="11.42578125" style="1121" customWidth="1"/>
    <col min="12036" max="12036" width="12" style="1121" customWidth="1"/>
    <col min="12037" max="12037" width="30.5703125" style="1121" customWidth="1"/>
    <col min="12038" max="12038" width="7.5703125" style="1121" customWidth="1"/>
    <col min="12039" max="12039" width="14.42578125" style="1121" customWidth="1"/>
    <col min="12040" max="12288" width="11" style="1121"/>
    <col min="12289" max="12289" width="38.42578125" style="1121" customWidth="1"/>
    <col min="12290" max="12290" width="12.85546875" style="1121" customWidth="1"/>
    <col min="12291" max="12291" width="11.42578125" style="1121" customWidth="1"/>
    <col min="12292" max="12292" width="12" style="1121" customWidth="1"/>
    <col min="12293" max="12293" width="30.5703125" style="1121" customWidth="1"/>
    <col min="12294" max="12294" width="7.5703125" style="1121" customWidth="1"/>
    <col min="12295" max="12295" width="14.42578125" style="1121" customWidth="1"/>
    <col min="12296" max="12544" width="11" style="1121"/>
    <col min="12545" max="12545" width="38.42578125" style="1121" customWidth="1"/>
    <col min="12546" max="12546" width="12.85546875" style="1121" customWidth="1"/>
    <col min="12547" max="12547" width="11.42578125" style="1121" customWidth="1"/>
    <col min="12548" max="12548" width="12" style="1121" customWidth="1"/>
    <col min="12549" max="12549" width="30.5703125" style="1121" customWidth="1"/>
    <col min="12550" max="12550" width="7.5703125" style="1121" customWidth="1"/>
    <col min="12551" max="12551" width="14.42578125" style="1121" customWidth="1"/>
    <col min="12552" max="12800" width="11" style="1121"/>
    <col min="12801" max="12801" width="38.42578125" style="1121" customWidth="1"/>
    <col min="12802" max="12802" width="12.85546875" style="1121" customWidth="1"/>
    <col min="12803" max="12803" width="11.42578125" style="1121" customWidth="1"/>
    <col min="12804" max="12804" width="12" style="1121" customWidth="1"/>
    <col min="12805" max="12805" width="30.5703125" style="1121" customWidth="1"/>
    <col min="12806" max="12806" width="7.5703125" style="1121" customWidth="1"/>
    <col min="12807" max="12807" width="14.42578125" style="1121" customWidth="1"/>
    <col min="12808" max="13056" width="11" style="1121"/>
    <col min="13057" max="13057" width="38.42578125" style="1121" customWidth="1"/>
    <col min="13058" max="13058" width="12.85546875" style="1121" customWidth="1"/>
    <col min="13059" max="13059" width="11.42578125" style="1121" customWidth="1"/>
    <col min="13060" max="13060" width="12" style="1121" customWidth="1"/>
    <col min="13061" max="13061" width="30.5703125" style="1121" customWidth="1"/>
    <col min="13062" max="13062" width="7.5703125" style="1121" customWidth="1"/>
    <col min="13063" max="13063" width="14.42578125" style="1121" customWidth="1"/>
    <col min="13064" max="13312" width="11" style="1121"/>
    <col min="13313" max="13313" width="38.42578125" style="1121" customWidth="1"/>
    <col min="13314" max="13314" width="12.85546875" style="1121" customWidth="1"/>
    <col min="13315" max="13315" width="11.42578125" style="1121" customWidth="1"/>
    <col min="13316" max="13316" width="12" style="1121" customWidth="1"/>
    <col min="13317" max="13317" width="30.5703125" style="1121" customWidth="1"/>
    <col min="13318" max="13318" width="7.5703125" style="1121" customWidth="1"/>
    <col min="13319" max="13319" width="14.42578125" style="1121" customWidth="1"/>
    <col min="13320" max="13568" width="11" style="1121"/>
    <col min="13569" max="13569" width="38.42578125" style="1121" customWidth="1"/>
    <col min="13570" max="13570" width="12.85546875" style="1121" customWidth="1"/>
    <col min="13571" max="13571" width="11.42578125" style="1121" customWidth="1"/>
    <col min="13572" max="13572" width="12" style="1121" customWidth="1"/>
    <col min="13573" max="13573" width="30.5703125" style="1121" customWidth="1"/>
    <col min="13574" max="13574" width="7.5703125" style="1121" customWidth="1"/>
    <col min="13575" max="13575" width="14.42578125" style="1121" customWidth="1"/>
    <col min="13576" max="13824" width="11" style="1121"/>
    <col min="13825" max="13825" width="38.42578125" style="1121" customWidth="1"/>
    <col min="13826" max="13826" width="12.85546875" style="1121" customWidth="1"/>
    <col min="13827" max="13827" width="11.42578125" style="1121" customWidth="1"/>
    <col min="13828" max="13828" width="12" style="1121" customWidth="1"/>
    <col min="13829" max="13829" width="30.5703125" style="1121" customWidth="1"/>
    <col min="13830" max="13830" width="7.5703125" style="1121" customWidth="1"/>
    <col min="13831" max="13831" width="14.42578125" style="1121" customWidth="1"/>
    <col min="13832" max="14080" width="11" style="1121"/>
    <col min="14081" max="14081" width="38.42578125" style="1121" customWidth="1"/>
    <col min="14082" max="14082" width="12.85546875" style="1121" customWidth="1"/>
    <col min="14083" max="14083" width="11.42578125" style="1121" customWidth="1"/>
    <col min="14084" max="14084" width="12" style="1121" customWidth="1"/>
    <col min="14085" max="14085" width="30.5703125" style="1121" customWidth="1"/>
    <col min="14086" max="14086" width="7.5703125" style="1121" customWidth="1"/>
    <col min="14087" max="14087" width="14.42578125" style="1121" customWidth="1"/>
    <col min="14088" max="14336" width="11" style="1121"/>
    <col min="14337" max="14337" width="38.42578125" style="1121" customWidth="1"/>
    <col min="14338" max="14338" width="12.85546875" style="1121" customWidth="1"/>
    <col min="14339" max="14339" width="11.42578125" style="1121" customWidth="1"/>
    <col min="14340" max="14340" width="12" style="1121" customWidth="1"/>
    <col min="14341" max="14341" width="30.5703125" style="1121" customWidth="1"/>
    <col min="14342" max="14342" width="7.5703125" style="1121" customWidth="1"/>
    <col min="14343" max="14343" width="14.42578125" style="1121" customWidth="1"/>
    <col min="14344" max="14592" width="11" style="1121"/>
    <col min="14593" max="14593" width="38.42578125" style="1121" customWidth="1"/>
    <col min="14594" max="14594" width="12.85546875" style="1121" customWidth="1"/>
    <col min="14595" max="14595" width="11.42578125" style="1121" customWidth="1"/>
    <col min="14596" max="14596" width="12" style="1121" customWidth="1"/>
    <col min="14597" max="14597" width="30.5703125" style="1121" customWidth="1"/>
    <col min="14598" max="14598" width="7.5703125" style="1121" customWidth="1"/>
    <col min="14599" max="14599" width="14.42578125" style="1121" customWidth="1"/>
    <col min="14600" max="14848" width="11" style="1121"/>
    <col min="14849" max="14849" width="38.42578125" style="1121" customWidth="1"/>
    <col min="14850" max="14850" width="12.85546875" style="1121" customWidth="1"/>
    <col min="14851" max="14851" width="11.42578125" style="1121" customWidth="1"/>
    <col min="14852" max="14852" width="12" style="1121" customWidth="1"/>
    <col min="14853" max="14853" width="30.5703125" style="1121" customWidth="1"/>
    <col min="14854" max="14854" width="7.5703125" style="1121" customWidth="1"/>
    <col min="14855" max="14855" width="14.42578125" style="1121" customWidth="1"/>
    <col min="14856" max="15104" width="11" style="1121"/>
    <col min="15105" max="15105" width="38.42578125" style="1121" customWidth="1"/>
    <col min="15106" max="15106" width="12.85546875" style="1121" customWidth="1"/>
    <col min="15107" max="15107" width="11.42578125" style="1121" customWidth="1"/>
    <col min="15108" max="15108" width="12" style="1121" customWidth="1"/>
    <col min="15109" max="15109" width="30.5703125" style="1121" customWidth="1"/>
    <col min="15110" max="15110" width="7.5703125" style="1121" customWidth="1"/>
    <col min="15111" max="15111" width="14.42578125" style="1121" customWidth="1"/>
    <col min="15112" max="15360" width="11" style="1121"/>
    <col min="15361" max="15361" width="38.42578125" style="1121" customWidth="1"/>
    <col min="15362" max="15362" width="12.85546875" style="1121" customWidth="1"/>
    <col min="15363" max="15363" width="11.42578125" style="1121" customWidth="1"/>
    <col min="15364" max="15364" width="12" style="1121" customWidth="1"/>
    <col min="15365" max="15365" width="30.5703125" style="1121" customWidth="1"/>
    <col min="15366" max="15366" width="7.5703125" style="1121" customWidth="1"/>
    <col min="15367" max="15367" width="14.42578125" style="1121" customWidth="1"/>
    <col min="15368" max="15616" width="11" style="1121"/>
    <col min="15617" max="15617" width="38.42578125" style="1121" customWidth="1"/>
    <col min="15618" max="15618" width="12.85546875" style="1121" customWidth="1"/>
    <col min="15619" max="15619" width="11.42578125" style="1121" customWidth="1"/>
    <col min="15620" max="15620" width="12" style="1121" customWidth="1"/>
    <col min="15621" max="15621" width="30.5703125" style="1121" customWidth="1"/>
    <col min="15622" max="15622" width="7.5703125" style="1121" customWidth="1"/>
    <col min="15623" max="15623" width="14.42578125" style="1121" customWidth="1"/>
    <col min="15624" max="15872" width="11" style="1121"/>
    <col min="15873" max="15873" width="38.42578125" style="1121" customWidth="1"/>
    <col min="15874" max="15874" width="12.85546875" style="1121" customWidth="1"/>
    <col min="15875" max="15875" width="11.42578125" style="1121" customWidth="1"/>
    <col min="15876" max="15876" width="12" style="1121" customWidth="1"/>
    <col min="15877" max="15877" width="30.5703125" style="1121" customWidth="1"/>
    <col min="15878" max="15878" width="7.5703125" style="1121" customWidth="1"/>
    <col min="15879" max="15879" width="14.42578125" style="1121" customWidth="1"/>
    <col min="15880" max="16128" width="11" style="1121"/>
    <col min="16129" max="16129" width="38.42578125" style="1121" customWidth="1"/>
    <col min="16130" max="16130" width="12.85546875" style="1121" customWidth="1"/>
    <col min="16131" max="16131" width="11.42578125" style="1121" customWidth="1"/>
    <col min="16132" max="16132" width="12" style="1121" customWidth="1"/>
    <col min="16133" max="16133" width="30.5703125" style="1121" customWidth="1"/>
    <col min="16134" max="16134" width="7.5703125" style="1121" customWidth="1"/>
    <col min="16135" max="16135" width="14.42578125" style="1121" customWidth="1"/>
    <col min="16136" max="16384" width="11" style="1121"/>
  </cols>
  <sheetData>
    <row r="1" spans="1:9" ht="24.75" customHeight="1">
      <c r="A1" s="1117" t="s">
        <v>939</v>
      </c>
      <c r="B1" s="1117"/>
      <c r="C1" s="1118"/>
      <c r="E1" s="1120" t="s">
        <v>940</v>
      </c>
    </row>
    <row r="2" spans="1:9" ht="18.95" customHeight="1">
      <c r="E2" s="1122"/>
    </row>
    <row r="3" spans="1:9" s="1125" customFormat="1" ht="18.95" customHeight="1">
      <c r="A3" s="1123" t="s">
        <v>941</v>
      </c>
      <c r="B3" s="1123"/>
      <c r="C3" s="1124"/>
      <c r="D3" s="1119"/>
      <c r="E3" s="1761" t="s">
        <v>1746</v>
      </c>
    </row>
    <row r="4" spans="1:9" s="1125" customFormat="1" ht="18.95" customHeight="1">
      <c r="A4" s="1126" t="s">
        <v>942</v>
      </c>
      <c r="B4" s="2106"/>
      <c r="C4" s="2106"/>
      <c r="D4" s="1119"/>
      <c r="E4" s="1128" t="s">
        <v>266</v>
      </c>
    </row>
    <row r="5" spans="1:9" s="1125" customFormat="1" ht="18.95" customHeight="1">
      <c r="A5" s="1129"/>
      <c r="B5" s="1129"/>
      <c r="C5" s="1127"/>
      <c r="E5" s="1128"/>
    </row>
    <row r="6" spans="1:9" ht="18.75">
      <c r="B6" s="1130" t="s">
        <v>2043</v>
      </c>
      <c r="C6" s="1130" t="str">
        <f>LEFT(D6,4)+1&amp;"-"&amp;RIGHT(D6,4)+1</f>
        <v>2020-2021</v>
      </c>
      <c r="D6" s="1130" t="s">
        <v>1690</v>
      </c>
      <c r="E6" s="1128"/>
      <c r="G6" s="1131"/>
    </row>
    <row r="7" spans="1:9" s="1133" customFormat="1" ht="8.1" customHeight="1">
      <c r="A7" s="1132"/>
      <c r="B7" s="1132"/>
      <c r="C7" s="1132"/>
      <c r="D7" s="1132"/>
      <c r="E7" s="1134"/>
    </row>
    <row r="10" spans="1:9" s="1138" customFormat="1" ht="21.75" customHeight="1">
      <c r="A10" s="1118" t="s">
        <v>943</v>
      </c>
      <c r="B10" s="1135">
        <f>SUM(B12,B17,B22)</f>
        <v>1108236</v>
      </c>
      <c r="C10" s="1135">
        <f>SUM(C12,C17,C22)</f>
        <v>1028191</v>
      </c>
      <c r="D10" s="1135">
        <f>SUM(D12,D17,D22)</f>
        <v>956129</v>
      </c>
      <c r="E10" s="1136" t="s">
        <v>944</v>
      </c>
      <c r="F10" s="340"/>
      <c r="G10" s="340"/>
      <c r="H10" s="1137"/>
      <c r="I10" s="1137"/>
    </row>
    <row r="11" spans="1:9" s="1133" customFormat="1" ht="15.75" customHeight="1">
      <c r="A11" s="1118"/>
      <c r="B11" s="1135"/>
      <c r="C11" s="1139"/>
      <c r="D11" s="1139"/>
      <c r="E11" s="1136"/>
      <c r="F11" s="340"/>
      <c r="G11" s="1140"/>
      <c r="H11" s="1141"/>
      <c r="I11" s="1141"/>
    </row>
    <row r="12" spans="1:9" s="1138" customFormat="1" ht="21.75" customHeight="1">
      <c r="A12" s="1124" t="s">
        <v>945</v>
      </c>
      <c r="B12" s="1135">
        <v>1061256</v>
      </c>
      <c r="C12" s="1142">
        <v>989899</v>
      </c>
      <c r="D12" s="1142">
        <v>921944</v>
      </c>
      <c r="E12" s="1143" t="s">
        <v>946</v>
      </c>
      <c r="F12" s="340"/>
      <c r="G12" s="1140"/>
      <c r="H12" s="1137"/>
      <c r="I12" s="1137"/>
    </row>
    <row r="13" spans="1:9" s="1138" customFormat="1" ht="21.75" customHeight="1">
      <c r="A13" s="1144" t="s">
        <v>947</v>
      </c>
      <c r="B13" s="1147"/>
      <c r="C13" s="1144"/>
      <c r="D13" s="1144"/>
      <c r="E13" s="1134" t="s">
        <v>948</v>
      </c>
      <c r="F13" s="340"/>
      <c r="G13" s="1140"/>
      <c r="H13" s="1137"/>
      <c r="I13" s="1137"/>
    </row>
    <row r="14" spans="1:9" s="1133" customFormat="1" ht="21.75" customHeight="1">
      <c r="A14" s="1144" t="s">
        <v>404</v>
      </c>
      <c r="B14" s="1150">
        <v>558737</v>
      </c>
      <c r="C14" s="1121">
        <v>511638</v>
      </c>
      <c r="D14" s="1121">
        <v>465704</v>
      </c>
      <c r="E14" s="1134" t="s">
        <v>949</v>
      </c>
      <c r="F14" s="340"/>
      <c r="G14" s="1145"/>
      <c r="H14" s="1141"/>
      <c r="I14" s="1141"/>
    </row>
    <row r="15" spans="1:9" s="1133" customFormat="1" ht="21.75" customHeight="1">
      <c r="A15" s="1144" t="s">
        <v>950</v>
      </c>
      <c r="B15" s="1150">
        <v>13588</v>
      </c>
      <c r="C15" s="1121">
        <v>12952</v>
      </c>
      <c r="D15" s="1121">
        <v>13060</v>
      </c>
      <c r="E15" s="1134" t="s">
        <v>951</v>
      </c>
      <c r="F15" s="340"/>
      <c r="G15" s="1145"/>
      <c r="H15" s="1141"/>
      <c r="I15" s="1141"/>
    </row>
    <row r="16" spans="1:9" s="1133" customFormat="1" ht="15" customHeight="1">
      <c r="A16" s="1144"/>
      <c r="B16" s="1147"/>
      <c r="C16" s="1144"/>
      <c r="D16" s="1144"/>
      <c r="E16" s="1134"/>
      <c r="F16" s="340"/>
      <c r="G16" s="1145"/>
      <c r="H16" s="1141"/>
      <c r="I16" s="1141"/>
    </row>
    <row r="17" spans="1:15" s="1138" customFormat="1" ht="21.75" customHeight="1">
      <c r="A17" s="1118" t="s">
        <v>1739</v>
      </c>
      <c r="B17" s="1148">
        <v>27152</v>
      </c>
      <c r="C17" s="1142">
        <v>26585</v>
      </c>
      <c r="D17" s="1142">
        <f>34185-9477+414</f>
        <v>25122</v>
      </c>
      <c r="E17" s="1143" t="s">
        <v>952</v>
      </c>
      <c r="F17" s="340"/>
      <c r="G17" s="340"/>
      <c r="H17" s="1137"/>
      <c r="I17" s="1137"/>
    </row>
    <row r="18" spans="1:15" s="1138" customFormat="1" ht="21.75" customHeight="1">
      <c r="A18" s="1144" t="s">
        <v>947</v>
      </c>
      <c r="B18" s="1146"/>
      <c r="C18" s="1146"/>
      <c r="D18" s="1146"/>
      <c r="E18" s="1134" t="s">
        <v>948</v>
      </c>
      <c r="F18" s="340"/>
      <c r="G18" s="340"/>
      <c r="H18" s="1137"/>
      <c r="I18" s="1137"/>
    </row>
    <row r="19" spans="1:15" s="1133" customFormat="1" ht="21.75" customHeight="1">
      <c r="A19" s="1144" t="s">
        <v>404</v>
      </c>
      <c r="B19" s="1150">
        <v>17007</v>
      </c>
      <c r="C19" s="1121">
        <f>21366-5656</f>
        <v>15710</v>
      </c>
      <c r="D19" s="1121">
        <f>14851-3770+109</f>
        <v>11190</v>
      </c>
      <c r="E19" s="1134" t="s">
        <v>949</v>
      </c>
      <c r="F19" s="340"/>
      <c r="G19" s="340"/>
      <c r="H19" s="1141"/>
      <c r="I19" s="1141"/>
    </row>
    <row r="20" spans="1:15" s="1133" customFormat="1" ht="21.75" customHeight="1">
      <c r="A20" s="1144" t="s">
        <v>950</v>
      </c>
      <c r="B20" s="1150">
        <v>1358</v>
      </c>
      <c r="C20" s="1121">
        <v>1878</v>
      </c>
      <c r="D20" s="1121">
        <f>2370-7</f>
        <v>2363</v>
      </c>
      <c r="E20" s="1134" t="s">
        <v>951</v>
      </c>
      <c r="F20" s="340"/>
      <c r="G20" s="340"/>
      <c r="H20" s="1141"/>
      <c r="I20" s="1141"/>
    </row>
    <row r="21" spans="1:15" s="1133" customFormat="1" ht="12" customHeight="1">
      <c r="A21" s="1144"/>
      <c r="B21" s="1147"/>
      <c r="C21" s="1147"/>
      <c r="D21" s="1147"/>
      <c r="E21" s="1134"/>
      <c r="F21" s="340"/>
      <c r="G21" s="340"/>
      <c r="H21" s="1141"/>
      <c r="I21" s="1141"/>
    </row>
    <row r="22" spans="1:15" s="1133" customFormat="1" ht="21.75" customHeight="1">
      <c r="A22" s="1118" t="s">
        <v>1737</v>
      </c>
      <c r="B22" s="1148">
        <v>19828</v>
      </c>
      <c r="C22" s="1148">
        <v>11707</v>
      </c>
      <c r="D22" s="1148">
        <f>9477-414</f>
        <v>9063</v>
      </c>
      <c r="E22" s="1143" t="s">
        <v>1738</v>
      </c>
      <c r="F22" s="588"/>
      <c r="G22" s="340"/>
      <c r="H22" s="1141"/>
      <c r="I22" s="1141"/>
    </row>
    <row r="23" spans="1:15" s="1133" customFormat="1" ht="21.75" customHeight="1">
      <c r="A23" s="1144" t="s">
        <v>947</v>
      </c>
      <c r="B23" s="1147"/>
      <c r="C23" s="1147"/>
      <c r="D23" s="1147"/>
      <c r="E23" s="1134" t="s">
        <v>948</v>
      </c>
      <c r="F23" s="340"/>
      <c r="G23" s="1149"/>
      <c r="H23" s="1141"/>
      <c r="I23" s="1141"/>
    </row>
    <row r="24" spans="1:15" s="1133" customFormat="1" ht="21.75" customHeight="1">
      <c r="A24" s="1144" t="s">
        <v>404</v>
      </c>
      <c r="B24" s="1150">
        <v>10804</v>
      </c>
      <c r="C24" s="1150">
        <v>5656</v>
      </c>
      <c r="D24" s="1150">
        <v>3661</v>
      </c>
      <c r="E24" s="1134" t="s">
        <v>949</v>
      </c>
      <c r="F24" s="340"/>
      <c r="G24" s="340"/>
      <c r="H24" s="1141"/>
      <c r="I24" s="1141"/>
    </row>
    <row r="25" spans="1:15" s="1133" customFormat="1" ht="14.1" customHeight="1">
      <c r="A25" s="1124"/>
      <c r="B25" s="1124"/>
      <c r="C25" s="1151"/>
      <c r="D25" s="1142"/>
      <c r="E25" s="1143"/>
      <c r="F25" s="340"/>
      <c r="G25" s="340"/>
      <c r="H25" s="1141"/>
      <c r="I25" s="1141"/>
    </row>
    <row r="26" spans="1:15" s="1133" customFormat="1" ht="14.1" customHeight="1">
      <c r="A26" s="1144"/>
      <c r="B26" s="1144"/>
      <c r="C26" s="1151"/>
      <c r="D26" s="1152"/>
      <c r="E26" s="1134"/>
      <c r="F26" s="1153"/>
      <c r="G26" s="340"/>
      <c r="H26" s="1154"/>
      <c r="I26" s="1141"/>
    </row>
    <row r="27" spans="1:15" s="1133" customFormat="1" ht="14.1" customHeight="1">
      <c r="A27" s="1144"/>
      <c r="B27" s="1144"/>
      <c r="C27" s="1151"/>
      <c r="D27" s="1152"/>
      <c r="E27" s="1134"/>
      <c r="F27" s="1153"/>
      <c r="G27" s="340"/>
      <c r="H27" s="1154"/>
      <c r="I27" s="1141"/>
    </row>
    <row r="28" spans="1:15" s="1133" customFormat="1" ht="14.1" customHeight="1">
      <c r="A28" s="1155"/>
      <c r="B28" s="1155"/>
      <c r="C28" s="1151"/>
      <c r="E28" s="1156"/>
      <c r="F28" s="1153"/>
      <c r="G28" s="340"/>
      <c r="H28" s="1154"/>
      <c r="I28" s="1141"/>
      <c r="J28" s="1141"/>
      <c r="K28" s="1141"/>
      <c r="L28" s="1141"/>
      <c r="M28" s="1141"/>
      <c r="N28" s="1141"/>
      <c r="O28" s="1141"/>
    </row>
    <row r="29" spans="1:15" s="1133" customFormat="1" ht="14.1" customHeight="1">
      <c r="A29" s="1155"/>
      <c r="B29" s="1155"/>
      <c r="C29" s="1151"/>
      <c r="D29" s="1152"/>
      <c r="E29" s="1156"/>
      <c r="G29" s="1157"/>
      <c r="H29" s="1158"/>
      <c r="I29" s="1159"/>
      <c r="J29" s="1159"/>
      <c r="K29" s="1141"/>
      <c r="L29" s="1141"/>
      <c r="M29" s="1141"/>
      <c r="N29" s="1141"/>
      <c r="O29" s="1141"/>
    </row>
    <row r="30" spans="1:15" s="1133" customFormat="1" ht="14.1" customHeight="1">
      <c r="A30" s="1144"/>
      <c r="B30" s="1144"/>
      <c r="C30" s="1151"/>
      <c r="D30" s="1152"/>
      <c r="E30" s="1134"/>
      <c r="F30" s="1153"/>
      <c r="G30" s="1157"/>
      <c r="H30" s="1160"/>
      <c r="I30" s="1159"/>
      <c r="J30" s="1159"/>
      <c r="K30" s="1141"/>
      <c r="L30" s="1141"/>
      <c r="M30" s="1141"/>
      <c r="N30" s="1141"/>
      <c r="O30" s="1141"/>
    </row>
    <row r="31" spans="1:15" s="1133" customFormat="1" ht="14.1" customHeight="1">
      <c r="A31" s="1144"/>
      <c r="B31" s="1144"/>
      <c r="C31" s="1151"/>
      <c r="D31" s="1152"/>
      <c r="E31" s="1134"/>
      <c r="F31" s="1153"/>
      <c r="G31" s="1157"/>
      <c r="H31" s="1160"/>
      <c r="I31" s="1159"/>
      <c r="J31" s="1159"/>
      <c r="K31" s="1141"/>
      <c r="L31" s="1141"/>
      <c r="M31" s="1141"/>
      <c r="N31" s="1141"/>
      <c r="O31" s="1141"/>
    </row>
    <row r="32" spans="1:15" s="1133" customFormat="1" ht="14.1" customHeight="1">
      <c r="A32" s="1155"/>
      <c r="B32" s="1155"/>
      <c r="C32" s="1151"/>
      <c r="D32" s="1152"/>
      <c r="E32" s="1134"/>
      <c r="F32" s="1153"/>
      <c r="G32" s="1157"/>
      <c r="H32" s="1160"/>
      <c r="I32" s="1159"/>
      <c r="J32" s="1159"/>
      <c r="K32" s="1141"/>
      <c r="L32" s="1141"/>
      <c r="M32" s="1141"/>
      <c r="N32" s="1141"/>
      <c r="O32" s="1141"/>
    </row>
    <row r="33" spans="1:15" s="1133" customFormat="1" ht="14.1" customHeight="1">
      <c r="A33" s="1144"/>
      <c r="B33" s="1144"/>
      <c r="C33" s="1151"/>
      <c r="D33" s="1152"/>
      <c r="E33" s="1134"/>
      <c r="F33" s="1153"/>
      <c r="G33" s="1157"/>
      <c r="H33" s="1160"/>
      <c r="I33" s="1159"/>
      <c r="J33" s="1159"/>
      <c r="K33" s="1141"/>
      <c r="L33" s="1141"/>
      <c r="M33" s="1141"/>
      <c r="N33" s="1141"/>
      <c r="O33" s="1141"/>
    </row>
    <row r="34" spans="1:15" s="1133" customFormat="1" ht="14.1" customHeight="1">
      <c r="A34" s="1155"/>
      <c r="B34" s="1155"/>
      <c r="C34" s="1151"/>
      <c r="D34" s="1152"/>
      <c r="E34" s="1134"/>
      <c r="F34" s="1153"/>
      <c r="G34" s="1157"/>
      <c r="H34" s="1160"/>
      <c r="I34" s="1159"/>
      <c r="J34" s="1159"/>
      <c r="K34" s="1141"/>
      <c r="L34" s="1141"/>
      <c r="M34" s="1141"/>
      <c r="N34" s="1141"/>
      <c r="O34" s="1141"/>
    </row>
    <row r="35" spans="1:15" s="1133" customFormat="1" ht="14.1" customHeight="1">
      <c r="A35" s="1155"/>
      <c r="B35" s="1155"/>
      <c r="C35" s="1151"/>
      <c r="D35" s="1152"/>
      <c r="E35" s="1134"/>
      <c r="F35" s="1153"/>
      <c r="G35" s="1157"/>
      <c r="H35" s="1160"/>
      <c r="I35" s="320"/>
      <c r="J35" s="1159"/>
      <c r="K35" s="1141"/>
      <c r="L35" s="1141"/>
      <c r="M35" s="1141"/>
      <c r="N35" s="1141"/>
      <c r="O35" s="1141"/>
    </row>
    <row r="36" spans="1:15" s="1133" customFormat="1" ht="23.25" customHeight="1">
      <c r="A36" s="1144"/>
      <c r="B36" s="1144"/>
      <c r="C36" s="1151"/>
      <c r="D36" s="1152"/>
      <c r="E36" s="1156"/>
      <c r="F36" s="1153"/>
      <c r="G36" s="1157"/>
      <c r="H36" s="1160"/>
      <c r="I36" s="1159"/>
      <c r="J36" s="1159"/>
      <c r="K36" s="1141"/>
      <c r="L36" s="1141"/>
      <c r="M36" s="1141"/>
      <c r="N36" s="1141"/>
      <c r="O36" s="1141"/>
    </row>
    <row r="37" spans="1:15" s="1133" customFormat="1" ht="23.25" customHeight="1">
      <c r="A37" s="1144"/>
      <c r="B37" s="1144"/>
      <c r="C37" s="1151"/>
      <c r="D37" s="1152"/>
      <c r="E37" s="1134"/>
      <c r="F37" s="1153"/>
      <c r="G37" s="1157"/>
      <c r="H37" s="1160"/>
      <c r="I37" s="1159"/>
      <c r="J37" s="1159"/>
      <c r="K37" s="1141"/>
      <c r="L37" s="1141"/>
      <c r="M37" s="1141"/>
      <c r="N37" s="1141"/>
      <c r="O37" s="1141"/>
    </row>
    <row r="38" spans="1:15" s="1133" customFormat="1" ht="23.25" customHeight="1">
      <c r="A38" s="1144"/>
      <c r="B38" s="1144"/>
      <c r="C38" s="1151"/>
      <c r="D38" s="1152"/>
      <c r="E38" s="1156"/>
      <c r="F38" s="1153"/>
      <c r="G38" s="1157"/>
      <c r="H38" s="1160"/>
      <c r="I38" s="1159"/>
      <c r="J38" s="1159"/>
      <c r="K38" s="1141"/>
      <c r="L38" s="1141"/>
      <c r="M38" s="1141"/>
      <c r="N38" s="1141"/>
      <c r="O38" s="1141"/>
    </row>
    <row r="39" spans="1:15" s="1133" customFormat="1" ht="23.25" customHeight="1">
      <c r="A39" s="1119"/>
      <c r="B39" s="1119"/>
      <c r="E39" s="1132"/>
      <c r="F39" s="340"/>
      <c r="G39" s="1157"/>
      <c r="H39" s="1159"/>
      <c r="I39" s="1159"/>
      <c r="J39" s="1159"/>
      <c r="K39" s="1141"/>
      <c r="L39" s="1141"/>
      <c r="M39" s="1141"/>
      <c r="N39" s="1141"/>
      <c r="O39" s="1141"/>
    </row>
    <row r="40" spans="1:15" s="1133" customFormat="1" ht="6" customHeight="1">
      <c r="A40" s="1144"/>
      <c r="B40" s="1144"/>
      <c r="C40" s="1150"/>
      <c r="D40" s="1161"/>
      <c r="E40" s="1162"/>
      <c r="F40" s="340"/>
      <c r="G40" s="340"/>
      <c r="H40" s="1141"/>
      <c r="I40" s="1141"/>
      <c r="J40" s="1141"/>
      <c r="K40" s="340"/>
      <c r="L40" s="340"/>
      <c r="M40" s="1141"/>
      <c r="N40" s="1141"/>
      <c r="O40" s="1141"/>
    </row>
    <row r="41" spans="1:15" s="1138" customFormat="1" ht="13.5" hidden="1" customHeight="1">
      <c r="A41" s="1118"/>
      <c r="B41" s="1118"/>
      <c r="E41" s="1136"/>
      <c r="F41" s="340"/>
      <c r="G41" s="340"/>
      <c r="H41" s="1137"/>
      <c r="I41" s="1137"/>
      <c r="J41" s="1137"/>
      <c r="K41" s="340"/>
      <c r="L41" s="340"/>
      <c r="M41" s="1137"/>
      <c r="N41" s="1137"/>
      <c r="O41" s="1137"/>
    </row>
    <row r="42" spans="1:15" s="1133" customFormat="1" ht="13.5" hidden="1" customHeight="1">
      <c r="A42" s="1144"/>
      <c r="B42" s="1144"/>
      <c r="C42" s="1163"/>
      <c r="D42" s="1163"/>
      <c r="E42" s="1134"/>
      <c r="F42" s="340"/>
      <c r="G42" s="1140"/>
      <c r="H42" s="1141"/>
      <c r="I42" s="1141"/>
      <c r="J42" s="1141"/>
      <c r="K42" s="340"/>
      <c r="L42" s="340"/>
      <c r="M42" s="1141"/>
      <c r="N42" s="1141"/>
      <c r="O42" s="1141"/>
    </row>
    <row r="43" spans="1:15" s="1133" customFormat="1" ht="13.5" hidden="1" customHeight="1">
      <c r="A43" s="1144"/>
      <c r="B43" s="1144"/>
      <c r="C43" s="1163"/>
      <c r="D43" s="1163"/>
      <c r="E43" s="1134"/>
      <c r="F43" s="340"/>
      <c r="G43" s="1140"/>
      <c r="H43" s="1141"/>
      <c r="I43" s="1141"/>
      <c r="J43" s="1141"/>
      <c r="K43" s="340"/>
      <c r="L43" s="340"/>
      <c r="M43" s="1141"/>
      <c r="N43" s="1141"/>
      <c r="O43" s="1141"/>
    </row>
    <row r="44" spans="1:15" s="1133" customFormat="1" ht="12.75" customHeight="1">
      <c r="A44" s="553"/>
      <c r="B44" s="553"/>
      <c r="C44" s="553"/>
      <c r="D44" s="1119"/>
      <c r="E44" s="1164"/>
      <c r="G44" s="1141"/>
      <c r="H44" s="1141"/>
      <c r="I44" s="1141"/>
      <c r="J44" s="1141"/>
      <c r="K44" s="340"/>
      <c r="L44" s="340"/>
      <c r="M44" s="1141"/>
      <c r="N44" s="1141"/>
      <c r="O44" s="1141"/>
    </row>
    <row r="45" spans="1:15" s="1133" customFormat="1" ht="12.75" customHeight="1">
      <c r="A45" s="553"/>
      <c r="B45" s="553"/>
      <c r="C45" s="553"/>
      <c r="D45" s="1119"/>
      <c r="E45" s="1164"/>
      <c r="G45" s="1141"/>
      <c r="H45" s="1141"/>
      <c r="I45" s="1141"/>
      <c r="J45" s="1141"/>
      <c r="K45" s="340"/>
      <c r="L45" s="340"/>
      <c r="M45" s="1141"/>
      <c r="N45" s="1141"/>
      <c r="O45" s="1141"/>
    </row>
    <row r="46" spans="1:15" s="1133" customFormat="1" ht="12.75" customHeight="1">
      <c r="A46" s="553"/>
      <c r="B46" s="553"/>
      <c r="C46" s="553"/>
      <c r="D46" s="1119"/>
      <c r="E46" s="1164"/>
      <c r="G46" s="1141"/>
      <c r="H46" s="1141"/>
      <c r="I46" s="1141"/>
      <c r="J46" s="1141"/>
      <c r="K46" s="340"/>
      <c r="L46" s="340"/>
      <c r="M46" s="1141"/>
      <c r="N46" s="1141"/>
      <c r="O46" s="1141"/>
    </row>
    <row r="47" spans="1:15" s="1133" customFormat="1" ht="12.75" customHeight="1">
      <c r="A47" s="1165"/>
      <c r="B47" s="1165"/>
      <c r="C47" s="1119"/>
      <c r="D47" s="1119"/>
      <c r="E47" s="1122"/>
      <c r="G47" s="1141"/>
      <c r="H47" s="1141"/>
      <c r="I47" s="1141"/>
      <c r="J47" s="1141"/>
      <c r="K47" s="340"/>
      <c r="L47" s="340"/>
      <c r="M47" s="1141"/>
      <c r="N47" s="1141"/>
      <c r="O47" s="1141"/>
    </row>
    <row r="48" spans="1:15" s="1133" customFormat="1" ht="12.75" customHeight="1">
      <c r="A48" s="1165"/>
      <c r="B48" s="1165"/>
      <c r="C48" s="1119"/>
      <c r="D48" s="1119"/>
      <c r="E48" s="1122"/>
      <c r="G48" s="1141"/>
      <c r="H48" s="1141"/>
      <c r="I48" s="1141"/>
      <c r="J48" s="1141"/>
      <c r="K48" s="340"/>
      <c r="L48" s="340"/>
      <c r="M48" s="1141"/>
      <c r="N48" s="1141"/>
      <c r="O48" s="1141"/>
    </row>
    <row r="49" spans="1:15" s="1133" customFormat="1" ht="12.75" customHeight="1">
      <c r="A49" s="1165"/>
      <c r="B49" s="1165"/>
      <c r="C49" s="1155"/>
      <c r="D49" s="553"/>
      <c r="E49" s="1122"/>
      <c r="G49" s="1141"/>
      <c r="H49" s="1141"/>
      <c r="I49" s="1141"/>
      <c r="J49" s="1141"/>
      <c r="K49" s="340"/>
      <c r="L49" s="340"/>
      <c r="M49" s="1141"/>
      <c r="N49" s="1141"/>
      <c r="O49" s="1141"/>
    </row>
    <row r="50" spans="1:15" s="153" customFormat="1" ht="12.75" customHeight="1">
      <c r="A50" s="1165"/>
      <c r="B50" s="1165"/>
      <c r="C50" s="1155"/>
      <c r="D50" s="553"/>
      <c r="E50" s="553"/>
      <c r="G50" s="340"/>
      <c r="H50" s="340"/>
      <c r="I50" s="340"/>
      <c r="J50" s="340"/>
      <c r="K50" s="1166"/>
      <c r="L50" s="1166"/>
      <c r="M50" s="340"/>
      <c r="N50" s="340"/>
      <c r="O50" s="340"/>
    </row>
    <row r="51" spans="1:15" s="153" customFormat="1" ht="12.75" customHeight="1">
      <c r="A51" s="1165" t="s">
        <v>953</v>
      </c>
      <c r="B51" s="1165"/>
      <c r="C51" s="1167"/>
      <c r="D51" s="553"/>
      <c r="E51" s="1168" t="s">
        <v>954</v>
      </c>
      <c r="G51" s="340"/>
      <c r="H51" s="340"/>
      <c r="I51" s="340"/>
      <c r="J51" s="340"/>
      <c r="K51" s="340"/>
      <c r="L51" s="340"/>
      <c r="M51" s="340"/>
      <c r="N51" s="340"/>
      <c r="O51" s="340"/>
    </row>
    <row r="52" spans="1:15" s="153" customFormat="1" ht="12.75" customHeight="1">
      <c r="A52" s="1165" t="s">
        <v>955</v>
      </c>
      <c r="B52" s="1165"/>
      <c r="C52" s="1167"/>
      <c r="D52" s="553"/>
      <c r="E52" s="1168" t="s">
        <v>956</v>
      </c>
      <c r="G52" s="340"/>
      <c r="H52" s="340"/>
      <c r="I52" s="340"/>
      <c r="J52" s="340"/>
      <c r="K52" s="340"/>
      <c r="L52" s="340"/>
      <c r="M52" s="340"/>
      <c r="N52" s="340"/>
      <c r="O52" s="340"/>
    </row>
    <row r="53" spans="1:15" s="153" customFormat="1" ht="12.75" customHeight="1">
      <c r="A53" s="1169" t="s">
        <v>957</v>
      </c>
      <c r="B53" s="1169"/>
      <c r="C53" s="1170"/>
      <c r="G53" s="340"/>
      <c r="H53" s="340"/>
      <c r="I53" s="340"/>
      <c r="J53" s="340"/>
      <c r="K53" s="340"/>
      <c r="L53" s="340"/>
      <c r="M53" s="340"/>
      <c r="N53" s="340"/>
      <c r="O53" s="340"/>
    </row>
    <row r="54" spans="1:15" s="153" customFormat="1" ht="12.75" customHeight="1">
      <c r="A54" s="1169" t="s">
        <v>1740</v>
      </c>
      <c r="B54" s="1169"/>
      <c r="C54" s="1170"/>
      <c r="E54" s="153" t="s">
        <v>1743</v>
      </c>
      <c r="G54" s="340"/>
      <c r="H54" s="340"/>
      <c r="I54" s="340"/>
      <c r="J54" s="340"/>
      <c r="K54" s="340"/>
      <c r="L54" s="340"/>
      <c r="M54" s="340"/>
      <c r="N54" s="340"/>
      <c r="O54" s="340"/>
    </row>
    <row r="55" spans="1:15" s="153" customFormat="1" ht="12.75" customHeight="1">
      <c r="A55" s="1169" t="s">
        <v>1742</v>
      </c>
      <c r="B55" s="1169"/>
      <c r="C55" s="1170"/>
      <c r="E55" s="153" t="s">
        <v>1744</v>
      </c>
      <c r="G55" s="340"/>
      <c r="H55" s="340"/>
      <c r="I55" s="340"/>
      <c r="J55" s="340"/>
      <c r="K55" s="340"/>
      <c r="L55" s="340"/>
      <c r="M55" s="340"/>
      <c r="N55" s="340"/>
      <c r="O55" s="340"/>
    </row>
    <row r="56" spans="1:15" s="153" customFormat="1" ht="12.75" customHeight="1">
      <c r="A56" s="1169" t="s">
        <v>1741</v>
      </c>
      <c r="B56" s="1169"/>
      <c r="C56" s="1170"/>
      <c r="E56" s="153" t="s">
        <v>1745</v>
      </c>
      <c r="G56" s="340"/>
      <c r="H56" s="340"/>
      <c r="I56" s="340"/>
      <c r="J56" s="340"/>
      <c r="K56" s="340"/>
      <c r="L56" s="340"/>
      <c r="M56" s="340"/>
      <c r="N56" s="340"/>
      <c r="O56" s="340"/>
    </row>
    <row r="57" spans="1:15" s="1173" customFormat="1" ht="12.75" customHeight="1">
      <c r="A57" s="461" t="s">
        <v>2176</v>
      </c>
      <c r="B57" s="461"/>
      <c r="C57" s="2377"/>
      <c r="D57" s="2378"/>
      <c r="E57" s="648" t="s">
        <v>2177</v>
      </c>
      <c r="G57" s="1174"/>
      <c r="H57" s="1174"/>
      <c r="I57" s="1174"/>
      <c r="J57" s="1174"/>
      <c r="K57" s="1174"/>
      <c r="L57" s="1174"/>
      <c r="M57" s="1174"/>
      <c r="N57" s="1174"/>
      <c r="O57" s="1174"/>
    </row>
    <row r="58" spans="1:15" s="153" customFormat="1" ht="12.75" customHeight="1">
      <c r="A58" s="1175"/>
      <c r="B58" s="1175"/>
      <c r="C58" s="1176"/>
      <c r="D58" s="1177"/>
      <c r="E58" s="1178"/>
      <c r="G58" s="340"/>
      <c r="H58" s="340"/>
      <c r="I58" s="340"/>
      <c r="J58" s="340"/>
      <c r="K58" s="340"/>
      <c r="L58" s="340"/>
      <c r="M58" s="340"/>
      <c r="N58" s="340"/>
      <c r="O58" s="340"/>
    </row>
    <row r="59" spans="1:15" ht="12.75" customHeight="1">
      <c r="A59" s="1179"/>
      <c r="B59" s="1179"/>
      <c r="C59" s="1179"/>
      <c r="D59" s="1179"/>
      <c r="E59" s="1179"/>
    </row>
    <row r="60" spans="1:15" ht="12.75" customHeight="1"/>
    <row r="61" spans="1:15" ht="12.75" customHeight="1"/>
    <row r="62" spans="1:15" ht="12.75" customHeight="1"/>
    <row r="63" spans="1:15" ht="12.75" customHeight="1"/>
    <row r="64" spans="1:15" ht="12.75" customHeight="1"/>
    <row r="65" ht="12.75" customHeight="1"/>
    <row r="66" ht="12.75" customHeight="1"/>
    <row r="67" ht="12.75" customHeight="1"/>
    <row r="68" ht="12.75" customHeight="1"/>
  </sheetData>
  <pageMargins left="0.78740157480314965" right="0.78740157480314965" top="1.1811023622047245" bottom="0.98425196850393704" header="0.31496062992125984" footer="0.31496062992125984"/>
  <pageSetup paperSize="9" scale="75" orientation="portrait" horizontalDpi="1200" verticalDpi="12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5">
    <tabColor theme="8" tint="0.39997558519241921"/>
  </sheetPr>
  <dimension ref="A1:V77"/>
  <sheetViews>
    <sheetView showGridLines="0" view="pageLayout" topLeftCell="A25" workbookViewId="0">
      <selection activeCell="B3" sqref="B3"/>
    </sheetView>
  </sheetViews>
  <sheetFormatPr baseColWidth="10" defaultColWidth="11" defaultRowHeight="12.75"/>
  <cols>
    <col min="1" max="1" width="35.42578125" style="1177" customWidth="1"/>
    <col min="2" max="2" width="8.42578125" style="1177" customWidth="1"/>
    <col min="3" max="4" width="8.5703125" style="1181" customWidth="1"/>
    <col min="5" max="7" width="8.5703125" style="1177" customWidth="1"/>
    <col min="8" max="8" width="8.5703125" style="553" customWidth="1"/>
    <col min="9" max="9" width="8.5703125" style="1177" customWidth="1"/>
    <col min="10" max="10" width="35.42578125" style="1183" customWidth="1"/>
    <col min="11" max="11" width="5.5703125" style="1183" customWidth="1"/>
    <col min="12" max="13" width="7.5703125" style="1183" customWidth="1"/>
    <col min="14" max="19" width="8" style="1183" customWidth="1"/>
    <col min="20" max="20" width="8.140625" style="1183" customWidth="1"/>
    <col min="21" max="21" width="8" style="1183" customWidth="1"/>
    <col min="22" max="29" width="11" style="1183" customWidth="1"/>
    <col min="30" max="31" width="14.42578125" style="1183" customWidth="1"/>
    <col min="32" max="32" width="37.42578125" style="1183" customWidth="1"/>
    <col min="33" max="34" width="11" style="1183" customWidth="1"/>
    <col min="35" max="44" width="9.85546875" style="1183" customWidth="1"/>
    <col min="45" max="48" width="11" style="1183" customWidth="1"/>
    <col min="49" max="49" width="14.42578125" style="1183" customWidth="1"/>
    <col min="50" max="50" width="4.140625" style="1183" customWidth="1"/>
    <col min="51" max="51" width="13.42578125" style="1183" customWidth="1"/>
    <col min="52" max="52" width="28.140625" style="1183" customWidth="1"/>
    <col min="53" max="53" width="11" style="1183" customWidth="1"/>
    <col min="54" max="54" width="14.42578125" style="1183" customWidth="1"/>
    <col min="55" max="55" width="4.140625" style="1183" customWidth="1"/>
    <col min="56" max="57" width="11" style="1183" customWidth="1"/>
    <col min="58" max="58" width="14.42578125" style="1183" customWidth="1"/>
    <col min="59" max="59" width="4.140625" style="1183" customWidth="1"/>
    <col min="60" max="60" width="14.42578125" style="1183" customWidth="1"/>
    <col min="61" max="256" width="11" style="1183"/>
    <col min="257" max="257" width="43" style="1183" customWidth="1"/>
    <col min="258" max="265" width="8.5703125" style="1183" customWidth="1"/>
    <col min="266" max="266" width="28.42578125" style="1183" customWidth="1"/>
    <col min="267" max="267" width="5.5703125" style="1183" customWidth="1"/>
    <col min="268" max="269" width="7.5703125" style="1183" customWidth="1"/>
    <col min="270" max="275" width="8" style="1183" customWidth="1"/>
    <col min="276" max="276" width="8.140625" style="1183" customWidth="1"/>
    <col min="277" max="277" width="8" style="1183" customWidth="1"/>
    <col min="278" max="285" width="11" style="1183" customWidth="1"/>
    <col min="286" max="287" width="14.42578125" style="1183" customWidth="1"/>
    <col min="288" max="288" width="37.42578125" style="1183" customWidth="1"/>
    <col min="289" max="290" width="11" style="1183" customWidth="1"/>
    <col min="291" max="300" width="9.85546875" style="1183" customWidth="1"/>
    <col min="301" max="304" width="11" style="1183" customWidth="1"/>
    <col min="305" max="305" width="14.42578125" style="1183" customWidth="1"/>
    <col min="306" max="306" width="4.140625" style="1183" customWidth="1"/>
    <col min="307" max="307" width="13.42578125" style="1183" customWidth="1"/>
    <col min="308" max="308" width="28.140625" style="1183" customWidth="1"/>
    <col min="309" max="309" width="11" style="1183" customWidth="1"/>
    <col min="310" max="310" width="14.42578125" style="1183" customWidth="1"/>
    <col min="311" max="311" width="4.140625" style="1183" customWidth="1"/>
    <col min="312" max="313" width="11" style="1183" customWidth="1"/>
    <col min="314" max="314" width="14.42578125" style="1183" customWidth="1"/>
    <col min="315" max="315" width="4.140625" style="1183" customWidth="1"/>
    <col min="316" max="316" width="14.42578125" style="1183" customWidth="1"/>
    <col min="317" max="512" width="11" style="1183"/>
    <col min="513" max="513" width="43" style="1183" customWidth="1"/>
    <col min="514" max="521" width="8.5703125" style="1183" customWidth="1"/>
    <col min="522" max="522" width="28.42578125" style="1183" customWidth="1"/>
    <col min="523" max="523" width="5.5703125" style="1183" customWidth="1"/>
    <col min="524" max="525" width="7.5703125" style="1183" customWidth="1"/>
    <col min="526" max="531" width="8" style="1183" customWidth="1"/>
    <col min="532" max="532" width="8.140625" style="1183" customWidth="1"/>
    <col min="533" max="533" width="8" style="1183" customWidth="1"/>
    <col min="534" max="541" width="11" style="1183" customWidth="1"/>
    <col min="542" max="543" width="14.42578125" style="1183" customWidth="1"/>
    <col min="544" max="544" width="37.42578125" style="1183" customWidth="1"/>
    <col min="545" max="546" width="11" style="1183" customWidth="1"/>
    <col min="547" max="556" width="9.85546875" style="1183" customWidth="1"/>
    <col min="557" max="560" width="11" style="1183" customWidth="1"/>
    <col min="561" max="561" width="14.42578125" style="1183" customWidth="1"/>
    <col min="562" max="562" width="4.140625" style="1183" customWidth="1"/>
    <col min="563" max="563" width="13.42578125" style="1183" customWidth="1"/>
    <col min="564" max="564" width="28.140625" style="1183" customWidth="1"/>
    <col min="565" max="565" width="11" style="1183" customWidth="1"/>
    <col min="566" max="566" width="14.42578125" style="1183" customWidth="1"/>
    <col min="567" max="567" width="4.140625" style="1183" customWidth="1"/>
    <col min="568" max="569" width="11" style="1183" customWidth="1"/>
    <col min="570" max="570" width="14.42578125" style="1183" customWidth="1"/>
    <col min="571" max="571" width="4.140625" style="1183" customWidth="1"/>
    <col min="572" max="572" width="14.42578125" style="1183" customWidth="1"/>
    <col min="573" max="768" width="11" style="1183"/>
    <col min="769" max="769" width="43" style="1183" customWidth="1"/>
    <col min="770" max="777" width="8.5703125" style="1183" customWidth="1"/>
    <col min="778" max="778" width="28.42578125" style="1183" customWidth="1"/>
    <col min="779" max="779" width="5.5703125" style="1183" customWidth="1"/>
    <col min="780" max="781" width="7.5703125" style="1183" customWidth="1"/>
    <col min="782" max="787" width="8" style="1183" customWidth="1"/>
    <col min="788" max="788" width="8.140625" style="1183" customWidth="1"/>
    <col min="789" max="789" width="8" style="1183" customWidth="1"/>
    <col min="790" max="797" width="11" style="1183" customWidth="1"/>
    <col min="798" max="799" width="14.42578125" style="1183" customWidth="1"/>
    <col min="800" max="800" width="37.42578125" style="1183" customWidth="1"/>
    <col min="801" max="802" width="11" style="1183" customWidth="1"/>
    <col min="803" max="812" width="9.85546875" style="1183" customWidth="1"/>
    <col min="813" max="816" width="11" style="1183" customWidth="1"/>
    <col min="817" max="817" width="14.42578125" style="1183" customWidth="1"/>
    <col min="818" max="818" width="4.140625" style="1183" customWidth="1"/>
    <col min="819" max="819" width="13.42578125" style="1183" customWidth="1"/>
    <col min="820" max="820" width="28.140625" style="1183" customWidth="1"/>
    <col min="821" max="821" width="11" style="1183" customWidth="1"/>
    <col min="822" max="822" width="14.42578125" style="1183" customWidth="1"/>
    <col min="823" max="823" width="4.140625" style="1183" customWidth="1"/>
    <col min="824" max="825" width="11" style="1183" customWidth="1"/>
    <col min="826" max="826" width="14.42578125" style="1183" customWidth="1"/>
    <col min="827" max="827" width="4.140625" style="1183" customWidth="1"/>
    <col min="828" max="828" width="14.42578125" style="1183" customWidth="1"/>
    <col min="829" max="1024" width="11" style="1183"/>
    <col min="1025" max="1025" width="43" style="1183" customWidth="1"/>
    <col min="1026" max="1033" width="8.5703125" style="1183" customWidth="1"/>
    <col min="1034" max="1034" width="28.42578125" style="1183" customWidth="1"/>
    <col min="1035" max="1035" width="5.5703125" style="1183" customWidth="1"/>
    <col min="1036" max="1037" width="7.5703125" style="1183" customWidth="1"/>
    <col min="1038" max="1043" width="8" style="1183" customWidth="1"/>
    <col min="1044" max="1044" width="8.140625" style="1183" customWidth="1"/>
    <col min="1045" max="1045" width="8" style="1183" customWidth="1"/>
    <col min="1046" max="1053" width="11" style="1183" customWidth="1"/>
    <col min="1054" max="1055" width="14.42578125" style="1183" customWidth="1"/>
    <col min="1056" max="1056" width="37.42578125" style="1183" customWidth="1"/>
    <col min="1057" max="1058" width="11" style="1183" customWidth="1"/>
    <col min="1059" max="1068" width="9.85546875" style="1183" customWidth="1"/>
    <col min="1069" max="1072" width="11" style="1183" customWidth="1"/>
    <col min="1073" max="1073" width="14.42578125" style="1183" customWidth="1"/>
    <col min="1074" max="1074" width="4.140625" style="1183" customWidth="1"/>
    <col min="1075" max="1075" width="13.42578125" style="1183" customWidth="1"/>
    <col min="1076" max="1076" width="28.140625" style="1183" customWidth="1"/>
    <col min="1077" max="1077" width="11" style="1183" customWidth="1"/>
    <col min="1078" max="1078" width="14.42578125" style="1183" customWidth="1"/>
    <col min="1079" max="1079" width="4.140625" style="1183" customWidth="1"/>
    <col min="1080" max="1081" width="11" style="1183" customWidth="1"/>
    <col min="1082" max="1082" width="14.42578125" style="1183" customWidth="1"/>
    <col min="1083" max="1083" width="4.140625" style="1183" customWidth="1"/>
    <col min="1084" max="1084" width="14.42578125" style="1183" customWidth="1"/>
    <col min="1085" max="1280" width="11" style="1183"/>
    <col min="1281" max="1281" width="43" style="1183" customWidth="1"/>
    <col min="1282" max="1289" width="8.5703125" style="1183" customWidth="1"/>
    <col min="1290" max="1290" width="28.42578125" style="1183" customWidth="1"/>
    <col min="1291" max="1291" width="5.5703125" style="1183" customWidth="1"/>
    <col min="1292" max="1293" width="7.5703125" style="1183" customWidth="1"/>
    <col min="1294" max="1299" width="8" style="1183" customWidth="1"/>
    <col min="1300" max="1300" width="8.140625" style="1183" customWidth="1"/>
    <col min="1301" max="1301" width="8" style="1183" customWidth="1"/>
    <col min="1302" max="1309" width="11" style="1183" customWidth="1"/>
    <col min="1310" max="1311" width="14.42578125" style="1183" customWidth="1"/>
    <col min="1312" max="1312" width="37.42578125" style="1183" customWidth="1"/>
    <col min="1313" max="1314" width="11" style="1183" customWidth="1"/>
    <col min="1315" max="1324" width="9.85546875" style="1183" customWidth="1"/>
    <col min="1325" max="1328" width="11" style="1183" customWidth="1"/>
    <col min="1329" max="1329" width="14.42578125" style="1183" customWidth="1"/>
    <col min="1330" max="1330" width="4.140625" style="1183" customWidth="1"/>
    <col min="1331" max="1331" width="13.42578125" style="1183" customWidth="1"/>
    <col min="1332" max="1332" width="28.140625" style="1183" customWidth="1"/>
    <col min="1333" max="1333" width="11" style="1183" customWidth="1"/>
    <col min="1334" max="1334" width="14.42578125" style="1183" customWidth="1"/>
    <col min="1335" max="1335" width="4.140625" style="1183" customWidth="1"/>
    <col min="1336" max="1337" width="11" style="1183" customWidth="1"/>
    <col min="1338" max="1338" width="14.42578125" style="1183" customWidth="1"/>
    <col min="1339" max="1339" width="4.140625" style="1183" customWidth="1"/>
    <col min="1340" max="1340" width="14.42578125" style="1183" customWidth="1"/>
    <col min="1341" max="1536" width="11" style="1183"/>
    <col min="1537" max="1537" width="43" style="1183" customWidth="1"/>
    <col min="1538" max="1545" width="8.5703125" style="1183" customWidth="1"/>
    <col min="1546" max="1546" width="28.42578125" style="1183" customWidth="1"/>
    <col min="1547" max="1547" width="5.5703125" style="1183" customWidth="1"/>
    <col min="1548" max="1549" width="7.5703125" style="1183" customWidth="1"/>
    <col min="1550" max="1555" width="8" style="1183" customWidth="1"/>
    <col min="1556" max="1556" width="8.140625" style="1183" customWidth="1"/>
    <col min="1557" max="1557" width="8" style="1183" customWidth="1"/>
    <col min="1558" max="1565" width="11" style="1183" customWidth="1"/>
    <col min="1566" max="1567" width="14.42578125" style="1183" customWidth="1"/>
    <col min="1568" max="1568" width="37.42578125" style="1183" customWidth="1"/>
    <col min="1569" max="1570" width="11" style="1183" customWidth="1"/>
    <col min="1571" max="1580" width="9.85546875" style="1183" customWidth="1"/>
    <col min="1581" max="1584" width="11" style="1183" customWidth="1"/>
    <col min="1585" max="1585" width="14.42578125" style="1183" customWidth="1"/>
    <col min="1586" max="1586" width="4.140625" style="1183" customWidth="1"/>
    <col min="1587" max="1587" width="13.42578125" style="1183" customWidth="1"/>
    <col min="1588" max="1588" width="28.140625" style="1183" customWidth="1"/>
    <col min="1589" max="1589" width="11" style="1183" customWidth="1"/>
    <col min="1590" max="1590" width="14.42578125" style="1183" customWidth="1"/>
    <col min="1591" max="1591" width="4.140625" style="1183" customWidth="1"/>
    <col min="1592" max="1593" width="11" style="1183" customWidth="1"/>
    <col min="1594" max="1594" width="14.42578125" style="1183" customWidth="1"/>
    <col min="1595" max="1595" width="4.140625" style="1183" customWidth="1"/>
    <col min="1596" max="1596" width="14.42578125" style="1183" customWidth="1"/>
    <col min="1597" max="1792" width="11" style="1183"/>
    <col min="1793" max="1793" width="43" style="1183" customWidth="1"/>
    <col min="1794" max="1801" width="8.5703125" style="1183" customWidth="1"/>
    <col min="1802" max="1802" width="28.42578125" style="1183" customWidth="1"/>
    <col min="1803" max="1803" width="5.5703125" style="1183" customWidth="1"/>
    <col min="1804" max="1805" width="7.5703125" style="1183" customWidth="1"/>
    <col min="1806" max="1811" width="8" style="1183" customWidth="1"/>
    <col min="1812" max="1812" width="8.140625" style="1183" customWidth="1"/>
    <col min="1813" max="1813" width="8" style="1183" customWidth="1"/>
    <col min="1814" max="1821" width="11" style="1183" customWidth="1"/>
    <col min="1822" max="1823" width="14.42578125" style="1183" customWidth="1"/>
    <col min="1824" max="1824" width="37.42578125" style="1183" customWidth="1"/>
    <col min="1825" max="1826" width="11" style="1183" customWidth="1"/>
    <col min="1827" max="1836" width="9.85546875" style="1183" customWidth="1"/>
    <col min="1837" max="1840" width="11" style="1183" customWidth="1"/>
    <col min="1841" max="1841" width="14.42578125" style="1183" customWidth="1"/>
    <col min="1842" max="1842" width="4.140625" style="1183" customWidth="1"/>
    <col min="1843" max="1843" width="13.42578125" style="1183" customWidth="1"/>
    <col min="1844" max="1844" width="28.140625" style="1183" customWidth="1"/>
    <col min="1845" max="1845" width="11" style="1183" customWidth="1"/>
    <col min="1846" max="1846" width="14.42578125" style="1183" customWidth="1"/>
    <col min="1847" max="1847" width="4.140625" style="1183" customWidth="1"/>
    <col min="1848" max="1849" width="11" style="1183" customWidth="1"/>
    <col min="1850" max="1850" width="14.42578125" style="1183" customWidth="1"/>
    <col min="1851" max="1851" width="4.140625" style="1183" customWidth="1"/>
    <col min="1852" max="1852" width="14.42578125" style="1183" customWidth="1"/>
    <col min="1853" max="2048" width="11" style="1183"/>
    <col min="2049" max="2049" width="43" style="1183" customWidth="1"/>
    <col min="2050" max="2057" width="8.5703125" style="1183" customWidth="1"/>
    <col min="2058" max="2058" width="28.42578125" style="1183" customWidth="1"/>
    <col min="2059" max="2059" width="5.5703125" style="1183" customWidth="1"/>
    <col min="2060" max="2061" width="7.5703125" style="1183" customWidth="1"/>
    <col min="2062" max="2067" width="8" style="1183" customWidth="1"/>
    <col min="2068" max="2068" width="8.140625" style="1183" customWidth="1"/>
    <col min="2069" max="2069" width="8" style="1183" customWidth="1"/>
    <col min="2070" max="2077" width="11" style="1183" customWidth="1"/>
    <col min="2078" max="2079" width="14.42578125" style="1183" customWidth="1"/>
    <col min="2080" max="2080" width="37.42578125" style="1183" customWidth="1"/>
    <col min="2081" max="2082" width="11" style="1183" customWidth="1"/>
    <col min="2083" max="2092" width="9.85546875" style="1183" customWidth="1"/>
    <col min="2093" max="2096" width="11" style="1183" customWidth="1"/>
    <col min="2097" max="2097" width="14.42578125" style="1183" customWidth="1"/>
    <col min="2098" max="2098" width="4.140625" style="1183" customWidth="1"/>
    <col min="2099" max="2099" width="13.42578125" style="1183" customWidth="1"/>
    <col min="2100" max="2100" width="28.140625" style="1183" customWidth="1"/>
    <col min="2101" max="2101" width="11" style="1183" customWidth="1"/>
    <col min="2102" max="2102" width="14.42578125" style="1183" customWidth="1"/>
    <col min="2103" max="2103" width="4.140625" style="1183" customWidth="1"/>
    <col min="2104" max="2105" width="11" style="1183" customWidth="1"/>
    <col min="2106" max="2106" width="14.42578125" style="1183" customWidth="1"/>
    <col min="2107" max="2107" width="4.140625" style="1183" customWidth="1"/>
    <col min="2108" max="2108" width="14.42578125" style="1183" customWidth="1"/>
    <col min="2109" max="2304" width="11" style="1183"/>
    <col min="2305" max="2305" width="43" style="1183" customWidth="1"/>
    <col min="2306" max="2313" width="8.5703125" style="1183" customWidth="1"/>
    <col min="2314" max="2314" width="28.42578125" style="1183" customWidth="1"/>
    <col min="2315" max="2315" width="5.5703125" style="1183" customWidth="1"/>
    <col min="2316" max="2317" width="7.5703125" style="1183" customWidth="1"/>
    <col min="2318" max="2323" width="8" style="1183" customWidth="1"/>
    <col min="2324" max="2324" width="8.140625" style="1183" customWidth="1"/>
    <col min="2325" max="2325" width="8" style="1183" customWidth="1"/>
    <col min="2326" max="2333" width="11" style="1183" customWidth="1"/>
    <col min="2334" max="2335" width="14.42578125" style="1183" customWidth="1"/>
    <col min="2336" max="2336" width="37.42578125" style="1183" customWidth="1"/>
    <col min="2337" max="2338" width="11" style="1183" customWidth="1"/>
    <col min="2339" max="2348" width="9.85546875" style="1183" customWidth="1"/>
    <col min="2349" max="2352" width="11" style="1183" customWidth="1"/>
    <col min="2353" max="2353" width="14.42578125" style="1183" customWidth="1"/>
    <col min="2354" max="2354" width="4.140625" style="1183" customWidth="1"/>
    <col min="2355" max="2355" width="13.42578125" style="1183" customWidth="1"/>
    <col min="2356" max="2356" width="28.140625" style="1183" customWidth="1"/>
    <col min="2357" max="2357" width="11" style="1183" customWidth="1"/>
    <col min="2358" max="2358" width="14.42578125" style="1183" customWidth="1"/>
    <col min="2359" max="2359" width="4.140625" style="1183" customWidth="1"/>
    <col min="2360" max="2361" width="11" style="1183" customWidth="1"/>
    <col min="2362" max="2362" width="14.42578125" style="1183" customWidth="1"/>
    <col min="2363" max="2363" width="4.140625" style="1183" customWidth="1"/>
    <col min="2364" max="2364" width="14.42578125" style="1183" customWidth="1"/>
    <col min="2365" max="2560" width="11" style="1183"/>
    <col min="2561" max="2561" width="43" style="1183" customWidth="1"/>
    <col min="2562" max="2569" width="8.5703125" style="1183" customWidth="1"/>
    <col min="2570" max="2570" width="28.42578125" style="1183" customWidth="1"/>
    <col min="2571" max="2571" width="5.5703125" style="1183" customWidth="1"/>
    <col min="2572" max="2573" width="7.5703125" style="1183" customWidth="1"/>
    <col min="2574" max="2579" width="8" style="1183" customWidth="1"/>
    <col min="2580" max="2580" width="8.140625" style="1183" customWidth="1"/>
    <col min="2581" max="2581" width="8" style="1183" customWidth="1"/>
    <col min="2582" max="2589" width="11" style="1183" customWidth="1"/>
    <col min="2590" max="2591" width="14.42578125" style="1183" customWidth="1"/>
    <col min="2592" max="2592" width="37.42578125" style="1183" customWidth="1"/>
    <col min="2593" max="2594" width="11" style="1183" customWidth="1"/>
    <col min="2595" max="2604" width="9.85546875" style="1183" customWidth="1"/>
    <col min="2605" max="2608" width="11" style="1183" customWidth="1"/>
    <col min="2609" max="2609" width="14.42578125" style="1183" customWidth="1"/>
    <col min="2610" max="2610" width="4.140625" style="1183" customWidth="1"/>
    <col min="2611" max="2611" width="13.42578125" style="1183" customWidth="1"/>
    <col min="2612" max="2612" width="28.140625" style="1183" customWidth="1"/>
    <col min="2613" max="2613" width="11" style="1183" customWidth="1"/>
    <col min="2614" max="2614" width="14.42578125" style="1183" customWidth="1"/>
    <col min="2615" max="2615" width="4.140625" style="1183" customWidth="1"/>
    <col min="2616" max="2617" width="11" style="1183" customWidth="1"/>
    <col min="2618" max="2618" width="14.42578125" style="1183" customWidth="1"/>
    <col min="2619" max="2619" width="4.140625" style="1183" customWidth="1"/>
    <col min="2620" max="2620" width="14.42578125" style="1183" customWidth="1"/>
    <col min="2621" max="2816" width="11" style="1183"/>
    <col min="2817" max="2817" width="43" style="1183" customWidth="1"/>
    <col min="2818" max="2825" width="8.5703125" style="1183" customWidth="1"/>
    <col min="2826" max="2826" width="28.42578125" style="1183" customWidth="1"/>
    <col min="2827" max="2827" width="5.5703125" style="1183" customWidth="1"/>
    <col min="2828" max="2829" width="7.5703125" style="1183" customWidth="1"/>
    <col min="2830" max="2835" width="8" style="1183" customWidth="1"/>
    <col min="2836" max="2836" width="8.140625" style="1183" customWidth="1"/>
    <col min="2837" max="2837" width="8" style="1183" customWidth="1"/>
    <col min="2838" max="2845" width="11" style="1183" customWidth="1"/>
    <col min="2846" max="2847" width="14.42578125" style="1183" customWidth="1"/>
    <col min="2848" max="2848" width="37.42578125" style="1183" customWidth="1"/>
    <col min="2849" max="2850" width="11" style="1183" customWidth="1"/>
    <col min="2851" max="2860" width="9.85546875" style="1183" customWidth="1"/>
    <col min="2861" max="2864" width="11" style="1183" customWidth="1"/>
    <col min="2865" max="2865" width="14.42578125" style="1183" customWidth="1"/>
    <col min="2866" max="2866" width="4.140625" style="1183" customWidth="1"/>
    <col min="2867" max="2867" width="13.42578125" style="1183" customWidth="1"/>
    <col min="2868" max="2868" width="28.140625" style="1183" customWidth="1"/>
    <col min="2869" max="2869" width="11" style="1183" customWidth="1"/>
    <col min="2870" max="2870" width="14.42578125" style="1183" customWidth="1"/>
    <col min="2871" max="2871" width="4.140625" style="1183" customWidth="1"/>
    <col min="2872" max="2873" width="11" style="1183" customWidth="1"/>
    <col min="2874" max="2874" width="14.42578125" style="1183" customWidth="1"/>
    <col min="2875" max="2875" width="4.140625" style="1183" customWidth="1"/>
    <col min="2876" max="2876" width="14.42578125" style="1183" customWidth="1"/>
    <col min="2877" max="3072" width="11" style="1183"/>
    <col min="3073" max="3073" width="43" style="1183" customWidth="1"/>
    <col min="3074" max="3081" width="8.5703125" style="1183" customWidth="1"/>
    <col min="3082" max="3082" width="28.42578125" style="1183" customWidth="1"/>
    <col min="3083" max="3083" width="5.5703125" style="1183" customWidth="1"/>
    <col min="3084" max="3085" width="7.5703125" style="1183" customWidth="1"/>
    <col min="3086" max="3091" width="8" style="1183" customWidth="1"/>
    <col min="3092" max="3092" width="8.140625" style="1183" customWidth="1"/>
    <col min="3093" max="3093" width="8" style="1183" customWidth="1"/>
    <col min="3094" max="3101" width="11" style="1183" customWidth="1"/>
    <col min="3102" max="3103" width="14.42578125" style="1183" customWidth="1"/>
    <col min="3104" max="3104" width="37.42578125" style="1183" customWidth="1"/>
    <col min="3105" max="3106" width="11" style="1183" customWidth="1"/>
    <col min="3107" max="3116" width="9.85546875" style="1183" customWidth="1"/>
    <col min="3117" max="3120" width="11" style="1183" customWidth="1"/>
    <col min="3121" max="3121" width="14.42578125" style="1183" customWidth="1"/>
    <col min="3122" max="3122" width="4.140625" style="1183" customWidth="1"/>
    <col min="3123" max="3123" width="13.42578125" style="1183" customWidth="1"/>
    <col min="3124" max="3124" width="28.140625" style="1183" customWidth="1"/>
    <col min="3125" max="3125" width="11" style="1183" customWidth="1"/>
    <col min="3126" max="3126" width="14.42578125" style="1183" customWidth="1"/>
    <col min="3127" max="3127" width="4.140625" style="1183" customWidth="1"/>
    <col min="3128" max="3129" width="11" style="1183" customWidth="1"/>
    <col min="3130" max="3130" width="14.42578125" style="1183" customWidth="1"/>
    <col min="3131" max="3131" width="4.140625" style="1183" customWidth="1"/>
    <col min="3132" max="3132" width="14.42578125" style="1183" customWidth="1"/>
    <col min="3133" max="3328" width="11" style="1183"/>
    <col min="3329" max="3329" width="43" style="1183" customWidth="1"/>
    <col min="3330" max="3337" width="8.5703125" style="1183" customWidth="1"/>
    <col min="3338" max="3338" width="28.42578125" style="1183" customWidth="1"/>
    <col min="3339" max="3339" width="5.5703125" style="1183" customWidth="1"/>
    <col min="3340" max="3341" width="7.5703125" style="1183" customWidth="1"/>
    <col min="3342" max="3347" width="8" style="1183" customWidth="1"/>
    <col min="3348" max="3348" width="8.140625" style="1183" customWidth="1"/>
    <col min="3349" max="3349" width="8" style="1183" customWidth="1"/>
    <col min="3350" max="3357" width="11" style="1183" customWidth="1"/>
    <col min="3358" max="3359" width="14.42578125" style="1183" customWidth="1"/>
    <col min="3360" max="3360" width="37.42578125" style="1183" customWidth="1"/>
    <col min="3361" max="3362" width="11" style="1183" customWidth="1"/>
    <col min="3363" max="3372" width="9.85546875" style="1183" customWidth="1"/>
    <col min="3373" max="3376" width="11" style="1183" customWidth="1"/>
    <col min="3377" max="3377" width="14.42578125" style="1183" customWidth="1"/>
    <col min="3378" max="3378" width="4.140625" style="1183" customWidth="1"/>
    <col min="3379" max="3379" width="13.42578125" style="1183" customWidth="1"/>
    <col min="3380" max="3380" width="28.140625" style="1183" customWidth="1"/>
    <col min="3381" max="3381" width="11" style="1183" customWidth="1"/>
    <col min="3382" max="3382" width="14.42578125" style="1183" customWidth="1"/>
    <col min="3383" max="3383" width="4.140625" style="1183" customWidth="1"/>
    <col min="3384" max="3385" width="11" style="1183" customWidth="1"/>
    <col min="3386" max="3386" width="14.42578125" style="1183" customWidth="1"/>
    <col min="3387" max="3387" width="4.140625" style="1183" customWidth="1"/>
    <col min="3388" max="3388" width="14.42578125" style="1183" customWidth="1"/>
    <col min="3389" max="3584" width="11" style="1183"/>
    <col min="3585" max="3585" width="43" style="1183" customWidth="1"/>
    <col min="3586" max="3593" width="8.5703125" style="1183" customWidth="1"/>
    <col min="3594" max="3594" width="28.42578125" style="1183" customWidth="1"/>
    <col min="3595" max="3595" width="5.5703125" style="1183" customWidth="1"/>
    <col min="3596" max="3597" width="7.5703125" style="1183" customWidth="1"/>
    <col min="3598" max="3603" width="8" style="1183" customWidth="1"/>
    <col min="3604" max="3604" width="8.140625" style="1183" customWidth="1"/>
    <col min="3605" max="3605" width="8" style="1183" customWidth="1"/>
    <col min="3606" max="3613" width="11" style="1183" customWidth="1"/>
    <col min="3614" max="3615" width="14.42578125" style="1183" customWidth="1"/>
    <col min="3616" max="3616" width="37.42578125" style="1183" customWidth="1"/>
    <col min="3617" max="3618" width="11" style="1183" customWidth="1"/>
    <col min="3619" max="3628" width="9.85546875" style="1183" customWidth="1"/>
    <col min="3629" max="3632" width="11" style="1183" customWidth="1"/>
    <col min="3633" max="3633" width="14.42578125" style="1183" customWidth="1"/>
    <col min="3634" max="3634" width="4.140625" style="1183" customWidth="1"/>
    <col min="3635" max="3635" width="13.42578125" style="1183" customWidth="1"/>
    <col min="3636" max="3636" width="28.140625" style="1183" customWidth="1"/>
    <col min="3637" max="3637" width="11" style="1183" customWidth="1"/>
    <col min="3638" max="3638" width="14.42578125" style="1183" customWidth="1"/>
    <col min="3639" max="3639" width="4.140625" style="1183" customWidth="1"/>
    <col min="3640" max="3641" width="11" style="1183" customWidth="1"/>
    <col min="3642" max="3642" width="14.42578125" style="1183" customWidth="1"/>
    <col min="3643" max="3643" width="4.140625" style="1183" customWidth="1"/>
    <col min="3644" max="3644" width="14.42578125" style="1183" customWidth="1"/>
    <col min="3645" max="3840" width="11" style="1183"/>
    <col min="3841" max="3841" width="43" style="1183" customWidth="1"/>
    <col min="3842" max="3849" width="8.5703125" style="1183" customWidth="1"/>
    <col min="3850" max="3850" width="28.42578125" style="1183" customWidth="1"/>
    <col min="3851" max="3851" width="5.5703125" style="1183" customWidth="1"/>
    <col min="3852" max="3853" width="7.5703125" style="1183" customWidth="1"/>
    <col min="3854" max="3859" width="8" style="1183" customWidth="1"/>
    <col min="3860" max="3860" width="8.140625" style="1183" customWidth="1"/>
    <col min="3861" max="3861" width="8" style="1183" customWidth="1"/>
    <col min="3862" max="3869" width="11" style="1183" customWidth="1"/>
    <col min="3870" max="3871" width="14.42578125" style="1183" customWidth="1"/>
    <col min="3872" max="3872" width="37.42578125" style="1183" customWidth="1"/>
    <col min="3873" max="3874" width="11" style="1183" customWidth="1"/>
    <col min="3875" max="3884" width="9.85546875" style="1183" customWidth="1"/>
    <col min="3885" max="3888" width="11" style="1183" customWidth="1"/>
    <col min="3889" max="3889" width="14.42578125" style="1183" customWidth="1"/>
    <col min="3890" max="3890" width="4.140625" style="1183" customWidth="1"/>
    <col min="3891" max="3891" width="13.42578125" style="1183" customWidth="1"/>
    <col min="3892" max="3892" width="28.140625" style="1183" customWidth="1"/>
    <col min="3893" max="3893" width="11" style="1183" customWidth="1"/>
    <col min="3894" max="3894" width="14.42578125" style="1183" customWidth="1"/>
    <col min="3895" max="3895" width="4.140625" style="1183" customWidth="1"/>
    <col min="3896" max="3897" width="11" style="1183" customWidth="1"/>
    <col min="3898" max="3898" width="14.42578125" style="1183" customWidth="1"/>
    <col min="3899" max="3899" width="4.140625" style="1183" customWidth="1"/>
    <col min="3900" max="3900" width="14.42578125" style="1183" customWidth="1"/>
    <col min="3901" max="4096" width="11" style="1183"/>
    <col min="4097" max="4097" width="43" style="1183" customWidth="1"/>
    <col min="4098" max="4105" width="8.5703125" style="1183" customWidth="1"/>
    <col min="4106" max="4106" width="28.42578125" style="1183" customWidth="1"/>
    <col min="4107" max="4107" width="5.5703125" style="1183" customWidth="1"/>
    <col min="4108" max="4109" width="7.5703125" style="1183" customWidth="1"/>
    <col min="4110" max="4115" width="8" style="1183" customWidth="1"/>
    <col min="4116" max="4116" width="8.140625" style="1183" customWidth="1"/>
    <col min="4117" max="4117" width="8" style="1183" customWidth="1"/>
    <col min="4118" max="4125" width="11" style="1183" customWidth="1"/>
    <col min="4126" max="4127" width="14.42578125" style="1183" customWidth="1"/>
    <col min="4128" max="4128" width="37.42578125" style="1183" customWidth="1"/>
    <col min="4129" max="4130" width="11" style="1183" customWidth="1"/>
    <col min="4131" max="4140" width="9.85546875" style="1183" customWidth="1"/>
    <col min="4141" max="4144" width="11" style="1183" customWidth="1"/>
    <col min="4145" max="4145" width="14.42578125" style="1183" customWidth="1"/>
    <col min="4146" max="4146" width="4.140625" style="1183" customWidth="1"/>
    <col min="4147" max="4147" width="13.42578125" style="1183" customWidth="1"/>
    <col min="4148" max="4148" width="28.140625" style="1183" customWidth="1"/>
    <col min="4149" max="4149" width="11" style="1183" customWidth="1"/>
    <col min="4150" max="4150" width="14.42578125" style="1183" customWidth="1"/>
    <col min="4151" max="4151" width="4.140625" style="1183" customWidth="1"/>
    <col min="4152" max="4153" width="11" style="1183" customWidth="1"/>
    <col min="4154" max="4154" width="14.42578125" style="1183" customWidth="1"/>
    <col min="4155" max="4155" width="4.140625" style="1183" customWidth="1"/>
    <col min="4156" max="4156" width="14.42578125" style="1183" customWidth="1"/>
    <col min="4157" max="4352" width="11" style="1183"/>
    <col min="4353" max="4353" width="43" style="1183" customWidth="1"/>
    <col min="4354" max="4361" width="8.5703125" style="1183" customWidth="1"/>
    <col min="4362" max="4362" width="28.42578125" style="1183" customWidth="1"/>
    <col min="4363" max="4363" width="5.5703125" style="1183" customWidth="1"/>
    <col min="4364" max="4365" width="7.5703125" style="1183" customWidth="1"/>
    <col min="4366" max="4371" width="8" style="1183" customWidth="1"/>
    <col min="4372" max="4372" width="8.140625" style="1183" customWidth="1"/>
    <col min="4373" max="4373" width="8" style="1183" customWidth="1"/>
    <col min="4374" max="4381" width="11" style="1183" customWidth="1"/>
    <col min="4382" max="4383" width="14.42578125" style="1183" customWidth="1"/>
    <col min="4384" max="4384" width="37.42578125" style="1183" customWidth="1"/>
    <col min="4385" max="4386" width="11" style="1183" customWidth="1"/>
    <col min="4387" max="4396" width="9.85546875" style="1183" customWidth="1"/>
    <col min="4397" max="4400" width="11" style="1183" customWidth="1"/>
    <col min="4401" max="4401" width="14.42578125" style="1183" customWidth="1"/>
    <col min="4402" max="4402" width="4.140625" style="1183" customWidth="1"/>
    <col min="4403" max="4403" width="13.42578125" style="1183" customWidth="1"/>
    <col min="4404" max="4404" width="28.140625" style="1183" customWidth="1"/>
    <col min="4405" max="4405" width="11" style="1183" customWidth="1"/>
    <col min="4406" max="4406" width="14.42578125" style="1183" customWidth="1"/>
    <col min="4407" max="4407" width="4.140625" style="1183" customWidth="1"/>
    <col min="4408" max="4409" width="11" style="1183" customWidth="1"/>
    <col min="4410" max="4410" width="14.42578125" style="1183" customWidth="1"/>
    <col min="4411" max="4411" width="4.140625" style="1183" customWidth="1"/>
    <col min="4412" max="4412" width="14.42578125" style="1183" customWidth="1"/>
    <col min="4413" max="4608" width="11" style="1183"/>
    <col min="4609" max="4609" width="43" style="1183" customWidth="1"/>
    <col min="4610" max="4617" width="8.5703125" style="1183" customWidth="1"/>
    <col min="4618" max="4618" width="28.42578125" style="1183" customWidth="1"/>
    <col min="4619" max="4619" width="5.5703125" style="1183" customWidth="1"/>
    <col min="4620" max="4621" width="7.5703125" style="1183" customWidth="1"/>
    <col min="4622" max="4627" width="8" style="1183" customWidth="1"/>
    <col min="4628" max="4628" width="8.140625" style="1183" customWidth="1"/>
    <col min="4629" max="4629" width="8" style="1183" customWidth="1"/>
    <col min="4630" max="4637" width="11" style="1183" customWidth="1"/>
    <col min="4638" max="4639" width="14.42578125" style="1183" customWidth="1"/>
    <col min="4640" max="4640" width="37.42578125" style="1183" customWidth="1"/>
    <col min="4641" max="4642" width="11" style="1183" customWidth="1"/>
    <col min="4643" max="4652" width="9.85546875" style="1183" customWidth="1"/>
    <col min="4653" max="4656" width="11" style="1183" customWidth="1"/>
    <col min="4657" max="4657" width="14.42578125" style="1183" customWidth="1"/>
    <col min="4658" max="4658" width="4.140625" style="1183" customWidth="1"/>
    <col min="4659" max="4659" width="13.42578125" style="1183" customWidth="1"/>
    <col min="4660" max="4660" width="28.140625" style="1183" customWidth="1"/>
    <col min="4661" max="4661" width="11" style="1183" customWidth="1"/>
    <col min="4662" max="4662" width="14.42578125" style="1183" customWidth="1"/>
    <col min="4663" max="4663" width="4.140625" style="1183" customWidth="1"/>
    <col min="4664" max="4665" width="11" style="1183" customWidth="1"/>
    <col min="4666" max="4666" width="14.42578125" style="1183" customWidth="1"/>
    <col min="4667" max="4667" width="4.140625" style="1183" customWidth="1"/>
    <col min="4668" max="4668" width="14.42578125" style="1183" customWidth="1"/>
    <col min="4669" max="4864" width="11" style="1183"/>
    <col min="4865" max="4865" width="43" style="1183" customWidth="1"/>
    <col min="4866" max="4873" width="8.5703125" style="1183" customWidth="1"/>
    <col min="4874" max="4874" width="28.42578125" style="1183" customWidth="1"/>
    <col min="4875" max="4875" width="5.5703125" style="1183" customWidth="1"/>
    <col min="4876" max="4877" width="7.5703125" style="1183" customWidth="1"/>
    <col min="4878" max="4883" width="8" style="1183" customWidth="1"/>
    <col min="4884" max="4884" width="8.140625" style="1183" customWidth="1"/>
    <col min="4885" max="4885" width="8" style="1183" customWidth="1"/>
    <col min="4886" max="4893" width="11" style="1183" customWidth="1"/>
    <col min="4894" max="4895" width="14.42578125" style="1183" customWidth="1"/>
    <col min="4896" max="4896" width="37.42578125" style="1183" customWidth="1"/>
    <col min="4897" max="4898" width="11" style="1183" customWidth="1"/>
    <col min="4899" max="4908" width="9.85546875" style="1183" customWidth="1"/>
    <col min="4909" max="4912" width="11" style="1183" customWidth="1"/>
    <col min="4913" max="4913" width="14.42578125" style="1183" customWidth="1"/>
    <col min="4914" max="4914" width="4.140625" style="1183" customWidth="1"/>
    <col min="4915" max="4915" width="13.42578125" style="1183" customWidth="1"/>
    <col min="4916" max="4916" width="28.140625" style="1183" customWidth="1"/>
    <col min="4917" max="4917" width="11" style="1183" customWidth="1"/>
    <col min="4918" max="4918" width="14.42578125" style="1183" customWidth="1"/>
    <col min="4919" max="4919" width="4.140625" style="1183" customWidth="1"/>
    <col min="4920" max="4921" width="11" style="1183" customWidth="1"/>
    <col min="4922" max="4922" width="14.42578125" style="1183" customWidth="1"/>
    <col min="4923" max="4923" width="4.140625" style="1183" customWidth="1"/>
    <col min="4924" max="4924" width="14.42578125" style="1183" customWidth="1"/>
    <col min="4925" max="5120" width="11" style="1183"/>
    <col min="5121" max="5121" width="43" style="1183" customWidth="1"/>
    <col min="5122" max="5129" width="8.5703125" style="1183" customWidth="1"/>
    <col min="5130" max="5130" width="28.42578125" style="1183" customWidth="1"/>
    <col min="5131" max="5131" width="5.5703125" style="1183" customWidth="1"/>
    <col min="5132" max="5133" width="7.5703125" style="1183" customWidth="1"/>
    <col min="5134" max="5139" width="8" style="1183" customWidth="1"/>
    <col min="5140" max="5140" width="8.140625" style="1183" customWidth="1"/>
    <col min="5141" max="5141" width="8" style="1183" customWidth="1"/>
    <col min="5142" max="5149" width="11" style="1183" customWidth="1"/>
    <col min="5150" max="5151" width="14.42578125" style="1183" customWidth="1"/>
    <col min="5152" max="5152" width="37.42578125" style="1183" customWidth="1"/>
    <col min="5153" max="5154" width="11" style="1183" customWidth="1"/>
    <col min="5155" max="5164" width="9.85546875" style="1183" customWidth="1"/>
    <col min="5165" max="5168" width="11" style="1183" customWidth="1"/>
    <col min="5169" max="5169" width="14.42578125" style="1183" customWidth="1"/>
    <col min="5170" max="5170" width="4.140625" style="1183" customWidth="1"/>
    <col min="5171" max="5171" width="13.42578125" style="1183" customWidth="1"/>
    <col min="5172" max="5172" width="28.140625" style="1183" customWidth="1"/>
    <col min="5173" max="5173" width="11" style="1183" customWidth="1"/>
    <col min="5174" max="5174" width="14.42578125" style="1183" customWidth="1"/>
    <col min="5175" max="5175" width="4.140625" style="1183" customWidth="1"/>
    <col min="5176" max="5177" width="11" style="1183" customWidth="1"/>
    <col min="5178" max="5178" width="14.42578125" style="1183" customWidth="1"/>
    <col min="5179" max="5179" width="4.140625" style="1183" customWidth="1"/>
    <col min="5180" max="5180" width="14.42578125" style="1183" customWidth="1"/>
    <col min="5181" max="5376" width="11" style="1183"/>
    <col min="5377" max="5377" width="43" style="1183" customWidth="1"/>
    <col min="5378" max="5385" width="8.5703125" style="1183" customWidth="1"/>
    <col min="5386" max="5386" width="28.42578125" style="1183" customWidth="1"/>
    <col min="5387" max="5387" width="5.5703125" style="1183" customWidth="1"/>
    <col min="5388" max="5389" width="7.5703125" style="1183" customWidth="1"/>
    <col min="5390" max="5395" width="8" style="1183" customWidth="1"/>
    <col min="5396" max="5396" width="8.140625" style="1183" customWidth="1"/>
    <col min="5397" max="5397" width="8" style="1183" customWidth="1"/>
    <col min="5398" max="5405" width="11" style="1183" customWidth="1"/>
    <col min="5406" max="5407" width="14.42578125" style="1183" customWidth="1"/>
    <col min="5408" max="5408" width="37.42578125" style="1183" customWidth="1"/>
    <col min="5409" max="5410" width="11" style="1183" customWidth="1"/>
    <col min="5411" max="5420" width="9.85546875" style="1183" customWidth="1"/>
    <col min="5421" max="5424" width="11" style="1183" customWidth="1"/>
    <col min="5425" max="5425" width="14.42578125" style="1183" customWidth="1"/>
    <col min="5426" max="5426" width="4.140625" style="1183" customWidth="1"/>
    <col min="5427" max="5427" width="13.42578125" style="1183" customWidth="1"/>
    <col min="5428" max="5428" width="28.140625" style="1183" customWidth="1"/>
    <col min="5429" max="5429" width="11" style="1183" customWidth="1"/>
    <col min="5430" max="5430" width="14.42578125" style="1183" customWidth="1"/>
    <col min="5431" max="5431" width="4.140625" style="1183" customWidth="1"/>
    <col min="5432" max="5433" width="11" style="1183" customWidth="1"/>
    <col min="5434" max="5434" width="14.42578125" style="1183" customWidth="1"/>
    <col min="5435" max="5435" width="4.140625" style="1183" customWidth="1"/>
    <col min="5436" max="5436" width="14.42578125" style="1183" customWidth="1"/>
    <col min="5437" max="5632" width="11" style="1183"/>
    <col min="5633" max="5633" width="43" style="1183" customWidth="1"/>
    <col min="5634" max="5641" width="8.5703125" style="1183" customWidth="1"/>
    <col min="5642" max="5642" width="28.42578125" style="1183" customWidth="1"/>
    <col min="5643" max="5643" width="5.5703125" style="1183" customWidth="1"/>
    <col min="5644" max="5645" width="7.5703125" style="1183" customWidth="1"/>
    <col min="5646" max="5651" width="8" style="1183" customWidth="1"/>
    <col min="5652" max="5652" width="8.140625" style="1183" customWidth="1"/>
    <col min="5653" max="5653" width="8" style="1183" customWidth="1"/>
    <col min="5654" max="5661" width="11" style="1183" customWidth="1"/>
    <col min="5662" max="5663" width="14.42578125" style="1183" customWidth="1"/>
    <col min="5664" max="5664" width="37.42578125" style="1183" customWidth="1"/>
    <col min="5665" max="5666" width="11" style="1183" customWidth="1"/>
    <col min="5667" max="5676" width="9.85546875" style="1183" customWidth="1"/>
    <col min="5677" max="5680" width="11" style="1183" customWidth="1"/>
    <col min="5681" max="5681" width="14.42578125" style="1183" customWidth="1"/>
    <col min="5682" max="5682" width="4.140625" style="1183" customWidth="1"/>
    <col min="5683" max="5683" width="13.42578125" style="1183" customWidth="1"/>
    <col min="5684" max="5684" width="28.140625" style="1183" customWidth="1"/>
    <col min="5685" max="5685" width="11" style="1183" customWidth="1"/>
    <col min="5686" max="5686" width="14.42578125" style="1183" customWidth="1"/>
    <col min="5687" max="5687" width="4.140625" style="1183" customWidth="1"/>
    <col min="5688" max="5689" width="11" style="1183" customWidth="1"/>
    <col min="5690" max="5690" width="14.42578125" style="1183" customWidth="1"/>
    <col min="5691" max="5691" width="4.140625" style="1183" customWidth="1"/>
    <col min="5692" max="5692" width="14.42578125" style="1183" customWidth="1"/>
    <col min="5693" max="5888" width="11" style="1183"/>
    <col min="5889" max="5889" width="43" style="1183" customWidth="1"/>
    <col min="5890" max="5897" width="8.5703125" style="1183" customWidth="1"/>
    <col min="5898" max="5898" width="28.42578125" style="1183" customWidth="1"/>
    <col min="5899" max="5899" width="5.5703125" style="1183" customWidth="1"/>
    <col min="5900" max="5901" width="7.5703125" style="1183" customWidth="1"/>
    <col min="5902" max="5907" width="8" style="1183" customWidth="1"/>
    <col min="5908" max="5908" width="8.140625" style="1183" customWidth="1"/>
    <col min="5909" max="5909" width="8" style="1183" customWidth="1"/>
    <col min="5910" max="5917" width="11" style="1183" customWidth="1"/>
    <col min="5918" max="5919" width="14.42578125" style="1183" customWidth="1"/>
    <col min="5920" max="5920" width="37.42578125" style="1183" customWidth="1"/>
    <col min="5921" max="5922" width="11" style="1183" customWidth="1"/>
    <col min="5923" max="5932" width="9.85546875" style="1183" customWidth="1"/>
    <col min="5933" max="5936" width="11" style="1183" customWidth="1"/>
    <col min="5937" max="5937" width="14.42578125" style="1183" customWidth="1"/>
    <col min="5938" max="5938" width="4.140625" style="1183" customWidth="1"/>
    <col min="5939" max="5939" width="13.42578125" style="1183" customWidth="1"/>
    <col min="5940" max="5940" width="28.140625" style="1183" customWidth="1"/>
    <col min="5941" max="5941" width="11" style="1183" customWidth="1"/>
    <col min="5942" max="5942" width="14.42578125" style="1183" customWidth="1"/>
    <col min="5943" max="5943" width="4.140625" style="1183" customWidth="1"/>
    <col min="5944" max="5945" width="11" style="1183" customWidth="1"/>
    <col min="5946" max="5946" width="14.42578125" style="1183" customWidth="1"/>
    <col min="5947" max="5947" width="4.140625" style="1183" customWidth="1"/>
    <col min="5948" max="5948" width="14.42578125" style="1183" customWidth="1"/>
    <col min="5949" max="6144" width="11" style="1183"/>
    <col min="6145" max="6145" width="43" style="1183" customWidth="1"/>
    <col min="6146" max="6153" width="8.5703125" style="1183" customWidth="1"/>
    <col min="6154" max="6154" width="28.42578125" style="1183" customWidth="1"/>
    <col min="6155" max="6155" width="5.5703125" style="1183" customWidth="1"/>
    <col min="6156" max="6157" width="7.5703125" style="1183" customWidth="1"/>
    <col min="6158" max="6163" width="8" style="1183" customWidth="1"/>
    <col min="6164" max="6164" width="8.140625" style="1183" customWidth="1"/>
    <col min="6165" max="6165" width="8" style="1183" customWidth="1"/>
    <col min="6166" max="6173" width="11" style="1183" customWidth="1"/>
    <col min="6174" max="6175" width="14.42578125" style="1183" customWidth="1"/>
    <col min="6176" max="6176" width="37.42578125" style="1183" customWidth="1"/>
    <col min="6177" max="6178" width="11" style="1183" customWidth="1"/>
    <col min="6179" max="6188" width="9.85546875" style="1183" customWidth="1"/>
    <col min="6189" max="6192" width="11" style="1183" customWidth="1"/>
    <col min="6193" max="6193" width="14.42578125" style="1183" customWidth="1"/>
    <col min="6194" max="6194" width="4.140625" style="1183" customWidth="1"/>
    <col min="6195" max="6195" width="13.42578125" style="1183" customWidth="1"/>
    <col min="6196" max="6196" width="28.140625" style="1183" customWidth="1"/>
    <col min="6197" max="6197" width="11" style="1183" customWidth="1"/>
    <col min="6198" max="6198" width="14.42578125" style="1183" customWidth="1"/>
    <col min="6199" max="6199" width="4.140625" style="1183" customWidth="1"/>
    <col min="6200" max="6201" width="11" style="1183" customWidth="1"/>
    <col min="6202" max="6202" width="14.42578125" style="1183" customWidth="1"/>
    <col min="6203" max="6203" width="4.140625" style="1183" customWidth="1"/>
    <col min="6204" max="6204" width="14.42578125" style="1183" customWidth="1"/>
    <col min="6205" max="6400" width="11" style="1183"/>
    <col min="6401" max="6401" width="43" style="1183" customWidth="1"/>
    <col min="6402" max="6409" width="8.5703125" style="1183" customWidth="1"/>
    <col min="6410" max="6410" width="28.42578125" style="1183" customWidth="1"/>
    <col min="6411" max="6411" width="5.5703125" style="1183" customWidth="1"/>
    <col min="6412" max="6413" width="7.5703125" style="1183" customWidth="1"/>
    <col min="6414" max="6419" width="8" style="1183" customWidth="1"/>
    <col min="6420" max="6420" width="8.140625" style="1183" customWidth="1"/>
    <col min="6421" max="6421" width="8" style="1183" customWidth="1"/>
    <col min="6422" max="6429" width="11" style="1183" customWidth="1"/>
    <col min="6430" max="6431" width="14.42578125" style="1183" customWidth="1"/>
    <col min="6432" max="6432" width="37.42578125" style="1183" customWidth="1"/>
    <col min="6433" max="6434" width="11" style="1183" customWidth="1"/>
    <col min="6435" max="6444" width="9.85546875" style="1183" customWidth="1"/>
    <col min="6445" max="6448" width="11" style="1183" customWidth="1"/>
    <col min="6449" max="6449" width="14.42578125" style="1183" customWidth="1"/>
    <col min="6450" max="6450" width="4.140625" style="1183" customWidth="1"/>
    <col min="6451" max="6451" width="13.42578125" style="1183" customWidth="1"/>
    <col min="6452" max="6452" width="28.140625" style="1183" customWidth="1"/>
    <col min="6453" max="6453" width="11" style="1183" customWidth="1"/>
    <col min="6454" max="6454" width="14.42578125" style="1183" customWidth="1"/>
    <col min="6455" max="6455" width="4.140625" style="1183" customWidth="1"/>
    <col min="6456" max="6457" width="11" style="1183" customWidth="1"/>
    <col min="6458" max="6458" width="14.42578125" style="1183" customWidth="1"/>
    <col min="6459" max="6459" width="4.140625" style="1183" customWidth="1"/>
    <col min="6460" max="6460" width="14.42578125" style="1183" customWidth="1"/>
    <col min="6461" max="6656" width="11" style="1183"/>
    <col min="6657" max="6657" width="43" style="1183" customWidth="1"/>
    <col min="6658" max="6665" width="8.5703125" style="1183" customWidth="1"/>
    <col min="6666" max="6666" width="28.42578125" style="1183" customWidth="1"/>
    <col min="6667" max="6667" width="5.5703125" style="1183" customWidth="1"/>
    <col min="6668" max="6669" width="7.5703125" style="1183" customWidth="1"/>
    <col min="6670" max="6675" width="8" style="1183" customWidth="1"/>
    <col min="6676" max="6676" width="8.140625" style="1183" customWidth="1"/>
    <col min="6677" max="6677" width="8" style="1183" customWidth="1"/>
    <col min="6678" max="6685" width="11" style="1183" customWidth="1"/>
    <col min="6686" max="6687" width="14.42578125" style="1183" customWidth="1"/>
    <col min="6688" max="6688" width="37.42578125" style="1183" customWidth="1"/>
    <col min="6689" max="6690" width="11" style="1183" customWidth="1"/>
    <col min="6691" max="6700" width="9.85546875" style="1183" customWidth="1"/>
    <col min="6701" max="6704" width="11" style="1183" customWidth="1"/>
    <col min="6705" max="6705" width="14.42578125" style="1183" customWidth="1"/>
    <col min="6706" max="6706" width="4.140625" style="1183" customWidth="1"/>
    <col min="6707" max="6707" width="13.42578125" style="1183" customWidth="1"/>
    <col min="6708" max="6708" width="28.140625" style="1183" customWidth="1"/>
    <col min="6709" max="6709" width="11" style="1183" customWidth="1"/>
    <col min="6710" max="6710" width="14.42578125" style="1183" customWidth="1"/>
    <col min="6711" max="6711" width="4.140625" style="1183" customWidth="1"/>
    <col min="6712" max="6713" width="11" style="1183" customWidth="1"/>
    <col min="6714" max="6714" width="14.42578125" style="1183" customWidth="1"/>
    <col min="6715" max="6715" width="4.140625" style="1183" customWidth="1"/>
    <col min="6716" max="6716" width="14.42578125" style="1183" customWidth="1"/>
    <col min="6717" max="6912" width="11" style="1183"/>
    <col min="6913" max="6913" width="43" style="1183" customWidth="1"/>
    <col min="6914" max="6921" width="8.5703125" style="1183" customWidth="1"/>
    <col min="6922" max="6922" width="28.42578125" style="1183" customWidth="1"/>
    <col min="6923" max="6923" width="5.5703125" style="1183" customWidth="1"/>
    <col min="6924" max="6925" width="7.5703125" style="1183" customWidth="1"/>
    <col min="6926" max="6931" width="8" style="1183" customWidth="1"/>
    <col min="6932" max="6932" width="8.140625" style="1183" customWidth="1"/>
    <col min="6933" max="6933" width="8" style="1183" customWidth="1"/>
    <col min="6934" max="6941" width="11" style="1183" customWidth="1"/>
    <col min="6942" max="6943" width="14.42578125" style="1183" customWidth="1"/>
    <col min="6944" max="6944" width="37.42578125" style="1183" customWidth="1"/>
    <col min="6945" max="6946" width="11" style="1183" customWidth="1"/>
    <col min="6947" max="6956" width="9.85546875" style="1183" customWidth="1"/>
    <col min="6957" max="6960" width="11" style="1183" customWidth="1"/>
    <col min="6961" max="6961" width="14.42578125" style="1183" customWidth="1"/>
    <col min="6962" max="6962" width="4.140625" style="1183" customWidth="1"/>
    <col min="6963" max="6963" width="13.42578125" style="1183" customWidth="1"/>
    <col min="6964" max="6964" width="28.140625" style="1183" customWidth="1"/>
    <col min="6965" max="6965" width="11" style="1183" customWidth="1"/>
    <col min="6966" max="6966" width="14.42578125" style="1183" customWidth="1"/>
    <col min="6967" max="6967" width="4.140625" style="1183" customWidth="1"/>
    <col min="6968" max="6969" width="11" style="1183" customWidth="1"/>
    <col min="6970" max="6970" width="14.42578125" style="1183" customWidth="1"/>
    <col min="6971" max="6971" width="4.140625" style="1183" customWidth="1"/>
    <col min="6972" max="6972" width="14.42578125" style="1183" customWidth="1"/>
    <col min="6973" max="7168" width="11" style="1183"/>
    <col min="7169" max="7169" width="43" style="1183" customWidth="1"/>
    <col min="7170" max="7177" width="8.5703125" style="1183" customWidth="1"/>
    <col min="7178" max="7178" width="28.42578125" style="1183" customWidth="1"/>
    <col min="7179" max="7179" width="5.5703125" style="1183" customWidth="1"/>
    <col min="7180" max="7181" width="7.5703125" style="1183" customWidth="1"/>
    <col min="7182" max="7187" width="8" style="1183" customWidth="1"/>
    <col min="7188" max="7188" width="8.140625" style="1183" customWidth="1"/>
    <col min="7189" max="7189" width="8" style="1183" customWidth="1"/>
    <col min="7190" max="7197" width="11" style="1183" customWidth="1"/>
    <col min="7198" max="7199" width="14.42578125" style="1183" customWidth="1"/>
    <col min="7200" max="7200" width="37.42578125" style="1183" customWidth="1"/>
    <col min="7201" max="7202" width="11" style="1183" customWidth="1"/>
    <col min="7203" max="7212" width="9.85546875" style="1183" customWidth="1"/>
    <col min="7213" max="7216" width="11" style="1183" customWidth="1"/>
    <col min="7217" max="7217" width="14.42578125" style="1183" customWidth="1"/>
    <col min="7218" max="7218" width="4.140625" style="1183" customWidth="1"/>
    <col min="7219" max="7219" width="13.42578125" style="1183" customWidth="1"/>
    <col min="7220" max="7220" width="28.140625" style="1183" customWidth="1"/>
    <col min="7221" max="7221" width="11" style="1183" customWidth="1"/>
    <col min="7222" max="7222" width="14.42578125" style="1183" customWidth="1"/>
    <col min="7223" max="7223" width="4.140625" style="1183" customWidth="1"/>
    <col min="7224" max="7225" width="11" style="1183" customWidth="1"/>
    <col min="7226" max="7226" width="14.42578125" style="1183" customWidth="1"/>
    <col min="7227" max="7227" width="4.140625" style="1183" customWidth="1"/>
    <col min="7228" max="7228" width="14.42578125" style="1183" customWidth="1"/>
    <col min="7229" max="7424" width="11" style="1183"/>
    <col min="7425" max="7425" width="43" style="1183" customWidth="1"/>
    <col min="7426" max="7433" width="8.5703125" style="1183" customWidth="1"/>
    <col min="7434" max="7434" width="28.42578125" style="1183" customWidth="1"/>
    <col min="7435" max="7435" width="5.5703125" style="1183" customWidth="1"/>
    <col min="7436" max="7437" width="7.5703125" style="1183" customWidth="1"/>
    <col min="7438" max="7443" width="8" style="1183" customWidth="1"/>
    <col min="7444" max="7444" width="8.140625" style="1183" customWidth="1"/>
    <col min="7445" max="7445" width="8" style="1183" customWidth="1"/>
    <col min="7446" max="7453" width="11" style="1183" customWidth="1"/>
    <col min="7454" max="7455" width="14.42578125" style="1183" customWidth="1"/>
    <col min="7456" max="7456" width="37.42578125" style="1183" customWidth="1"/>
    <col min="7457" max="7458" width="11" style="1183" customWidth="1"/>
    <col min="7459" max="7468" width="9.85546875" style="1183" customWidth="1"/>
    <col min="7469" max="7472" width="11" style="1183" customWidth="1"/>
    <col min="7473" max="7473" width="14.42578125" style="1183" customWidth="1"/>
    <col min="7474" max="7474" width="4.140625" style="1183" customWidth="1"/>
    <col min="7475" max="7475" width="13.42578125" style="1183" customWidth="1"/>
    <col min="7476" max="7476" width="28.140625" style="1183" customWidth="1"/>
    <col min="7477" max="7477" width="11" style="1183" customWidth="1"/>
    <col min="7478" max="7478" width="14.42578125" style="1183" customWidth="1"/>
    <col min="7479" max="7479" width="4.140625" style="1183" customWidth="1"/>
    <col min="7480" max="7481" width="11" style="1183" customWidth="1"/>
    <col min="7482" max="7482" width="14.42578125" style="1183" customWidth="1"/>
    <col min="7483" max="7483" width="4.140625" style="1183" customWidth="1"/>
    <col min="7484" max="7484" width="14.42578125" style="1183" customWidth="1"/>
    <col min="7485" max="7680" width="11" style="1183"/>
    <col min="7681" max="7681" width="43" style="1183" customWidth="1"/>
    <col min="7682" max="7689" width="8.5703125" style="1183" customWidth="1"/>
    <col min="7690" max="7690" width="28.42578125" style="1183" customWidth="1"/>
    <col min="7691" max="7691" width="5.5703125" style="1183" customWidth="1"/>
    <col min="7692" max="7693" width="7.5703125" style="1183" customWidth="1"/>
    <col min="7694" max="7699" width="8" style="1183" customWidth="1"/>
    <col min="7700" max="7700" width="8.140625" style="1183" customWidth="1"/>
    <col min="7701" max="7701" width="8" style="1183" customWidth="1"/>
    <col min="7702" max="7709" width="11" style="1183" customWidth="1"/>
    <col min="7710" max="7711" width="14.42578125" style="1183" customWidth="1"/>
    <col min="7712" max="7712" width="37.42578125" style="1183" customWidth="1"/>
    <col min="7713" max="7714" width="11" style="1183" customWidth="1"/>
    <col min="7715" max="7724" width="9.85546875" style="1183" customWidth="1"/>
    <col min="7725" max="7728" width="11" style="1183" customWidth="1"/>
    <col min="7729" max="7729" width="14.42578125" style="1183" customWidth="1"/>
    <col min="7730" max="7730" width="4.140625" style="1183" customWidth="1"/>
    <col min="7731" max="7731" width="13.42578125" style="1183" customWidth="1"/>
    <col min="7732" max="7732" width="28.140625" style="1183" customWidth="1"/>
    <col min="7733" max="7733" width="11" style="1183" customWidth="1"/>
    <col min="7734" max="7734" width="14.42578125" style="1183" customWidth="1"/>
    <col min="7735" max="7735" width="4.140625" style="1183" customWidth="1"/>
    <col min="7736" max="7737" width="11" style="1183" customWidth="1"/>
    <col min="7738" max="7738" width="14.42578125" style="1183" customWidth="1"/>
    <col min="7739" max="7739" width="4.140625" style="1183" customWidth="1"/>
    <col min="7740" max="7740" width="14.42578125" style="1183" customWidth="1"/>
    <col min="7741" max="7936" width="11" style="1183"/>
    <col min="7937" max="7937" width="43" style="1183" customWidth="1"/>
    <col min="7938" max="7945" width="8.5703125" style="1183" customWidth="1"/>
    <col min="7946" max="7946" width="28.42578125" style="1183" customWidth="1"/>
    <col min="7947" max="7947" width="5.5703125" style="1183" customWidth="1"/>
    <col min="7948" max="7949" width="7.5703125" style="1183" customWidth="1"/>
    <col min="7950" max="7955" width="8" style="1183" customWidth="1"/>
    <col min="7956" max="7956" width="8.140625" style="1183" customWidth="1"/>
    <col min="7957" max="7957" width="8" style="1183" customWidth="1"/>
    <col min="7958" max="7965" width="11" style="1183" customWidth="1"/>
    <col min="7966" max="7967" width="14.42578125" style="1183" customWidth="1"/>
    <col min="7968" max="7968" width="37.42578125" style="1183" customWidth="1"/>
    <col min="7969" max="7970" width="11" style="1183" customWidth="1"/>
    <col min="7971" max="7980" width="9.85546875" style="1183" customWidth="1"/>
    <col min="7981" max="7984" width="11" style="1183" customWidth="1"/>
    <col min="7985" max="7985" width="14.42578125" style="1183" customWidth="1"/>
    <col min="7986" max="7986" width="4.140625" style="1183" customWidth="1"/>
    <col min="7987" max="7987" width="13.42578125" style="1183" customWidth="1"/>
    <col min="7988" max="7988" width="28.140625" style="1183" customWidth="1"/>
    <col min="7989" max="7989" width="11" style="1183" customWidth="1"/>
    <col min="7990" max="7990" width="14.42578125" style="1183" customWidth="1"/>
    <col min="7991" max="7991" width="4.140625" style="1183" customWidth="1"/>
    <col min="7992" max="7993" width="11" style="1183" customWidth="1"/>
    <col min="7994" max="7994" width="14.42578125" style="1183" customWidth="1"/>
    <col min="7995" max="7995" width="4.140625" style="1183" customWidth="1"/>
    <col min="7996" max="7996" width="14.42578125" style="1183" customWidth="1"/>
    <col min="7997" max="8192" width="11" style="1183"/>
    <col min="8193" max="8193" width="43" style="1183" customWidth="1"/>
    <col min="8194" max="8201" width="8.5703125" style="1183" customWidth="1"/>
    <col min="8202" max="8202" width="28.42578125" style="1183" customWidth="1"/>
    <col min="8203" max="8203" width="5.5703125" style="1183" customWidth="1"/>
    <col min="8204" max="8205" width="7.5703125" style="1183" customWidth="1"/>
    <col min="8206" max="8211" width="8" style="1183" customWidth="1"/>
    <col min="8212" max="8212" width="8.140625" style="1183" customWidth="1"/>
    <col min="8213" max="8213" width="8" style="1183" customWidth="1"/>
    <col min="8214" max="8221" width="11" style="1183" customWidth="1"/>
    <col min="8222" max="8223" width="14.42578125" style="1183" customWidth="1"/>
    <col min="8224" max="8224" width="37.42578125" style="1183" customWidth="1"/>
    <col min="8225" max="8226" width="11" style="1183" customWidth="1"/>
    <col min="8227" max="8236" width="9.85546875" style="1183" customWidth="1"/>
    <col min="8237" max="8240" width="11" style="1183" customWidth="1"/>
    <col min="8241" max="8241" width="14.42578125" style="1183" customWidth="1"/>
    <col min="8242" max="8242" width="4.140625" style="1183" customWidth="1"/>
    <col min="8243" max="8243" width="13.42578125" style="1183" customWidth="1"/>
    <col min="8244" max="8244" width="28.140625" style="1183" customWidth="1"/>
    <col min="8245" max="8245" width="11" style="1183" customWidth="1"/>
    <col min="8246" max="8246" width="14.42578125" style="1183" customWidth="1"/>
    <col min="8247" max="8247" width="4.140625" style="1183" customWidth="1"/>
    <col min="8248" max="8249" width="11" style="1183" customWidth="1"/>
    <col min="8250" max="8250" width="14.42578125" style="1183" customWidth="1"/>
    <col min="8251" max="8251" width="4.140625" style="1183" customWidth="1"/>
    <col min="8252" max="8252" width="14.42578125" style="1183" customWidth="1"/>
    <col min="8253" max="8448" width="11" style="1183"/>
    <col min="8449" max="8449" width="43" style="1183" customWidth="1"/>
    <col min="8450" max="8457" width="8.5703125" style="1183" customWidth="1"/>
    <col min="8458" max="8458" width="28.42578125" style="1183" customWidth="1"/>
    <col min="8459" max="8459" width="5.5703125" style="1183" customWidth="1"/>
    <col min="8460" max="8461" width="7.5703125" style="1183" customWidth="1"/>
    <col min="8462" max="8467" width="8" style="1183" customWidth="1"/>
    <col min="8468" max="8468" width="8.140625" style="1183" customWidth="1"/>
    <col min="8469" max="8469" width="8" style="1183" customWidth="1"/>
    <col min="8470" max="8477" width="11" style="1183" customWidth="1"/>
    <col min="8478" max="8479" width="14.42578125" style="1183" customWidth="1"/>
    <col min="8480" max="8480" width="37.42578125" style="1183" customWidth="1"/>
    <col min="8481" max="8482" width="11" style="1183" customWidth="1"/>
    <col min="8483" max="8492" width="9.85546875" style="1183" customWidth="1"/>
    <col min="8493" max="8496" width="11" style="1183" customWidth="1"/>
    <col min="8497" max="8497" width="14.42578125" style="1183" customWidth="1"/>
    <col min="8498" max="8498" width="4.140625" style="1183" customWidth="1"/>
    <col min="8499" max="8499" width="13.42578125" style="1183" customWidth="1"/>
    <col min="8500" max="8500" width="28.140625" style="1183" customWidth="1"/>
    <col min="8501" max="8501" width="11" style="1183" customWidth="1"/>
    <col min="8502" max="8502" width="14.42578125" style="1183" customWidth="1"/>
    <col min="8503" max="8503" width="4.140625" style="1183" customWidth="1"/>
    <col min="8504" max="8505" width="11" style="1183" customWidth="1"/>
    <col min="8506" max="8506" width="14.42578125" style="1183" customWidth="1"/>
    <col min="8507" max="8507" width="4.140625" style="1183" customWidth="1"/>
    <col min="8508" max="8508" width="14.42578125" style="1183" customWidth="1"/>
    <col min="8509" max="8704" width="11" style="1183"/>
    <col min="8705" max="8705" width="43" style="1183" customWidth="1"/>
    <col min="8706" max="8713" width="8.5703125" style="1183" customWidth="1"/>
    <col min="8714" max="8714" width="28.42578125" style="1183" customWidth="1"/>
    <col min="8715" max="8715" width="5.5703125" style="1183" customWidth="1"/>
    <col min="8716" max="8717" width="7.5703125" style="1183" customWidth="1"/>
    <col min="8718" max="8723" width="8" style="1183" customWidth="1"/>
    <col min="8724" max="8724" width="8.140625" style="1183" customWidth="1"/>
    <col min="8725" max="8725" width="8" style="1183" customWidth="1"/>
    <col min="8726" max="8733" width="11" style="1183" customWidth="1"/>
    <col min="8734" max="8735" width="14.42578125" style="1183" customWidth="1"/>
    <col min="8736" max="8736" width="37.42578125" style="1183" customWidth="1"/>
    <col min="8737" max="8738" width="11" style="1183" customWidth="1"/>
    <col min="8739" max="8748" width="9.85546875" style="1183" customWidth="1"/>
    <col min="8749" max="8752" width="11" style="1183" customWidth="1"/>
    <col min="8753" max="8753" width="14.42578125" style="1183" customWidth="1"/>
    <col min="8754" max="8754" width="4.140625" style="1183" customWidth="1"/>
    <col min="8755" max="8755" width="13.42578125" style="1183" customWidth="1"/>
    <col min="8756" max="8756" width="28.140625" style="1183" customWidth="1"/>
    <col min="8757" max="8757" width="11" style="1183" customWidth="1"/>
    <col min="8758" max="8758" width="14.42578125" style="1183" customWidth="1"/>
    <col min="8759" max="8759" width="4.140625" style="1183" customWidth="1"/>
    <col min="8760" max="8761" width="11" style="1183" customWidth="1"/>
    <col min="8762" max="8762" width="14.42578125" style="1183" customWidth="1"/>
    <col min="8763" max="8763" width="4.140625" style="1183" customWidth="1"/>
    <col min="8764" max="8764" width="14.42578125" style="1183" customWidth="1"/>
    <col min="8765" max="8960" width="11" style="1183"/>
    <col min="8961" max="8961" width="43" style="1183" customWidth="1"/>
    <col min="8962" max="8969" width="8.5703125" style="1183" customWidth="1"/>
    <col min="8970" max="8970" width="28.42578125" style="1183" customWidth="1"/>
    <col min="8971" max="8971" width="5.5703125" style="1183" customWidth="1"/>
    <col min="8972" max="8973" width="7.5703125" style="1183" customWidth="1"/>
    <col min="8974" max="8979" width="8" style="1183" customWidth="1"/>
    <col min="8980" max="8980" width="8.140625" style="1183" customWidth="1"/>
    <col min="8981" max="8981" width="8" style="1183" customWidth="1"/>
    <col min="8982" max="8989" width="11" style="1183" customWidth="1"/>
    <col min="8990" max="8991" width="14.42578125" style="1183" customWidth="1"/>
    <col min="8992" max="8992" width="37.42578125" style="1183" customWidth="1"/>
    <col min="8993" max="8994" width="11" style="1183" customWidth="1"/>
    <col min="8995" max="9004" width="9.85546875" style="1183" customWidth="1"/>
    <col min="9005" max="9008" width="11" style="1183" customWidth="1"/>
    <col min="9009" max="9009" width="14.42578125" style="1183" customWidth="1"/>
    <col min="9010" max="9010" width="4.140625" style="1183" customWidth="1"/>
    <col min="9011" max="9011" width="13.42578125" style="1183" customWidth="1"/>
    <col min="9012" max="9012" width="28.140625" style="1183" customWidth="1"/>
    <col min="9013" max="9013" width="11" style="1183" customWidth="1"/>
    <col min="9014" max="9014" width="14.42578125" style="1183" customWidth="1"/>
    <col min="9015" max="9015" width="4.140625" style="1183" customWidth="1"/>
    <col min="9016" max="9017" width="11" style="1183" customWidth="1"/>
    <col min="9018" max="9018" width="14.42578125" style="1183" customWidth="1"/>
    <col min="9019" max="9019" width="4.140625" style="1183" customWidth="1"/>
    <col min="9020" max="9020" width="14.42578125" style="1183" customWidth="1"/>
    <col min="9021" max="9216" width="11" style="1183"/>
    <col min="9217" max="9217" width="43" style="1183" customWidth="1"/>
    <col min="9218" max="9225" width="8.5703125" style="1183" customWidth="1"/>
    <col min="9226" max="9226" width="28.42578125" style="1183" customWidth="1"/>
    <col min="9227" max="9227" width="5.5703125" style="1183" customWidth="1"/>
    <col min="9228" max="9229" width="7.5703125" style="1183" customWidth="1"/>
    <col min="9230" max="9235" width="8" style="1183" customWidth="1"/>
    <col min="9236" max="9236" width="8.140625" style="1183" customWidth="1"/>
    <col min="9237" max="9237" width="8" style="1183" customWidth="1"/>
    <col min="9238" max="9245" width="11" style="1183" customWidth="1"/>
    <col min="9246" max="9247" width="14.42578125" style="1183" customWidth="1"/>
    <col min="9248" max="9248" width="37.42578125" style="1183" customWidth="1"/>
    <col min="9249" max="9250" width="11" style="1183" customWidth="1"/>
    <col min="9251" max="9260" width="9.85546875" style="1183" customWidth="1"/>
    <col min="9261" max="9264" width="11" style="1183" customWidth="1"/>
    <col min="9265" max="9265" width="14.42578125" style="1183" customWidth="1"/>
    <col min="9266" max="9266" width="4.140625" style="1183" customWidth="1"/>
    <col min="9267" max="9267" width="13.42578125" style="1183" customWidth="1"/>
    <col min="9268" max="9268" width="28.140625" style="1183" customWidth="1"/>
    <col min="9269" max="9269" width="11" style="1183" customWidth="1"/>
    <col min="9270" max="9270" width="14.42578125" style="1183" customWidth="1"/>
    <col min="9271" max="9271" width="4.140625" style="1183" customWidth="1"/>
    <col min="9272" max="9273" width="11" style="1183" customWidth="1"/>
    <col min="9274" max="9274" width="14.42578125" style="1183" customWidth="1"/>
    <col min="9275" max="9275" width="4.140625" style="1183" customWidth="1"/>
    <col min="9276" max="9276" width="14.42578125" style="1183" customWidth="1"/>
    <col min="9277" max="9472" width="11" style="1183"/>
    <col min="9473" max="9473" width="43" style="1183" customWidth="1"/>
    <col min="9474" max="9481" width="8.5703125" style="1183" customWidth="1"/>
    <col min="9482" max="9482" width="28.42578125" style="1183" customWidth="1"/>
    <col min="9483" max="9483" width="5.5703125" style="1183" customWidth="1"/>
    <col min="9484" max="9485" width="7.5703125" style="1183" customWidth="1"/>
    <col min="9486" max="9491" width="8" style="1183" customWidth="1"/>
    <col min="9492" max="9492" width="8.140625" style="1183" customWidth="1"/>
    <col min="9493" max="9493" width="8" style="1183" customWidth="1"/>
    <col min="9494" max="9501" width="11" style="1183" customWidth="1"/>
    <col min="9502" max="9503" width="14.42578125" style="1183" customWidth="1"/>
    <col min="9504" max="9504" width="37.42578125" style="1183" customWidth="1"/>
    <col min="9505" max="9506" width="11" style="1183" customWidth="1"/>
    <col min="9507" max="9516" width="9.85546875" style="1183" customWidth="1"/>
    <col min="9517" max="9520" width="11" style="1183" customWidth="1"/>
    <col min="9521" max="9521" width="14.42578125" style="1183" customWidth="1"/>
    <col min="9522" max="9522" width="4.140625" style="1183" customWidth="1"/>
    <col min="9523" max="9523" width="13.42578125" style="1183" customWidth="1"/>
    <col min="9524" max="9524" width="28.140625" style="1183" customWidth="1"/>
    <col min="9525" max="9525" width="11" style="1183" customWidth="1"/>
    <col min="9526" max="9526" width="14.42578125" style="1183" customWidth="1"/>
    <col min="9527" max="9527" width="4.140625" style="1183" customWidth="1"/>
    <col min="9528" max="9529" width="11" style="1183" customWidth="1"/>
    <col min="9530" max="9530" width="14.42578125" style="1183" customWidth="1"/>
    <col min="9531" max="9531" width="4.140625" style="1183" customWidth="1"/>
    <col min="9532" max="9532" width="14.42578125" style="1183" customWidth="1"/>
    <col min="9533" max="9728" width="11" style="1183"/>
    <col min="9729" max="9729" width="43" style="1183" customWidth="1"/>
    <col min="9730" max="9737" width="8.5703125" style="1183" customWidth="1"/>
    <col min="9738" max="9738" width="28.42578125" style="1183" customWidth="1"/>
    <col min="9739" max="9739" width="5.5703125" style="1183" customWidth="1"/>
    <col min="9740" max="9741" width="7.5703125" style="1183" customWidth="1"/>
    <col min="9742" max="9747" width="8" style="1183" customWidth="1"/>
    <col min="9748" max="9748" width="8.140625" style="1183" customWidth="1"/>
    <col min="9749" max="9749" width="8" style="1183" customWidth="1"/>
    <col min="9750" max="9757" width="11" style="1183" customWidth="1"/>
    <col min="9758" max="9759" width="14.42578125" style="1183" customWidth="1"/>
    <col min="9760" max="9760" width="37.42578125" style="1183" customWidth="1"/>
    <col min="9761" max="9762" width="11" style="1183" customWidth="1"/>
    <col min="9763" max="9772" width="9.85546875" style="1183" customWidth="1"/>
    <col min="9773" max="9776" width="11" style="1183" customWidth="1"/>
    <col min="9777" max="9777" width="14.42578125" style="1183" customWidth="1"/>
    <col min="9778" max="9778" width="4.140625" style="1183" customWidth="1"/>
    <col min="9779" max="9779" width="13.42578125" style="1183" customWidth="1"/>
    <col min="9780" max="9780" width="28.140625" style="1183" customWidth="1"/>
    <col min="9781" max="9781" width="11" style="1183" customWidth="1"/>
    <col min="9782" max="9782" width="14.42578125" style="1183" customWidth="1"/>
    <col min="9783" max="9783" width="4.140625" style="1183" customWidth="1"/>
    <col min="9784" max="9785" width="11" style="1183" customWidth="1"/>
    <col min="9786" max="9786" width="14.42578125" style="1183" customWidth="1"/>
    <col min="9787" max="9787" width="4.140625" style="1183" customWidth="1"/>
    <col min="9788" max="9788" width="14.42578125" style="1183" customWidth="1"/>
    <col min="9789" max="9984" width="11" style="1183"/>
    <col min="9985" max="9985" width="43" style="1183" customWidth="1"/>
    <col min="9986" max="9993" width="8.5703125" style="1183" customWidth="1"/>
    <col min="9994" max="9994" width="28.42578125" style="1183" customWidth="1"/>
    <col min="9995" max="9995" width="5.5703125" style="1183" customWidth="1"/>
    <col min="9996" max="9997" width="7.5703125" style="1183" customWidth="1"/>
    <col min="9998" max="10003" width="8" style="1183" customWidth="1"/>
    <col min="10004" max="10004" width="8.140625" style="1183" customWidth="1"/>
    <col min="10005" max="10005" width="8" style="1183" customWidth="1"/>
    <col min="10006" max="10013" width="11" style="1183" customWidth="1"/>
    <col min="10014" max="10015" width="14.42578125" style="1183" customWidth="1"/>
    <col min="10016" max="10016" width="37.42578125" style="1183" customWidth="1"/>
    <col min="10017" max="10018" width="11" style="1183" customWidth="1"/>
    <col min="10019" max="10028" width="9.85546875" style="1183" customWidth="1"/>
    <col min="10029" max="10032" width="11" style="1183" customWidth="1"/>
    <col min="10033" max="10033" width="14.42578125" style="1183" customWidth="1"/>
    <col min="10034" max="10034" width="4.140625" style="1183" customWidth="1"/>
    <col min="10035" max="10035" width="13.42578125" style="1183" customWidth="1"/>
    <col min="10036" max="10036" width="28.140625" style="1183" customWidth="1"/>
    <col min="10037" max="10037" width="11" style="1183" customWidth="1"/>
    <col min="10038" max="10038" width="14.42578125" style="1183" customWidth="1"/>
    <col min="10039" max="10039" width="4.140625" style="1183" customWidth="1"/>
    <col min="10040" max="10041" width="11" style="1183" customWidth="1"/>
    <col min="10042" max="10042" width="14.42578125" style="1183" customWidth="1"/>
    <col min="10043" max="10043" width="4.140625" style="1183" customWidth="1"/>
    <col min="10044" max="10044" width="14.42578125" style="1183" customWidth="1"/>
    <col min="10045" max="10240" width="11" style="1183"/>
    <col min="10241" max="10241" width="43" style="1183" customWidth="1"/>
    <col min="10242" max="10249" width="8.5703125" style="1183" customWidth="1"/>
    <col min="10250" max="10250" width="28.42578125" style="1183" customWidth="1"/>
    <col min="10251" max="10251" width="5.5703125" style="1183" customWidth="1"/>
    <col min="10252" max="10253" width="7.5703125" style="1183" customWidth="1"/>
    <col min="10254" max="10259" width="8" style="1183" customWidth="1"/>
    <col min="10260" max="10260" width="8.140625" style="1183" customWidth="1"/>
    <col min="10261" max="10261" width="8" style="1183" customWidth="1"/>
    <col min="10262" max="10269" width="11" style="1183" customWidth="1"/>
    <col min="10270" max="10271" width="14.42578125" style="1183" customWidth="1"/>
    <col min="10272" max="10272" width="37.42578125" style="1183" customWidth="1"/>
    <col min="10273" max="10274" width="11" style="1183" customWidth="1"/>
    <col min="10275" max="10284" width="9.85546875" style="1183" customWidth="1"/>
    <col min="10285" max="10288" width="11" style="1183" customWidth="1"/>
    <col min="10289" max="10289" width="14.42578125" style="1183" customWidth="1"/>
    <col min="10290" max="10290" width="4.140625" style="1183" customWidth="1"/>
    <col min="10291" max="10291" width="13.42578125" style="1183" customWidth="1"/>
    <col min="10292" max="10292" width="28.140625" style="1183" customWidth="1"/>
    <col min="10293" max="10293" width="11" style="1183" customWidth="1"/>
    <col min="10294" max="10294" width="14.42578125" style="1183" customWidth="1"/>
    <col min="10295" max="10295" width="4.140625" style="1183" customWidth="1"/>
    <col min="10296" max="10297" width="11" style="1183" customWidth="1"/>
    <col min="10298" max="10298" width="14.42578125" style="1183" customWidth="1"/>
    <col min="10299" max="10299" width="4.140625" style="1183" customWidth="1"/>
    <col min="10300" max="10300" width="14.42578125" style="1183" customWidth="1"/>
    <col min="10301" max="10496" width="11" style="1183"/>
    <col min="10497" max="10497" width="43" style="1183" customWidth="1"/>
    <col min="10498" max="10505" width="8.5703125" style="1183" customWidth="1"/>
    <col min="10506" max="10506" width="28.42578125" style="1183" customWidth="1"/>
    <col min="10507" max="10507" width="5.5703125" style="1183" customWidth="1"/>
    <col min="10508" max="10509" width="7.5703125" style="1183" customWidth="1"/>
    <col min="10510" max="10515" width="8" style="1183" customWidth="1"/>
    <col min="10516" max="10516" width="8.140625" style="1183" customWidth="1"/>
    <col min="10517" max="10517" width="8" style="1183" customWidth="1"/>
    <col min="10518" max="10525" width="11" style="1183" customWidth="1"/>
    <col min="10526" max="10527" width="14.42578125" style="1183" customWidth="1"/>
    <col min="10528" max="10528" width="37.42578125" style="1183" customWidth="1"/>
    <col min="10529" max="10530" width="11" style="1183" customWidth="1"/>
    <col min="10531" max="10540" width="9.85546875" style="1183" customWidth="1"/>
    <col min="10541" max="10544" width="11" style="1183" customWidth="1"/>
    <col min="10545" max="10545" width="14.42578125" style="1183" customWidth="1"/>
    <col min="10546" max="10546" width="4.140625" style="1183" customWidth="1"/>
    <col min="10547" max="10547" width="13.42578125" style="1183" customWidth="1"/>
    <col min="10548" max="10548" width="28.140625" style="1183" customWidth="1"/>
    <col min="10549" max="10549" width="11" style="1183" customWidth="1"/>
    <col min="10550" max="10550" width="14.42578125" style="1183" customWidth="1"/>
    <col min="10551" max="10551" width="4.140625" style="1183" customWidth="1"/>
    <col min="10552" max="10553" width="11" style="1183" customWidth="1"/>
    <col min="10554" max="10554" width="14.42578125" style="1183" customWidth="1"/>
    <col min="10555" max="10555" width="4.140625" style="1183" customWidth="1"/>
    <col min="10556" max="10556" width="14.42578125" style="1183" customWidth="1"/>
    <col min="10557" max="10752" width="11" style="1183"/>
    <col min="10753" max="10753" width="43" style="1183" customWidth="1"/>
    <col min="10754" max="10761" width="8.5703125" style="1183" customWidth="1"/>
    <col min="10762" max="10762" width="28.42578125" style="1183" customWidth="1"/>
    <col min="10763" max="10763" width="5.5703125" style="1183" customWidth="1"/>
    <col min="10764" max="10765" width="7.5703125" style="1183" customWidth="1"/>
    <col min="10766" max="10771" width="8" style="1183" customWidth="1"/>
    <col min="10772" max="10772" width="8.140625" style="1183" customWidth="1"/>
    <col min="10773" max="10773" width="8" style="1183" customWidth="1"/>
    <col min="10774" max="10781" width="11" style="1183" customWidth="1"/>
    <col min="10782" max="10783" width="14.42578125" style="1183" customWidth="1"/>
    <col min="10784" max="10784" width="37.42578125" style="1183" customWidth="1"/>
    <col min="10785" max="10786" width="11" style="1183" customWidth="1"/>
    <col min="10787" max="10796" width="9.85546875" style="1183" customWidth="1"/>
    <col min="10797" max="10800" width="11" style="1183" customWidth="1"/>
    <col min="10801" max="10801" width="14.42578125" style="1183" customWidth="1"/>
    <col min="10802" max="10802" width="4.140625" style="1183" customWidth="1"/>
    <col min="10803" max="10803" width="13.42578125" style="1183" customWidth="1"/>
    <col min="10804" max="10804" width="28.140625" style="1183" customWidth="1"/>
    <col min="10805" max="10805" width="11" style="1183" customWidth="1"/>
    <col min="10806" max="10806" width="14.42578125" style="1183" customWidth="1"/>
    <col min="10807" max="10807" width="4.140625" style="1183" customWidth="1"/>
    <col min="10808" max="10809" width="11" style="1183" customWidth="1"/>
    <col min="10810" max="10810" width="14.42578125" style="1183" customWidth="1"/>
    <col min="10811" max="10811" width="4.140625" style="1183" customWidth="1"/>
    <col min="10812" max="10812" width="14.42578125" style="1183" customWidth="1"/>
    <col min="10813" max="11008" width="11" style="1183"/>
    <col min="11009" max="11009" width="43" style="1183" customWidth="1"/>
    <col min="11010" max="11017" width="8.5703125" style="1183" customWidth="1"/>
    <col min="11018" max="11018" width="28.42578125" style="1183" customWidth="1"/>
    <col min="11019" max="11019" width="5.5703125" style="1183" customWidth="1"/>
    <col min="11020" max="11021" width="7.5703125" style="1183" customWidth="1"/>
    <col min="11022" max="11027" width="8" style="1183" customWidth="1"/>
    <col min="11028" max="11028" width="8.140625" style="1183" customWidth="1"/>
    <col min="11029" max="11029" width="8" style="1183" customWidth="1"/>
    <col min="11030" max="11037" width="11" style="1183" customWidth="1"/>
    <col min="11038" max="11039" width="14.42578125" style="1183" customWidth="1"/>
    <col min="11040" max="11040" width="37.42578125" style="1183" customWidth="1"/>
    <col min="11041" max="11042" width="11" style="1183" customWidth="1"/>
    <col min="11043" max="11052" width="9.85546875" style="1183" customWidth="1"/>
    <col min="11053" max="11056" width="11" style="1183" customWidth="1"/>
    <col min="11057" max="11057" width="14.42578125" style="1183" customWidth="1"/>
    <col min="11058" max="11058" width="4.140625" style="1183" customWidth="1"/>
    <col min="11059" max="11059" width="13.42578125" style="1183" customWidth="1"/>
    <col min="11060" max="11060" width="28.140625" style="1183" customWidth="1"/>
    <col min="11061" max="11061" width="11" style="1183" customWidth="1"/>
    <col min="11062" max="11062" width="14.42578125" style="1183" customWidth="1"/>
    <col min="11063" max="11063" width="4.140625" style="1183" customWidth="1"/>
    <col min="11064" max="11065" width="11" style="1183" customWidth="1"/>
    <col min="11066" max="11066" width="14.42578125" style="1183" customWidth="1"/>
    <col min="11067" max="11067" width="4.140625" style="1183" customWidth="1"/>
    <col min="11068" max="11068" width="14.42578125" style="1183" customWidth="1"/>
    <col min="11069" max="11264" width="11" style="1183"/>
    <col min="11265" max="11265" width="43" style="1183" customWidth="1"/>
    <col min="11266" max="11273" width="8.5703125" style="1183" customWidth="1"/>
    <col min="11274" max="11274" width="28.42578125" style="1183" customWidth="1"/>
    <col min="11275" max="11275" width="5.5703125" style="1183" customWidth="1"/>
    <col min="11276" max="11277" width="7.5703125" style="1183" customWidth="1"/>
    <col min="11278" max="11283" width="8" style="1183" customWidth="1"/>
    <col min="11284" max="11284" width="8.140625" style="1183" customWidth="1"/>
    <col min="11285" max="11285" width="8" style="1183" customWidth="1"/>
    <col min="11286" max="11293" width="11" style="1183" customWidth="1"/>
    <col min="11294" max="11295" width="14.42578125" style="1183" customWidth="1"/>
    <col min="11296" max="11296" width="37.42578125" style="1183" customWidth="1"/>
    <col min="11297" max="11298" width="11" style="1183" customWidth="1"/>
    <col min="11299" max="11308" width="9.85546875" style="1183" customWidth="1"/>
    <col min="11309" max="11312" width="11" style="1183" customWidth="1"/>
    <col min="11313" max="11313" width="14.42578125" style="1183" customWidth="1"/>
    <col min="11314" max="11314" width="4.140625" style="1183" customWidth="1"/>
    <col min="11315" max="11315" width="13.42578125" style="1183" customWidth="1"/>
    <col min="11316" max="11316" width="28.140625" style="1183" customWidth="1"/>
    <col min="11317" max="11317" width="11" style="1183" customWidth="1"/>
    <col min="11318" max="11318" width="14.42578125" style="1183" customWidth="1"/>
    <col min="11319" max="11319" width="4.140625" style="1183" customWidth="1"/>
    <col min="11320" max="11321" width="11" style="1183" customWidth="1"/>
    <col min="11322" max="11322" width="14.42578125" style="1183" customWidth="1"/>
    <col min="11323" max="11323" width="4.140625" style="1183" customWidth="1"/>
    <col min="11324" max="11324" width="14.42578125" style="1183" customWidth="1"/>
    <col min="11325" max="11520" width="11" style="1183"/>
    <col min="11521" max="11521" width="43" style="1183" customWidth="1"/>
    <col min="11522" max="11529" width="8.5703125" style="1183" customWidth="1"/>
    <col min="11530" max="11530" width="28.42578125" style="1183" customWidth="1"/>
    <col min="11531" max="11531" width="5.5703125" style="1183" customWidth="1"/>
    <col min="11532" max="11533" width="7.5703125" style="1183" customWidth="1"/>
    <col min="11534" max="11539" width="8" style="1183" customWidth="1"/>
    <col min="11540" max="11540" width="8.140625" style="1183" customWidth="1"/>
    <col min="11541" max="11541" width="8" style="1183" customWidth="1"/>
    <col min="11542" max="11549" width="11" style="1183" customWidth="1"/>
    <col min="11550" max="11551" width="14.42578125" style="1183" customWidth="1"/>
    <col min="11552" max="11552" width="37.42578125" style="1183" customWidth="1"/>
    <col min="11553" max="11554" width="11" style="1183" customWidth="1"/>
    <col min="11555" max="11564" width="9.85546875" style="1183" customWidth="1"/>
    <col min="11565" max="11568" width="11" style="1183" customWidth="1"/>
    <col min="11569" max="11569" width="14.42578125" style="1183" customWidth="1"/>
    <col min="11570" max="11570" width="4.140625" style="1183" customWidth="1"/>
    <col min="11571" max="11571" width="13.42578125" style="1183" customWidth="1"/>
    <col min="11572" max="11572" width="28.140625" style="1183" customWidth="1"/>
    <col min="11573" max="11573" width="11" style="1183" customWidth="1"/>
    <col min="11574" max="11574" width="14.42578125" style="1183" customWidth="1"/>
    <col min="11575" max="11575" width="4.140625" style="1183" customWidth="1"/>
    <col min="11576" max="11577" width="11" style="1183" customWidth="1"/>
    <col min="11578" max="11578" width="14.42578125" style="1183" customWidth="1"/>
    <col min="11579" max="11579" width="4.140625" style="1183" customWidth="1"/>
    <col min="11580" max="11580" width="14.42578125" style="1183" customWidth="1"/>
    <col min="11581" max="11776" width="11" style="1183"/>
    <col min="11777" max="11777" width="43" style="1183" customWidth="1"/>
    <col min="11778" max="11785" width="8.5703125" style="1183" customWidth="1"/>
    <col min="11786" max="11786" width="28.42578125" style="1183" customWidth="1"/>
    <col min="11787" max="11787" width="5.5703125" style="1183" customWidth="1"/>
    <col min="11788" max="11789" width="7.5703125" style="1183" customWidth="1"/>
    <col min="11790" max="11795" width="8" style="1183" customWidth="1"/>
    <col min="11796" max="11796" width="8.140625" style="1183" customWidth="1"/>
    <col min="11797" max="11797" width="8" style="1183" customWidth="1"/>
    <col min="11798" max="11805" width="11" style="1183" customWidth="1"/>
    <col min="11806" max="11807" width="14.42578125" style="1183" customWidth="1"/>
    <col min="11808" max="11808" width="37.42578125" style="1183" customWidth="1"/>
    <col min="11809" max="11810" width="11" style="1183" customWidth="1"/>
    <col min="11811" max="11820" width="9.85546875" style="1183" customWidth="1"/>
    <col min="11821" max="11824" width="11" style="1183" customWidth="1"/>
    <col min="11825" max="11825" width="14.42578125" style="1183" customWidth="1"/>
    <col min="11826" max="11826" width="4.140625" style="1183" customWidth="1"/>
    <col min="11827" max="11827" width="13.42578125" style="1183" customWidth="1"/>
    <col min="11828" max="11828" width="28.140625" style="1183" customWidth="1"/>
    <col min="11829" max="11829" width="11" style="1183" customWidth="1"/>
    <col min="11830" max="11830" width="14.42578125" style="1183" customWidth="1"/>
    <col min="11831" max="11831" width="4.140625" style="1183" customWidth="1"/>
    <col min="11832" max="11833" width="11" style="1183" customWidth="1"/>
    <col min="11834" max="11834" width="14.42578125" style="1183" customWidth="1"/>
    <col min="11835" max="11835" width="4.140625" style="1183" customWidth="1"/>
    <col min="11836" max="11836" width="14.42578125" style="1183" customWidth="1"/>
    <col min="11837" max="12032" width="11" style="1183"/>
    <col min="12033" max="12033" width="43" style="1183" customWidth="1"/>
    <col min="12034" max="12041" width="8.5703125" style="1183" customWidth="1"/>
    <col min="12042" max="12042" width="28.42578125" style="1183" customWidth="1"/>
    <col min="12043" max="12043" width="5.5703125" style="1183" customWidth="1"/>
    <col min="12044" max="12045" width="7.5703125" style="1183" customWidth="1"/>
    <col min="12046" max="12051" width="8" style="1183" customWidth="1"/>
    <col min="12052" max="12052" width="8.140625" style="1183" customWidth="1"/>
    <col min="12053" max="12053" width="8" style="1183" customWidth="1"/>
    <col min="12054" max="12061" width="11" style="1183" customWidth="1"/>
    <col min="12062" max="12063" width="14.42578125" style="1183" customWidth="1"/>
    <col min="12064" max="12064" width="37.42578125" style="1183" customWidth="1"/>
    <col min="12065" max="12066" width="11" style="1183" customWidth="1"/>
    <col min="12067" max="12076" width="9.85546875" style="1183" customWidth="1"/>
    <col min="12077" max="12080" width="11" style="1183" customWidth="1"/>
    <col min="12081" max="12081" width="14.42578125" style="1183" customWidth="1"/>
    <col min="12082" max="12082" width="4.140625" style="1183" customWidth="1"/>
    <col min="12083" max="12083" width="13.42578125" style="1183" customWidth="1"/>
    <col min="12084" max="12084" width="28.140625" style="1183" customWidth="1"/>
    <col min="12085" max="12085" width="11" style="1183" customWidth="1"/>
    <col min="12086" max="12086" width="14.42578125" style="1183" customWidth="1"/>
    <col min="12087" max="12087" width="4.140625" style="1183" customWidth="1"/>
    <col min="12088" max="12089" width="11" style="1183" customWidth="1"/>
    <col min="12090" max="12090" width="14.42578125" style="1183" customWidth="1"/>
    <col min="12091" max="12091" width="4.140625" style="1183" customWidth="1"/>
    <col min="12092" max="12092" width="14.42578125" style="1183" customWidth="1"/>
    <col min="12093" max="12288" width="11" style="1183"/>
    <col min="12289" max="12289" width="43" style="1183" customWidth="1"/>
    <col min="12290" max="12297" width="8.5703125" style="1183" customWidth="1"/>
    <col min="12298" max="12298" width="28.42578125" style="1183" customWidth="1"/>
    <col min="12299" max="12299" width="5.5703125" style="1183" customWidth="1"/>
    <col min="12300" max="12301" width="7.5703125" style="1183" customWidth="1"/>
    <col min="12302" max="12307" width="8" style="1183" customWidth="1"/>
    <col min="12308" max="12308" width="8.140625" style="1183" customWidth="1"/>
    <col min="12309" max="12309" width="8" style="1183" customWidth="1"/>
    <col min="12310" max="12317" width="11" style="1183" customWidth="1"/>
    <col min="12318" max="12319" width="14.42578125" style="1183" customWidth="1"/>
    <col min="12320" max="12320" width="37.42578125" style="1183" customWidth="1"/>
    <col min="12321" max="12322" width="11" style="1183" customWidth="1"/>
    <col min="12323" max="12332" width="9.85546875" style="1183" customWidth="1"/>
    <col min="12333" max="12336" width="11" style="1183" customWidth="1"/>
    <col min="12337" max="12337" width="14.42578125" style="1183" customWidth="1"/>
    <col min="12338" max="12338" width="4.140625" style="1183" customWidth="1"/>
    <col min="12339" max="12339" width="13.42578125" style="1183" customWidth="1"/>
    <col min="12340" max="12340" width="28.140625" style="1183" customWidth="1"/>
    <col min="12341" max="12341" width="11" style="1183" customWidth="1"/>
    <col min="12342" max="12342" width="14.42578125" style="1183" customWidth="1"/>
    <col min="12343" max="12343" width="4.140625" style="1183" customWidth="1"/>
    <col min="12344" max="12345" width="11" style="1183" customWidth="1"/>
    <col min="12346" max="12346" width="14.42578125" style="1183" customWidth="1"/>
    <col min="12347" max="12347" width="4.140625" style="1183" customWidth="1"/>
    <col min="12348" max="12348" width="14.42578125" style="1183" customWidth="1"/>
    <col min="12349" max="12544" width="11" style="1183"/>
    <col min="12545" max="12545" width="43" style="1183" customWidth="1"/>
    <col min="12546" max="12553" width="8.5703125" style="1183" customWidth="1"/>
    <col min="12554" max="12554" width="28.42578125" style="1183" customWidth="1"/>
    <col min="12555" max="12555" width="5.5703125" style="1183" customWidth="1"/>
    <col min="12556" max="12557" width="7.5703125" style="1183" customWidth="1"/>
    <col min="12558" max="12563" width="8" style="1183" customWidth="1"/>
    <col min="12564" max="12564" width="8.140625" style="1183" customWidth="1"/>
    <col min="12565" max="12565" width="8" style="1183" customWidth="1"/>
    <col min="12566" max="12573" width="11" style="1183" customWidth="1"/>
    <col min="12574" max="12575" width="14.42578125" style="1183" customWidth="1"/>
    <col min="12576" max="12576" width="37.42578125" style="1183" customWidth="1"/>
    <col min="12577" max="12578" width="11" style="1183" customWidth="1"/>
    <col min="12579" max="12588" width="9.85546875" style="1183" customWidth="1"/>
    <col min="12589" max="12592" width="11" style="1183" customWidth="1"/>
    <col min="12593" max="12593" width="14.42578125" style="1183" customWidth="1"/>
    <col min="12594" max="12594" width="4.140625" style="1183" customWidth="1"/>
    <col min="12595" max="12595" width="13.42578125" style="1183" customWidth="1"/>
    <col min="12596" max="12596" width="28.140625" style="1183" customWidth="1"/>
    <col min="12597" max="12597" width="11" style="1183" customWidth="1"/>
    <col min="12598" max="12598" width="14.42578125" style="1183" customWidth="1"/>
    <col min="12599" max="12599" width="4.140625" style="1183" customWidth="1"/>
    <col min="12600" max="12601" width="11" style="1183" customWidth="1"/>
    <col min="12602" max="12602" width="14.42578125" style="1183" customWidth="1"/>
    <col min="12603" max="12603" width="4.140625" style="1183" customWidth="1"/>
    <col min="12604" max="12604" width="14.42578125" style="1183" customWidth="1"/>
    <col min="12605" max="12800" width="11" style="1183"/>
    <col min="12801" max="12801" width="43" style="1183" customWidth="1"/>
    <col min="12802" max="12809" width="8.5703125" style="1183" customWidth="1"/>
    <col min="12810" max="12810" width="28.42578125" style="1183" customWidth="1"/>
    <col min="12811" max="12811" width="5.5703125" style="1183" customWidth="1"/>
    <col min="12812" max="12813" width="7.5703125" style="1183" customWidth="1"/>
    <col min="12814" max="12819" width="8" style="1183" customWidth="1"/>
    <col min="12820" max="12820" width="8.140625" style="1183" customWidth="1"/>
    <col min="12821" max="12821" width="8" style="1183" customWidth="1"/>
    <col min="12822" max="12829" width="11" style="1183" customWidth="1"/>
    <col min="12830" max="12831" width="14.42578125" style="1183" customWidth="1"/>
    <col min="12832" max="12832" width="37.42578125" style="1183" customWidth="1"/>
    <col min="12833" max="12834" width="11" style="1183" customWidth="1"/>
    <col min="12835" max="12844" width="9.85546875" style="1183" customWidth="1"/>
    <col min="12845" max="12848" width="11" style="1183" customWidth="1"/>
    <col min="12849" max="12849" width="14.42578125" style="1183" customWidth="1"/>
    <col min="12850" max="12850" width="4.140625" style="1183" customWidth="1"/>
    <col min="12851" max="12851" width="13.42578125" style="1183" customWidth="1"/>
    <col min="12852" max="12852" width="28.140625" style="1183" customWidth="1"/>
    <col min="12853" max="12853" width="11" style="1183" customWidth="1"/>
    <col min="12854" max="12854" width="14.42578125" style="1183" customWidth="1"/>
    <col min="12855" max="12855" width="4.140625" style="1183" customWidth="1"/>
    <col min="12856" max="12857" width="11" style="1183" customWidth="1"/>
    <col min="12858" max="12858" width="14.42578125" style="1183" customWidth="1"/>
    <col min="12859" max="12859" width="4.140625" style="1183" customWidth="1"/>
    <col min="12860" max="12860" width="14.42578125" style="1183" customWidth="1"/>
    <col min="12861" max="13056" width="11" style="1183"/>
    <col min="13057" max="13057" width="43" style="1183" customWidth="1"/>
    <col min="13058" max="13065" width="8.5703125" style="1183" customWidth="1"/>
    <col min="13066" max="13066" width="28.42578125" style="1183" customWidth="1"/>
    <col min="13067" max="13067" width="5.5703125" style="1183" customWidth="1"/>
    <col min="13068" max="13069" width="7.5703125" style="1183" customWidth="1"/>
    <col min="13070" max="13075" width="8" style="1183" customWidth="1"/>
    <col min="13076" max="13076" width="8.140625" style="1183" customWidth="1"/>
    <col min="13077" max="13077" width="8" style="1183" customWidth="1"/>
    <col min="13078" max="13085" width="11" style="1183" customWidth="1"/>
    <col min="13086" max="13087" width="14.42578125" style="1183" customWidth="1"/>
    <col min="13088" max="13088" width="37.42578125" style="1183" customWidth="1"/>
    <col min="13089" max="13090" width="11" style="1183" customWidth="1"/>
    <col min="13091" max="13100" width="9.85546875" style="1183" customWidth="1"/>
    <col min="13101" max="13104" width="11" style="1183" customWidth="1"/>
    <col min="13105" max="13105" width="14.42578125" style="1183" customWidth="1"/>
    <col min="13106" max="13106" width="4.140625" style="1183" customWidth="1"/>
    <col min="13107" max="13107" width="13.42578125" style="1183" customWidth="1"/>
    <col min="13108" max="13108" width="28.140625" style="1183" customWidth="1"/>
    <col min="13109" max="13109" width="11" style="1183" customWidth="1"/>
    <col min="13110" max="13110" width="14.42578125" style="1183" customWidth="1"/>
    <col min="13111" max="13111" width="4.140625" style="1183" customWidth="1"/>
    <col min="13112" max="13113" width="11" style="1183" customWidth="1"/>
    <col min="13114" max="13114" width="14.42578125" style="1183" customWidth="1"/>
    <col min="13115" max="13115" width="4.140625" style="1183" customWidth="1"/>
    <col min="13116" max="13116" width="14.42578125" style="1183" customWidth="1"/>
    <col min="13117" max="13312" width="11" style="1183"/>
    <col min="13313" max="13313" width="43" style="1183" customWidth="1"/>
    <col min="13314" max="13321" width="8.5703125" style="1183" customWidth="1"/>
    <col min="13322" max="13322" width="28.42578125" style="1183" customWidth="1"/>
    <col min="13323" max="13323" width="5.5703125" style="1183" customWidth="1"/>
    <col min="13324" max="13325" width="7.5703125" style="1183" customWidth="1"/>
    <col min="13326" max="13331" width="8" style="1183" customWidth="1"/>
    <col min="13332" max="13332" width="8.140625" style="1183" customWidth="1"/>
    <col min="13333" max="13333" width="8" style="1183" customWidth="1"/>
    <col min="13334" max="13341" width="11" style="1183" customWidth="1"/>
    <col min="13342" max="13343" width="14.42578125" style="1183" customWidth="1"/>
    <col min="13344" max="13344" width="37.42578125" style="1183" customWidth="1"/>
    <col min="13345" max="13346" width="11" style="1183" customWidth="1"/>
    <col min="13347" max="13356" width="9.85546875" style="1183" customWidth="1"/>
    <col min="13357" max="13360" width="11" style="1183" customWidth="1"/>
    <col min="13361" max="13361" width="14.42578125" style="1183" customWidth="1"/>
    <col min="13362" max="13362" width="4.140625" style="1183" customWidth="1"/>
    <col min="13363" max="13363" width="13.42578125" style="1183" customWidth="1"/>
    <col min="13364" max="13364" width="28.140625" style="1183" customWidth="1"/>
    <col min="13365" max="13365" width="11" style="1183" customWidth="1"/>
    <col min="13366" max="13366" width="14.42578125" style="1183" customWidth="1"/>
    <col min="13367" max="13367" width="4.140625" style="1183" customWidth="1"/>
    <col min="13368" max="13369" width="11" style="1183" customWidth="1"/>
    <col min="13370" max="13370" width="14.42578125" style="1183" customWidth="1"/>
    <col min="13371" max="13371" width="4.140625" style="1183" customWidth="1"/>
    <col min="13372" max="13372" width="14.42578125" style="1183" customWidth="1"/>
    <col min="13373" max="13568" width="11" style="1183"/>
    <col min="13569" max="13569" width="43" style="1183" customWidth="1"/>
    <col min="13570" max="13577" width="8.5703125" style="1183" customWidth="1"/>
    <col min="13578" max="13578" width="28.42578125" style="1183" customWidth="1"/>
    <col min="13579" max="13579" width="5.5703125" style="1183" customWidth="1"/>
    <col min="13580" max="13581" width="7.5703125" style="1183" customWidth="1"/>
    <col min="13582" max="13587" width="8" style="1183" customWidth="1"/>
    <col min="13588" max="13588" width="8.140625" style="1183" customWidth="1"/>
    <col min="13589" max="13589" width="8" style="1183" customWidth="1"/>
    <col min="13590" max="13597" width="11" style="1183" customWidth="1"/>
    <col min="13598" max="13599" width="14.42578125" style="1183" customWidth="1"/>
    <col min="13600" max="13600" width="37.42578125" style="1183" customWidth="1"/>
    <col min="13601" max="13602" width="11" style="1183" customWidth="1"/>
    <col min="13603" max="13612" width="9.85546875" style="1183" customWidth="1"/>
    <col min="13613" max="13616" width="11" style="1183" customWidth="1"/>
    <col min="13617" max="13617" width="14.42578125" style="1183" customWidth="1"/>
    <col min="13618" max="13618" width="4.140625" style="1183" customWidth="1"/>
    <col min="13619" max="13619" width="13.42578125" style="1183" customWidth="1"/>
    <col min="13620" max="13620" width="28.140625" style="1183" customWidth="1"/>
    <col min="13621" max="13621" width="11" style="1183" customWidth="1"/>
    <col min="13622" max="13622" width="14.42578125" style="1183" customWidth="1"/>
    <col min="13623" max="13623" width="4.140625" style="1183" customWidth="1"/>
    <col min="13624" max="13625" width="11" style="1183" customWidth="1"/>
    <col min="13626" max="13626" width="14.42578125" style="1183" customWidth="1"/>
    <col min="13627" max="13627" width="4.140625" style="1183" customWidth="1"/>
    <col min="13628" max="13628" width="14.42578125" style="1183" customWidth="1"/>
    <col min="13629" max="13824" width="11" style="1183"/>
    <col min="13825" max="13825" width="43" style="1183" customWidth="1"/>
    <col min="13826" max="13833" width="8.5703125" style="1183" customWidth="1"/>
    <col min="13834" max="13834" width="28.42578125" style="1183" customWidth="1"/>
    <col min="13835" max="13835" width="5.5703125" style="1183" customWidth="1"/>
    <col min="13836" max="13837" width="7.5703125" style="1183" customWidth="1"/>
    <col min="13838" max="13843" width="8" style="1183" customWidth="1"/>
    <col min="13844" max="13844" width="8.140625" style="1183" customWidth="1"/>
    <col min="13845" max="13845" width="8" style="1183" customWidth="1"/>
    <col min="13846" max="13853" width="11" style="1183" customWidth="1"/>
    <col min="13854" max="13855" width="14.42578125" style="1183" customWidth="1"/>
    <col min="13856" max="13856" width="37.42578125" style="1183" customWidth="1"/>
    <col min="13857" max="13858" width="11" style="1183" customWidth="1"/>
    <col min="13859" max="13868" width="9.85546875" style="1183" customWidth="1"/>
    <col min="13869" max="13872" width="11" style="1183" customWidth="1"/>
    <col min="13873" max="13873" width="14.42578125" style="1183" customWidth="1"/>
    <col min="13874" max="13874" width="4.140625" style="1183" customWidth="1"/>
    <col min="13875" max="13875" width="13.42578125" style="1183" customWidth="1"/>
    <col min="13876" max="13876" width="28.140625" style="1183" customWidth="1"/>
    <col min="13877" max="13877" width="11" style="1183" customWidth="1"/>
    <col min="13878" max="13878" width="14.42578125" style="1183" customWidth="1"/>
    <col min="13879" max="13879" width="4.140625" style="1183" customWidth="1"/>
    <col min="13880" max="13881" width="11" style="1183" customWidth="1"/>
    <col min="13882" max="13882" width="14.42578125" style="1183" customWidth="1"/>
    <col min="13883" max="13883" width="4.140625" style="1183" customWidth="1"/>
    <col min="13884" max="13884" width="14.42578125" style="1183" customWidth="1"/>
    <col min="13885" max="14080" width="11" style="1183"/>
    <col min="14081" max="14081" width="43" style="1183" customWidth="1"/>
    <col min="14082" max="14089" width="8.5703125" style="1183" customWidth="1"/>
    <col min="14090" max="14090" width="28.42578125" style="1183" customWidth="1"/>
    <col min="14091" max="14091" width="5.5703125" style="1183" customWidth="1"/>
    <col min="14092" max="14093" width="7.5703125" style="1183" customWidth="1"/>
    <col min="14094" max="14099" width="8" style="1183" customWidth="1"/>
    <col min="14100" max="14100" width="8.140625" style="1183" customWidth="1"/>
    <col min="14101" max="14101" width="8" style="1183" customWidth="1"/>
    <col min="14102" max="14109" width="11" style="1183" customWidth="1"/>
    <col min="14110" max="14111" width="14.42578125" style="1183" customWidth="1"/>
    <col min="14112" max="14112" width="37.42578125" style="1183" customWidth="1"/>
    <col min="14113" max="14114" width="11" style="1183" customWidth="1"/>
    <col min="14115" max="14124" width="9.85546875" style="1183" customWidth="1"/>
    <col min="14125" max="14128" width="11" style="1183" customWidth="1"/>
    <col min="14129" max="14129" width="14.42578125" style="1183" customWidth="1"/>
    <col min="14130" max="14130" width="4.140625" style="1183" customWidth="1"/>
    <col min="14131" max="14131" width="13.42578125" style="1183" customWidth="1"/>
    <col min="14132" max="14132" width="28.140625" style="1183" customWidth="1"/>
    <col min="14133" max="14133" width="11" style="1183" customWidth="1"/>
    <col min="14134" max="14134" width="14.42578125" style="1183" customWidth="1"/>
    <col min="14135" max="14135" width="4.140625" style="1183" customWidth="1"/>
    <col min="14136" max="14137" width="11" style="1183" customWidth="1"/>
    <col min="14138" max="14138" width="14.42578125" style="1183" customWidth="1"/>
    <col min="14139" max="14139" width="4.140625" style="1183" customWidth="1"/>
    <col min="14140" max="14140" width="14.42578125" style="1183" customWidth="1"/>
    <col min="14141" max="14336" width="11" style="1183"/>
    <col min="14337" max="14337" width="43" style="1183" customWidth="1"/>
    <col min="14338" max="14345" width="8.5703125" style="1183" customWidth="1"/>
    <col min="14346" max="14346" width="28.42578125" style="1183" customWidth="1"/>
    <col min="14347" max="14347" width="5.5703125" style="1183" customWidth="1"/>
    <col min="14348" max="14349" width="7.5703125" style="1183" customWidth="1"/>
    <col min="14350" max="14355" width="8" style="1183" customWidth="1"/>
    <col min="14356" max="14356" width="8.140625" style="1183" customWidth="1"/>
    <col min="14357" max="14357" width="8" style="1183" customWidth="1"/>
    <col min="14358" max="14365" width="11" style="1183" customWidth="1"/>
    <col min="14366" max="14367" width="14.42578125" style="1183" customWidth="1"/>
    <col min="14368" max="14368" width="37.42578125" style="1183" customWidth="1"/>
    <col min="14369" max="14370" width="11" style="1183" customWidth="1"/>
    <col min="14371" max="14380" width="9.85546875" style="1183" customWidth="1"/>
    <col min="14381" max="14384" width="11" style="1183" customWidth="1"/>
    <col min="14385" max="14385" width="14.42578125" style="1183" customWidth="1"/>
    <col min="14386" max="14386" width="4.140625" style="1183" customWidth="1"/>
    <col min="14387" max="14387" width="13.42578125" style="1183" customWidth="1"/>
    <col min="14388" max="14388" width="28.140625" style="1183" customWidth="1"/>
    <col min="14389" max="14389" width="11" style="1183" customWidth="1"/>
    <col min="14390" max="14390" width="14.42578125" style="1183" customWidth="1"/>
    <col min="14391" max="14391" width="4.140625" style="1183" customWidth="1"/>
    <col min="14392" max="14393" width="11" style="1183" customWidth="1"/>
    <col min="14394" max="14394" width="14.42578125" style="1183" customWidth="1"/>
    <col min="14395" max="14395" width="4.140625" style="1183" customWidth="1"/>
    <col min="14396" max="14396" width="14.42578125" style="1183" customWidth="1"/>
    <col min="14397" max="14592" width="11" style="1183"/>
    <col min="14593" max="14593" width="43" style="1183" customWidth="1"/>
    <col min="14594" max="14601" width="8.5703125" style="1183" customWidth="1"/>
    <col min="14602" max="14602" width="28.42578125" style="1183" customWidth="1"/>
    <col min="14603" max="14603" width="5.5703125" style="1183" customWidth="1"/>
    <col min="14604" max="14605" width="7.5703125" style="1183" customWidth="1"/>
    <col min="14606" max="14611" width="8" style="1183" customWidth="1"/>
    <col min="14612" max="14612" width="8.140625" style="1183" customWidth="1"/>
    <col min="14613" max="14613" width="8" style="1183" customWidth="1"/>
    <col min="14614" max="14621" width="11" style="1183" customWidth="1"/>
    <col min="14622" max="14623" width="14.42578125" style="1183" customWidth="1"/>
    <col min="14624" max="14624" width="37.42578125" style="1183" customWidth="1"/>
    <col min="14625" max="14626" width="11" style="1183" customWidth="1"/>
    <col min="14627" max="14636" width="9.85546875" style="1183" customWidth="1"/>
    <col min="14637" max="14640" width="11" style="1183" customWidth="1"/>
    <col min="14641" max="14641" width="14.42578125" style="1183" customWidth="1"/>
    <col min="14642" max="14642" width="4.140625" style="1183" customWidth="1"/>
    <col min="14643" max="14643" width="13.42578125" style="1183" customWidth="1"/>
    <col min="14644" max="14644" width="28.140625" style="1183" customWidth="1"/>
    <col min="14645" max="14645" width="11" style="1183" customWidth="1"/>
    <col min="14646" max="14646" width="14.42578125" style="1183" customWidth="1"/>
    <col min="14647" max="14647" width="4.140625" style="1183" customWidth="1"/>
    <col min="14648" max="14649" width="11" style="1183" customWidth="1"/>
    <col min="14650" max="14650" width="14.42578125" style="1183" customWidth="1"/>
    <col min="14651" max="14651" width="4.140625" style="1183" customWidth="1"/>
    <col min="14652" max="14652" width="14.42578125" style="1183" customWidth="1"/>
    <col min="14653" max="14848" width="11" style="1183"/>
    <col min="14849" max="14849" width="43" style="1183" customWidth="1"/>
    <col min="14850" max="14857" width="8.5703125" style="1183" customWidth="1"/>
    <col min="14858" max="14858" width="28.42578125" style="1183" customWidth="1"/>
    <col min="14859" max="14859" width="5.5703125" style="1183" customWidth="1"/>
    <col min="14860" max="14861" width="7.5703125" style="1183" customWidth="1"/>
    <col min="14862" max="14867" width="8" style="1183" customWidth="1"/>
    <col min="14868" max="14868" width="8.140625" style="1183" customWidth="1"/>
    <col min="14869" max="14869" width="8" style="1183" customWidth="1"/>
    <col min="14870" max="14877" width="11" style="1183" customWidth="1"/>
    <col min="14878" max="14879" width="14.42578125" style="1183" customWidth="1"/>
    <col min="14880" max="14880" width="37.42578125" style="1183" customWidth="1"/>
    <col min="14881" max="14882" width="11" style="1183" customWidth="1"/>
    <col min="14883" max="14892" width="9.85546875" style="1183" customWidth="1"/>
    <col min="14893" max="14896" width="11" style="1183" customWidth="1"/>
    <col min="14897" max="14897" width="14.42578125" style="1183" customWidth="1"/>
    <col min="14898" max="14898" width="4.140625" style="1183" customWidth="1"/>
    <col min="14899" max="14899" width="13.42578125" style="1183" customWidth="1"/>
    <col min="14900" max="14900" width="28.140625" style="1183" customWidth="1"/>
    <col min="14901" max="14901" width="11" style="1183" customWidth="1"/>
    <col min="14902" max="14902" width="14.42578125" style="1183" customWidth="1"/>
    <col min="14903" max="14903" width="4.140625" style="1183" customWidth="1"/>
    <col min="14904" max="14905" width="11" style="1183" customWidth="1"/>
    <col min="14906" max="14906" width="14.42578125" style="1183" customWidth="1"/>
    <col min="14907" max="14907" width="4.140625" style="1183" customWidth="1"/>
    <col min="14908" max="14908" width="14.42578125" style="1183" customWidth="1"/>
    <col min="14909" max="15104" width="11" style="1183"/>
    <col min="15105" max="15105" width="43" style="1183" customWidth="1"/>
    <col min="15106" max="15113" width="8.5703125" style="1183" customWidth="1"/>
    <col min="15114" max="15114" width="28.42578125" style="1183" customWidth="1"/>
    <col min="15115" max="15115" width="5.5703125" style="1183" customWidth="1"/>
    <col min="15116" max="15117" width="7.5703125" style="1183" customWidth="1"/>
    <col min="15118" max="15123" width="8" style="1183" customWidth="1"/>
    <col min="15124" max="15124" width="8.140625" style="1183" customWidth="1"/>
    <col min="15125" max="15125" width="8" style="1183" customWidth="1"/>
    <col min="15126" max="15133" width="11" style="1183" customWidth="1"/>
    <col min="15134" max="15135" width="14.42578125" style="1183" customWidth="1"/>
    <col min="15136" max="15136" width="37.42578125" style="1183" customWidth="1"/>
    <col min="15137" max="15138" width="11" style="1183" customWidth="1"/>
    <col min="15139" max="15148" width="9.85546875" style="1183" customWidth="1"/>
    <col min="15149" max="15152" width="11" style="1183" customWidth="1"/>
    <col min="15153" max="15153" width="14.42578125" style="1183" customWidth="1"/>
    <col min="15154" max="15154" width="4.140625" style="1183" customWidth="1"/>
    <col min="15155" max="15155" width="13.42578125" style="1183" customWidth="1"/>
    <col min="15156" max="15156" width="28.140625" style="1183" customWidth="1"/>
    <col min="15157" max="15157" width="11" style="1183" customWidth="1"/>
    <col min="15158" max="15158" width="14.42578125" style="1183" customWidth="1"/>
    <col min="15159" max="15159" width="4.140625" style="1183" customWidth="1"/>
    <col min="15160" max="15161" width="11" style="1183" customWidth="1"/>
    <col min="15162" max="15162" width="14.42578125" style="1183" customWidth="1"/>
    <col min="15163" max="15163" width="4.140625" style="1183" customWidth="1"/>
    <col min="15164" max="15164" width="14.42578125" style="1183" customWidth="1"/>
    <col min="15165" max="15360" width="11" style="1183"/>
    <col min="15361" max="15361" width="43" style="1183" customWidth="1"/>
    <col min="15362" max="15369" width="8.5703125" style="1183" customWidth="1"/>
    <col min="15370" max="15370" width="28.42578125" style="1183" customWidth="1"/>
    <col min="15371" max="15371" width="5.5703125" style="1183" customWidth="1"/>
    <col min="15372" max="15373" width="7.5703125" style="1183" customWidth="1"/>
    <col min="15374" max="15379" width="8" style="1183" customWidth="1"/>
    <col min="15380" max="15380" width="8.140625" style="1183" customWidth="1"/>
    <col min="15381" max="15381" width="8" style="1183" customWidth="1"/>
    <col min="15382" max="15389" width="11" style="1183" customWidth="1"/>
    <col min="15390" max="15391" width="14.42578125" style="1183" customWidth="1"/>
    <col min="15392" max="15392" width="37.42578125" style="1183" customWidth="1"/>
    <col min="15393" max="15394" width="11" style="1183" customWidth="1"/>
    <col min="15395" max="15404" width="9.85546875" style="1183" customWidth="1"/>
    <col min="15405" max="15408" width="11" style="1183" customWidth="1"/>
    <col min="15409" max="15409" width="14.42578125" style="1183" customWidth="1"/>
    <col min="15410" max="15410" width="4.140625" style="1183" customWidth="1"/>
    <col min="15411" max="15411" width="13.42578125" style="1183" customWidth="1"/>
    <col min="15412" max="15412" width="28.140625" style="1183" customWidth="1"/>
    <col min="15413" max="15413" width="11" style="1183" customWidth="1"/>
    <col min="15414" max="15414" width="14.42578125" style="1183" customWidth="1"/>
    <col min="15415" max="15415" width="4.140625" style="1183" customWidth="1"/>
    <col min="15416" max="15417" width="11" style="1183" customWidth="1"/>
    <col min="15418" max="15418" width="14.42578125" style="1183" customWidth="1"/>
    <col min="15419" max="15419" width="4.140625" style="1183" customWidth="1"/>
    <col min="15420" max="15420" width="14.42578125" style="1183" customWidth="1"/>
    <col min="15421" max="15616" width="11" style="1183"/>
    <col min="15617" max="15617" width="43" style="1183" customWidth="1"/>
    <col min="15618" max="15625" width="8.5703125" style="1183" customWidth="1"/>
    <col min="15626" max="15626" width="28.42578125" style="1183" customWidth="1"/>
    <col min="15627" max="15627" width="5.5703125" style="1183" customWidth="1"/>
    <col min="15628" max="15629" width="7.5703125" style="1183" customWidth="1"/>
    <col min="15630" max="15635" width="8" style="1183" customWidth="1"/>
    <col min="15636" max="15636" width="8.140625" style="1183" customWidth="1"/>
    <col min="15637" max="15637" width="8" style="1183" customWidth="1"/>
    <col min="15638" max="15645" width="11" style="1183" customWidth="1"/>
    <col min="15646" max="15647" width="14.42578125" style="1183" customWidth="1"/>
    <col min="15648" max="15648" width="37.42578125" style="1183" customWidth="1"/>
    <col min="15649" max="15650" width="11" style="1183" customWidth="1"/>
    <col min="15651" max="15660" width="9.85546875" style="1183" customWidth="1"/>
    <col min="15661" max="15664" width="11" style="1183" customWidth="1"/>
    <col min="15665" max="15665" width="14.42578125" style="1183" customWidth="1"/>
    <col min="15666" max="15666" width="4.140625" style="1183" customWidth="1"/>
    <col min="15667" max="15667" width="13.42578125" style="1183" customWidth="1"/>
    <col min="15668" max="15668" width="28.140625" style="1183" customWidth="1"/>
    <col min="15669" max="15669" width="11" style="1183" customWidth="1"/>
    <col min="15670" max="15670" width="14.42578125" style="1183" customWidth="1"/>
    <col min="15671" max="15671" width="4.140625" style="1183" customWidth="1"/>
    <col min="15672" max="15673" width="11" style="1183" customWidth="1"/>
    <col min="15674" max="15674" width="14.42578125" style="1183" customWidth="1"/>
    <col min="15675" max="15675" width="4.140625" style="1183" customWidth="1"/>
    <col min="15676" max="15676" width="14.42578125" style="1183" customWidth="1"/>
    <col min="15677" max="15872" width="11" style="1183"/>
    <col min="15873" max="15873" width="43" style="1183" customWidth="1"/>
    <col min="15874" max="15881" width="8.5703125" style="1183" customWidth="1"/>
    <col min="15882" max="15882" width="28.42578125" style="1183" customWidth="1"/>
    <col min="15883" max="15883" width="5.5703125" style="1183" customWidth="1"/>
    <col min="15884" max="15885" width="7.5703125" style="1183" customWidth="1"/>
    <col min="15886" max="15891" width="8" style="1183" customWidth="1"/>
    <col min="15892" max="15892" width="8.140625" style="1183" customWidth="1"/>
    <col min="15893" max="15893" width="8" style="1183" customWidth="1"/>
    <col min="15894" max="15901" width="11" style="1183" customWidth="1"/>
    <col min="15902" max="15903" width="14.42578125" style="1183" customWidth="1"/>
    <col min="15904" max="15904" width="37.42578125" style="1183" customWidth="1"/>
    <col min="15905" max="15906" width="11" style="1183" customWidth="1"/>
    <col min="15907" max="15916" width="9.85546875" style="1183" customWidth="1"/>
    <col min="15917" max="15920" width="11" style="1183" customWidth="1"/>
    <col min="15921" max="15921" width="14.42578125" style="1183" customWidth="1"/>
    <col min="15922" max="15922" width="4.140625" style="1183" customWidth="1"/>
    <col min="15923" max="15923" width="13.42578125" style="1183" customWidth="1"/>
    <col min="15924" max="15924" width="28.140625" style="1183" customWidth="1"/>
    <col min="15925" max="15925" width="11" style="1183" customWidth="1"/>
    <col min="15926" max="15926" width="14.42578125" style="1183" customWidth="1"/>
    <col min="15927" max="15927" width="4.140625" style="1183" customWidth="1"/>
    <col min="15928" max="15929" width="11" style="1183" customWidth="1"/>
    <col min="15930" max="15930" width="14.42578125" style="1183" customWidth="1"/>
    <col min="15931" max="15931" width="4.140625" style="1183" customWidth="1"/>
    <col min="15932" max="15932" width="14.42578125" style="1183" customWidth="1"/>
    <col min="15933" max="16128" width="11" style="1183"/>
    <col min="16129" max="16129" width="43" style="1183" customWidth="1"/>
    <col min="16130" max="16137" width="8.5703125" style="1183" customWidth="1"/>
    <col min="16138" max="16138" width="28.42578125" style="1183" customWidth="1"/>
    <col min="16139" max="16139" width="5.5703125" style="1183" customWidth="1"/>
    <col min="16140" max="16141" width="7.5703125" style="1183" customWidth="1"/>
    <col min="16142" max="16147" width="8" style="1183" customWidth="1"/>
    <col min="16148" max="16148" width="8.140625" style="1183" customWidth="1"/>
    <col min="16149" max="16149" width="8" style="1183" customWidth="1"/>
    <col min="16150" max="16157" width="11" style="1183" customWidth="1"/>
    <col min="16158" max="16159" width="14.42578125" style="1183" customWidth="1"/>
    <col min="16160" max="16160" width="37.42578125" style="1183" customWidth="1"/>
    <col min="16161" max="16162" width="11" style="1183" customWidth="1"/>
    <col min="16163" max="16172" width="9.85546875" style="1183" customWidth="1"/>
    <col min="16173" max="16176" width="11" style="1183" customWidth="1"/>
    <col min="16177" max="16177" width="14.42578125" style="1183" customWidth="1"/>
    <col min="16178" max="16178" width="4.140625" style="1183" customWidth="1"/>
    <col min="16179" max="16179" width="13.42578125" style="1183" customWidth="1"/>
    <col min="16180" max="16180" width="28.140625" style="1183" customWidth="1"/>
    <col min="16181" max="16181" width="11" style="1183" customWidth="1"/>
    <col min="16182" max="16182" width="14.42578125" style="1183" customWidth="1"/>
    <col min="16183" max="16183" width="4.140625" style="1183" customWidth="1"/>
    <col min="16184" max="16185" width="11" style="1183" customWidth="1"/>
    <col min="16186" max="16186" width="14.42578125" style="1183" customWidth="1"/>
    <col min="16187" max="16187" width="4.140625" style="1183" customWidth="1"/>
    <col min="16188" max="16188" width="14.42578125" style="1183" customWidth="1"/>
    <col min="16189" max="16384" width="11" style="1183"/>
  </cols>
  <sheetData>
    <row r="1" spans="1:20" ht="24.75" customHeight="1">
      <c r="A1" s="1180" t="s">
        <v>958</v>
      </c>
      <c r="J1" s="1182" t="s">
        <v>959</v>
      </c>
      <c r="L1" s="1184"/>
      <c r="R1" s="153"/>
      <c r="T1" s="1185"/>
    </row>
    <row r="2" spans="1:20" ht="18.95" customHeight="1">
      <c r="J2" s="1186"/>
      <c r="L2" s="1187" t="s">
        <v>266</v>
      </c>
    </row>
    <row r="3" spans="1:20" s="1188" customFormat="1" ht="18.95" customHeight="1">
      <c r="A3" s="2107" t="s">
        <v>960</v>
      </c>
      <c r="B3" s="1177"/>
      <c r="C3" s="1181"/>
      <c r="D3" s="1181"/>
      <c r="E3" s="553"/>
      <c r="G3" s="1189"/>
      <c r="I3" s="1769"/>
      <c r="J3" s="2399" t="s">
        <v>2399</v>
      </c>
      <c r="R3" s="153"/>
      <c r="T3" s="1190"/>
    </row>
    <row r="4" spans="1:20" s="1188" customFormat="1" ht="18.95" customHeight="1">
      <c r="A4" s="2108" t="s">
        <v>961</v>
      </c>
      <c r="B4" s="1177"/>
      <c r="C4" s="1181"/>
      <c r="D4" s="1181"/>
      <c r="E4" s="1177"/>
      <c r="F4" s="553"/>
      <c r="G4" s="553"/>
      <c r="H4" s="2648" t="s">
        <v>962</v>
      </c>
      <c r="I4" s="2648"/>
      <c r="J4" s="2648"/>
      <c r="R4" s="1191"/>
    </row>
    <row r="5" spans="1:20" s="1188" customFormat="1" ht="18.95" customHeight="1">
      <c r="A5" s="2109" t="s">
        <v>963</v>
      </c>
      <c r="B5" s="1177"/>
      <c r="C5" s="1181"/>
      <c r="D5" s="1181"/>
      <c r="E5" s="1177"/>
      <c r="F5" s="1177"/>
      <c r="G5" s="1177"/>
      <c r="H5" s="553"/>
      <c r="I5" s="1177"/>
      <c r="J5" s="1193"/>
      <c r="R5" s="1191"/>
    </row>
    <row r="6" spans="1:20" s="1188" customFormat="1" ht="18.95" customHeight="1">
      <c r="A6" s="1192"/>
      <c r="B6" s="1177"/>
      <c r="C6" s="1181"/>
      <c r="D6" s="1181"/>
      <c r="E6" s="1177"/>
      <c r="F6" s="1177"/>
      <c r="G6" s="1177"/>
      <c r="H6" s="553"/>
      <c r="I6" s="1177"/>
      <c r="J6" s="1193"/>
      <c r="R6" s="1191"/>
    </row>
    <row r="7" spans="1:20" s="1177" customFormat="1" ht="16.5" customHeight="1">
      <c r="C7" s="1194" t="s">
        <v>2043</v>
      </c>
      <c r="F7" s="1194" t="s">
        <v>1928</v>
      </c>
      <c r="I7" s="1194" t="s">
        <v>1690</v>
      </c>
      <c r="J7" s="1195"/>
      <c r="L7" s="553"/>
      <c r="M7" s="1196"/>
      <c r="N7" s="1197"/>
      <c r="O7" s="1197"/>
      <c r="P7" s="1197"/>
      <c r="Q7" s="1197"/>
      <c r="R7" s="1181"/>
    </row>
    <row r="8" spans="1:20" s="1177" customFormat="1" ht="8.1" customHeight="1">
      <c r="A8" s="1198"/>
      <c r="J8" s="1195"/>
      <c r="L8" s="553"/>
      <c r="M8" s="1196"/>
      <c r="N8" s="1197"/>
      <c r="O8" s="1197"/>
      <c r="P8" s="1197"/>
      <c r="Q8" s="1197"/>
      <c r="R8" s="1181"/>
    </row>
    <row r="9" spans="1:20" s="1194" customFormat="1" ht="14.45" customHeight="1">
      <c r="A9" s="2110" t="s">
        <v>2178</v>
      </c>
      <c r="J9" s="2111" t="s">
        <v>2179</v>
      </c>
      <c r="M9" s="553"/>
      <c r="Q9" s="553"/>
      <c r="R9" s="553"/>
      <c r="T9" s="1199"/>
    </row>
    <row r="10" spans="1:20" s="1200" customFormat="1" ht="16.5" customHeight="1">
      <c r="A10" s="2112" t="s">
        <v>964</v>
      </c>
      <c r="B10" s="1177"/>
      <c r="C10" s="2113">
        <v>15830</v>
      </c>
      <c r="F10" s="2113">
        <v>15325</v>
      </c>
      <c r="I10" s="2113">
        <v>14964</v>
      </c>
      <c r="J10" s="2114" t="s">
        <v>261</v>
      </c>
      <c r="M10" s="553"/>
      <c r="N10" s="1181"/>
      <c r="O10" s="1177"/>
      <c r="P10" s="1177"/>
      <c r="Q10" s="553"/>
      <c r="T10" s="1202"/>
    </row>
    <row r="11" spans="1:20" s="1200" customFormat="1" ht="16.5" customHeight="1">
      <c r="A11" s="2115" t="s">
        <v>965</v>
      </c>
      <c r="B11" s="1177"/>
      <c r="C11" s="2113">
        <v>4623</v>
      </c>
      <c r="F11" s="2116">
        <v>4412</v>
      </c>
      <c r="I11" s="2116">
        <v>4190</v>
      </c>
      <c r="J11" s="2117" t="s">
        <v>303</v>
      </c>
      <c r="M11" s="553"/>
      <c r="N11" s="1181"/>
      <c r="O11" s="1177"/>
      <c r="P11" s="1177"/>
      <c r="Q11" s="553"/>
      <c r="T11" s="1205"/>
    </row>
    <row r="12" spans="1:20" s="1200" customFormat="1" ht="14.45" customHeight="1">
      <c r="B12" s="1177"/>
      <c r="J12" s="2118"/>
      <c r="R12" s="1202"/>
    </row>
    <row r="13" spans="1:20" s="1200" customFormat="1" ht="14.45" customHeight="1">
      <c r="A13" s="2110" t="s">
        <v>2180</v>
      </c>
      <c r="B13" s="1177"/>
      <c r="J13" s="2111" t="s">
        <v>2181</v>
      </c>
      <c r="R13" s="1202"/>
    </row>
    <row r="14" spans="1:20" s="1200" customFormat="1" ht="14.45" customHeight="1">
      <c r="A14" s="2112" t="s">
        <v>964</v>
      </c>
      <c r="B14" s="1177"/>
      <c r="C14" s="2116">
        <v>3021</v>
      </c>
      <c r="F14" s="2116">
        <v>3074</v>
      </c>
      <c r="I14" s="2116">
        <v>2965</v>
      </c>
      <c r="J14" s="2114" t="s">
        <v>261</v>
      </c>
      <c r="R14" s="1202"/>
    </row>
    <row r="15" spans="1:20" s="1200" customFormat="1" ht="19.5" customHeight="1">
      <c r="A15" s="1203"/>
      <c r="B15" s="1177"/>
      <c r="E15" s="1206"/>
      <c r="G15" s="1206"/>
      <c r="H15" s="1206"/>
      <c r="I15" s="1177"/>
      <c r="J15" s="1204"/>
      <c r="R15" s="1202"/>
    </row>
    <row r="16" spans="1:20" s="1200" customFormat="1" ht="19.5" customHeight="1">
      <c r="B16" s="1177"/>
      <c r="C16" s="1177"/>
      <c r="D16" s="1177"/>
      <c r="E16" s="1177"/>
      <c r="F16" s="1177"/>
      <c r="G16" s="1177"/>
      <c r="H16" s="1177"/>
      <c r="I16" s="1177"/>
      <c r="J16" s="1207"/>
      <c r="R16" s="1202"/>
    </row>
    <row r="17" spans="1:22" s="1200" customFormat="1" ht="19.5" customHeight="1">
      <c r="B17" s="1177"/>
      <c r="C17" s="1177"/>
      <c r="D17" s="1177"/>
      <c r="E17" s="1177"/>
      <c r="F17" s="1177"/>
      <c r="G17" s="1177"/>
      <c r="H17" s="1177"/>
      <c r="I17" s="1177"/>
      <c r="R17" s="1202"/>
    </row>
    <row r="18" spans="1:22" s="1200" customFormat="1" ht="18.95" customHeight="1">
      <c r="A18" s="2107" t="s">
        <v>966</v>
      </c>
      <c r="B18" s="2381"/>
      <c r="C18" s="2382"/>
      <c r="D18" s="2382"/>
      <c r="E18" s="2381"/>
      <c r="F18" s="2381"/>
      <c r="G18" s="2381"/>
      <c r="H18" s="2649" t="s">
        <v>2393</v>
      </c>
      <c r="I18" s="2649"/>
      <c r="J18" s="2649"/>
      <c r="K18" s="1207"/>
      <c r="R18" s="1202"/>
    </row>
    <row r="19" spans="1:22" s="1177" customFormat="1" ht="18.95" customHeight="1">
      <c r="A19" s="2108" t="s">
        <v>967</v>
      </c>
      <c r="B19" s="1198"/>
      <c r="C19" s="2373"/>
      <c r="D19" s="2373"/>
      <c r="E19" s="1198"/>
      <c r="F19" s="1198"/>
      <c r="G19" s="1198"/>
      <c r="H19" s="2650" t="s">
        <v>968</v>
      </c>
      <c r="I19" s="2650"/>
      <c r="J19" s="2650"/>
      <c r="K19" s="1209"/>
      <c r="L19" s="1194"/>
      <c r="M19" s="1210"/>
      <c r="N19" s="1194"/>
      <c r="O19" s="1210"/>
      <c r="P19" s="1194"/>
      <c r="Q19" s="1210"/>
      <c r="R19" s="1208"/>
      <c r="S19" s="1210"/>
    </row>
    <row r="20" spans="1:22" s="1177" customFormat="1" ht="18.95" customHeight="1">
      <c r="A20" s="1214" t="s">
        <v>969</v>
      </c>
      <c r="B20" s="1198"/>
      <c r="C20" s="2373"/>
      <c r="D20" s="2373"/>
      <c r="E20" s="1198"/>
      <c r="F20" s="1198"/>
      <c r="G20" s="299"/>
      <c r="H20" s="299"/>
      <c r="I20" s="2650" t="s">
        <v>970</v>
      </c>
      <c r="J20" s="2650"/>
      <c r="K20" s="1197"/>
      <c r="L20" s="1207"/>
      <c r="M20" s="1207"/>
      <c r="N20" s="1207"/>
      <c r="O20" s="1207"/>
      <c r="P20" s="1207"/>
      <c r="Q20" s="1207"/>
      <c r="R20" s="1211"/>
      <c r="S20" s="1207"/>
    </row>
    <row r="21" spans="1:22" s="1177" customFormat="1" ht="18.95" customHeight="1">
      <c r="A21" s="1214"/>
      <c r="B21" s="1198"/>
      <c r="C21" s="2373"/>
      <c r="D21" s="2373"/>
      <c r="E21" s="1198"/>
      <c r="F21" s="1198"/>
      <c r="G21" s="299"/>
      <c r="H21" s="299"/>
      <c r="I21" s="1198"/>
      <c r="J21" s="2383"/>
      <c r="K21" s="1197"/>
      <c r="L21" s="1207"/>
      <c r="M21" s="1207"/>
      <c r="N21" s="1207"/>
      <c r="O21" s="1207"/>
      <c r="P21" s="1207"/>
      <c r="Q21" s="1207"/>
      <c r="R21" s="1211"/>
      <c r="S21" s="1207"/>
    </row>
    <row r="22" spans="1:22" s="1200" customFormat="1" ht="16.5" customHeight="1">
      <c r="A22" s="119" t="s">
        <v>2043</v>
      </c>
      <c r="B22" s="2651" t="s">
        <v>971</v>
      </c>
      <c r="C22" s="2651"/>
      <c r="D22" s="2651"/>
      <c r="E22" s="2651"/>
      <c r="F22" s="2651"/>
      <c r="G22" s="2651"/>
      <c r="H22" s="2643" t="s">
        <v>261</v>
      </c>
      <c r="I22" s="2643"/>
      <c r="J22" s="2384" t="s">
        <v>2052</v>
      </c>
      <c r="R22" s="1202"/>
    </row>
    <row r="23" spans="1:22" s="1200" customFormat="1" ht="12.95" customHeight="1">
      <c r="A23" s="1214"/>
      <c r="B23" s="1214"/>
      <c r="C23" s="1214"/>
      <c r="D23" s="1214"/>
      <c r="E23" s="1214"/>
      <c r="F23" s="1214"/>
      <c r="G23" s="1214"/>
      <c r="H23" s="2641" t="s">
        <v>964</v>
      </c>
      <c r="I23" s="2641"/>
      <c r="J23" s="1214"/>
      <c r="R23" s="1202"/>
    </row>
    <row r="24" spans="1:22" s="1200" customFormat="1" ht="12.95" customHeight="1">
      <c r="A24" s="1198"/>
      <c r="B24" s="1214"/>
      <c r="C24" s="1214"/>
      <c r="D24" s="1214"/>
      <c r="E24" s="1214"/>
      <c r="F24" s="1214"/>
      <c r="G24" s="1214"/>
      <c r="H24" s="1198"/>
      <c r="I24" s="2382"/>
      <c r="J24" s="1213"/>
      <c r="K24" s="1177"/>
      <c r="L24" s="1177"/>
      <c r="O24" s="1177"/>
      <c r="P24" s="1181"/>
      <c r="Q24" s="1181"/>
      <c r="R24" s="1177"/>
      <c r="S24" s="1177"/>
      <c r="T24" s="1205"/>
    </row>
    <row r="25" spans="1:22" s="1200" customFormat="1" ht="12.95" customHeight="1">
      <c r="A25" s="1198"/>
      <c r="B25" s="2642" t="s">
        <v>1927</v>
      </c>
      <c r="C25" s="2642"/>
      <c r="D25" s="2643" t="s">
        <v>972</v>
      </c>
      <c r="E25" s="2643"/>
      <c r="F25" s="2643" t="s">
        <v>2182</v>
      </c>
      <c r="G25" s="2643"/>
      <c r="H25" s="2381" t="s">
        <v>17</v>
      </c>
      <c r="I25" s="2382" t="s">
        <v>288</v>
      </c>
      <c r="J25" s="1213"/>
      <c r="K25" s="1177"/>
      <c r="L25" s="1177"/>
      <c r="O25" s="1177"/>
      <c r="P25" s="1181"/>
      <c r="Q25" s="1181"/>
      <c r="R25" s="1177"/>
      <c r="S25" s="1177"/>
      <c r="T25" s="1205"/>
    </row>
    <row r="26" spans="1:22" s="1200" customFormat="1" ht="12.95" customHeight="1">
      <c r="A26" s="1198"/>
      <c r="B26" s="2644" t="s">
        <v>973</v>
      </c>
      <c r="C26" s="2645"/>
      <c r="D26" s="2646" t="s">
        <v>974</v>
      </c>
      <c r="E26" s="2647"/>
      <c r="F26" s="2647" t="s">
        <v>975</v>
      </c>
      <c r="G26" s="2647"/>
      <c r="H26" s="2119" t="s">
        <v>289</v>
      </c>
      <c r="I26" s="2119" t="s">
        <v>379</v>
      </c>
      <c r="J26" s="1213"/>
      <c r="K26" s="1198"/>
      <c r="L26" s="311"/>
      <c r="M26" s="311"/>
      <c r="N26" s="311"/>
      <c r="O26" s="311"/>
      <c r="P26" s="311"/>
      <c r="Q26" s="311"/>
      <c r="R26" s="311"/>
      <c r="S26" s="311"/>
      <c r="T26" s="311"/>
      <c r="U26" s="311"/>
      <c r="V26" s="1214"/>
    </row>
    <row r="27" spans="1:22" s="1200" customFormat="1" ht="8.1" customHeight="1">
      <c r="A27" s="1214"/>
      <c r="B27" s="1198"/>
      <c r="C27" s="1198"/>
      <c r="D27" s="2373"/>
      <c r="E27" s="2373"/>
      <c r="F27" s="1198"/>
      <c r="G27" s="2373"/>
      <c r="H27" s="1198"/>
      <c r="I27" s="1254"/>
      <c r="J27" s="1216"/>
      <c r="K27" s="1198"/>
      <c r="L27" s="311"/>
      <c r="M27" s="311"/>
      <c r="N27" s="311"/>
      <c r="O27" s="311"/>
      <c r="P27" s="311"/>
      <c r="Q27" s="311"/>
      <c r="R27" s="311"/>
      <c r="S27" s="311"/>
      <c r="T27" s="311"/>
      <c r="U27" s="311"/>
      <c r="V27" s="1214"/>
    </row>
    <row r="28" spans="1:22" s="1200" customFormat="1" ht="21.75" customHeight="1">
      <c r="A28" s="2385" t="s">
        <v>2002</v>
      </c>
      <c r="B28" s="2392">
        <v>87</v>
      </c>
      <c r="C28" s="759"/>
      <c r="D28" s="2393">
        <v>47</v>
      </c>
      <c r="E28" s="1214"/>
      <c r="F28" s="2393">
        <v>50</v>
      </c>
      <c r="G28" s="2386"/>
      <c r="H28" s="2394">
        <v>192</v>
      </c>
      <c r="I28" s="2394">
        <v>41</v>
      </c>
      <c r="J28" s="2387" t="s">
        <v>2003</v>
      </c>
      <c r="K28" s="1217"/>
      <c r="L28" s="311"/>
      <c r="M28" s="1214"/>
      <c r="N28" s="1214"/>
      <c r="O28" s="311"/>
      <c r="P28" s="311"/>
      <c r="Q28" s="311"/>
      <c r="R28" s="311"/>
      <c r="S28" s="311"/>
      <c r="T28" s="311"/>
      <c r="U28" s="1214"/>
      <c r="V28" s="1214"/>
    </row>
    <row r="29" spans="1:22" s="1200" customFormat="1" ht="18" customHeight="1">
      <c r="A29" s="2385" t="s">
        <v>976</v>
      </c>
      <c r="B29" s="2392">
        <v>1034</v>
      </c>
      <c r="C29" s="759"/>
      <c r="D29" s="2393">
        <v>506</v>
      </c>
      <c r="E29" s="2392"/>
      <c r="F29" s="2393">
        <v>540</v>
      </c>
      <c r="G29" s="2388"/>
      <c r="H29" s="2394">
        <v>2151</v>
      </c>
      <c r="I29" s="2394">
        <v>699</v>
      </c>
      <c r="J29" s="2387" t="s">
        <v>2394</v>
      </c>
      <c r="K29" s="1217"/>
      <c r="L29" s="311"/>
      <c r="M29" s="1214"/>
      <c r="N29" s="1214"/>
      <c r="O29" s="311"/>
      <c r="P29" s="311"/>
      <c r="Q29" s="311"/>
      <c r="R29" s="311"/>
      <c r="S29" s="311"/>
      <c r="T29" s="311"/>
      <c r="U29" s="1214"/>
      <c r="V29" s="1214"/>
    </row>
    <row r="30" spans="1:22" s="1200" customFormat="1" ht="18" customHeight="1">
      <c r="A30" s="2385" t="s">
        <v>977</v>
      </c>
      <c r="B30" s="2392">
        <v>907</v>
      </c>
      <c r="C30" s="759"/>
      <c r="D30" s="2393">
        <v>471</v>
      </c>
      <c r="E30" s="2392"/>
      <c r="F30" s="2393">
        <v>884</v>
      </c>
      <c r="G30" s="2388"/>
      <c r="H30" s="2394">
        <v>2303</v>
      </c>
      <c r="I30" s="2394">
        <v>590</v>
      </c>
      <c r="J30" s="2387" t="s">
        <v>2395</v>
      </c>
      <c r="K30" s="1217"/>
      <c r="L30" s="311"/>
      <c r="M30" s="1214"/>
      <c r="N30" s="1214"/>
      <c r="O30" s="311"/>
      <c r="P30" s="311"/>
      <c r="Q30" s="311"/>
      <c r="R30" s="311"/>
      <c r="S30" s="311"/>
      <c r="T30" s="311"/>
      <c r="U30" s="1214"/>
      <c r="V30" s="1214"/>
    </row>
    <row r="31" spans="1:22" s="1200" customFormat="1" ht="18" customHeight="1">
      <c r="A31" s="2389" t="s">
        <v>978</v>
      </c>
      <c r="B31" s="2392">
        <v>1066</v>
      </c>
      <c r="C31" s="759"/>
      <c r="D31" s="2393">
        <v>409</v>
      </c>
      <c r="E31" s="2392"/>
      <c r="F31" s="2393">
        <v>1797</v>
      </c>
      <c r="G31" s="2388"/>
      <c r="H31" s="2394">
        <v>3316</v>
      </c>
      <c r="I31" s="2394">
        <v>931</v>
      </c>
      <c r="J31" s="1225" t="s">
        <v>2396</v>
      </c>
      <c r="K31" s="1217"/>
      <c r="L31" s="311"/>
      <c r="M31" s="1214"/>
      <c r="N31" s="1214"/>
      <c r="O31" s="311"/>
      <c r="P31" s="311"/>
      <c r="Q31" s="311"/>
      <c r="R31" s="1218"/>
      <c r="S31" s="1218"/>
      <c r="T31" s="1219"/>
      <c r="U31" s="1214"/>
      <c r="V31" s="1214"/>
    </row>
    <row r="32" spans="1:22" s="1200" customFormat="1" ht="18" customHeight="1">
      <c r="A32" s="2389" t="s">
        <v>979</v>
      </c>
      <c r="B32" s="2392">
        <v>705</v>
      </c>
      <c r="C32" s="759"/>
      <c r="D32" s="2393">
        <v>216</v>
      </c>
      <c r="E32" s="2392"/>
      <c r="F32" s="2393">
        <v>81</v>
      </c>
      <c r="G32" s="2388"/>
      <c r="H32" s="2394">
        <v>1013</v>
      </c>
      <c r="I32" s="2394">
        <v>194</v>
      </c>
      <c r="J32" s="1225" t="s">
        <v>2397</v>
      </c>
      <c r="K32" s="1217"/>
      <c r="L32" s="1219"/>
      <c r="M32" s="1214"/>
      <c r="N32" s="1214"/>
      <c r="O32" s="311"/>
      <c r="P32" s="311"/>
      <c r="Q32" s="311"/>
      <c r="R32" s="1218"/>
      <c r="S32" s="1218"/>
      <c r="T32" s="1219"/>
      <c r="U32" s="1214"/>
      <c r="V32" s="1214"/>
    </row>
    <row r="33" spans="1:22" s="1200" customFormat="1" ht="18" customHeight="1">
      <c r="A33" s="2389" t="s">
        <v>980</v>
      </c>
      <c r="B33" s="2392">
        <v>416</v>
      </c>
      <c r="C33" s="759"/>
      <c r="D33" s="2393">
        <v>202</v>
      </c>
      <c r="E33" s="2392"/>
      <c r="F33" s="2393">
        <v>693</v>
      </c>
      <c r="G33" s="2388"/>
      <c r="H33" s="2394">
        <v>1344</v>
      </c>
      <c r="I33" s="2394">
        <v>319</v>
      </c>
      <c r="J33" s="1225" t="s">
        <v>2398</v>
      </c>
      <c r="K33" s="1217"/>
      <c r="L33" s="1219"/>
      <c r="M33" s="1214"/>
      <c r="N33" s="1214"/>
      <c r="O33" s="311"/>
      <c r="P33" s="311"/>
      <c r="Q33" s="311"/>
      <c r="R33" s="1218"/>
      <c r="S33" s="1218"/>
      <c r="T33" s="1219"/>
      <c r="U33" s="1214"/>
      <c r="V33" s="1214"/>
    </row>
    <row r="34" spans="1:22" s="1200" customFormat="1" ht="18" customHeight="1">
      <c r="A34" s="2389" t="s">
        <v>981</v>
      </c>
      <c r="B34" s="2392">
        <v>560</v>
      </c>
      <c r="C34" s="759"/>
      <c r="D34" s="2393">
        <v>15</v>
      </c>
      <c r="E34" s="1810"/>
      <c r="F34" s="2393">
        <v>875</v>
      </c>
      <c r="G34" s="2388"/>
      <c r="H34" s="2394">
        <v>1681</v>
      </c>
      <c r="I34" s="2394">
        <v>639</v>
      </c>
      <c r="J34" s="1225" t="s">
        <v>2183</v>
      </c>
      <c r="K34" s="1217"/>
      <c r="L34" s="1219"/>
      <c r="M34" s="1214"/>
      <c r="N34" s="1214"/>
      <c r="O34" s="311"/>
      <c r="P34" s="311"/>
      <c r="Q34" s="311"/>
      <c r="R34" s="1218"/>
      <c r="S34" s="1218"/>
      <c r="T34" s="1219"/>
      <c r="U34" s="1214"/>
      <c r="V34" s="1214"/>
    </row>
    <row r="35" spans="1:22" s="1200" customFormat="1" ht="18" customHeight="1">
      <c r="A35" s="2385" t="s">
        <v>982</v>
      </c>
      <c r="B35" s="2392">
        <v>56</v>
      </c>
      <c r="C35" s="759"/>
      <c r="D35" s="2393">
        <v>1</v>
      </c>
      <c r="E35" s="2392"/>
      <c r="F35" s="2393">
        <v>84</v>
      </c>
      <c r="G35" s="2388"/>
      <c r="H35" s="2394">
        <v>155</v>
      </c>
      <c r="I35" s="2394">
        <v>113</v>
      </c>
      <c r="J35" s="1225" t="s">
        <v>2184</v>
      </c>
      <c r="K35" s="1217"/>
      <c r="L35" s="1219"/>
      <c r="M35" s="1214"/>
      <c r="N35" s="1214"/>
      <c r="O35" s="311"/>
      <c r="P35" s="311"/>
      <c r="Q35" s="311"/>
      <c r="R35" s="1218"/>
      <c r="S35" s="1218"/>
      <c r="T35" s="1219"/>
      <c r="U35" s="1214"/>
      <c r="V35" s="1214"/>
    </row>
    <row r="36" spans="1:22" s="1200" customFormat="1" ht="18" customHeight="1">
      <c r="A36" s="2389" t="s">
        <v>983</v>
      </c>
      <c r="B36" s="2392">
        <v>670</v>
      </c>
      <c r="C36" s="759"/>
      <c r="D36" s="2393">
        <v>325</v>
      </c>
      <c r="E36" s="2392"/>
      <c r="F36" s="2393">
        <v>266</v>
      </c>
      <c r="G36" s="2388"/>
      <c r="H36" s="2394">
        <v>1343</v>
      </c>
      <c r="I36" s="2394">
        <v>337</v>
      </c>
      <c r="J36" s="1225" t="s">
        <v>2185</v>
      </c>
      <c r="K36" s="1217"/>
      <c r="L36" s="1219"/>
      <c r="M36" s="1214"/>
      <c r="N36" s="1214"/>
      <c r="O36" s="311"/>
      <c r="P36" s="311"/>
      <c r="Q36" s="311"/>
      <c r="R36" s="1218"/>
      <c r="S36" s="1218"/>
      <c r="T36" s="1219"/>
      <c r="U36" s="1214"/>
      <c r="V36" s="1214"/>
    </row>
    <row r="37" spans="1:22" s="1200" customFormat="1" ht="18" customHeight="1">
      <c r="A37" s="2389" t="s">
        <v>984</v>
      </c>
      <c r="B37" s="2392">
        <v>295</v>
      </c>
      <c r="C37" s="759"/>
      <c r="D37" s="2393">
        <v>128</v>
      </c>
      <c r="E37" s="2392"/>
      <c r="F37" s="2393">
        <v>92</v>
      </c>
      <c r="G37" s="2388"/>
      <c r="H37" s="2394">
        <v>529</v>
      </c>
      <c r="I37" s="2394">
        <v>200</v>
      </c>
      <c r="J37" s="1225" t="s">
        <v>2186</v>
      </c>
      <c r="K37" s="1217"/>
      <c r="L37" s="1219"/>
      <c r="M37" s="1214"/>
      <c r="N37" s="1214"/>
      <c r="O37" s="311"/>
      <c r="P37" s="311"/>
      <c r="Q37" s="311"/>
      <c r="R37" s="1218"/>
      <c r="S37" s="1218"/>
      <c r="T37" s="1219"/>
      <c r="U37" s="1214"/>
      <c r="V37" s="1214"/>
    </row>
    <row r="38" spans="1:22" s="1200" customFormat="1" ht="18" customHeight="1">
      <c r="A38" s="2389" t="s">
        <v>987</v>
      </c>
      <c r="B38" s="2392">
        <v>508</v>
      </c>
      <c r="C38" s="759"/>
      <c r="D38" s="2393">
        <v>131</v>
      </c>
      <c r="E38" s="2392"/>
      <c r="F38" s="2393">
        <v>134</v>
      </c>
      <c r="G38" s="2388"/>
      <c r="H38" s="2394">
        <v>833</v>
      </c>
      <c r="I38" s="2394">
        <v>254</v>
      </c>
      <c r="J38" s="1225" t="s">
        <v>2187</v>
      </c>
      <c r="K38" s="1217"/>
      <c r="L38" s="1219"/>
      <c r="M38" s="1214"/>
      <c r="N38" s="1214"/>
      <c r="O38" s="311"/>
      <c r="P38" s="311"/>
      <c r="Q38" s="311"/>
      <c r="R38" s="1218"/>
      <c r="S38" s="1218"/>
      <c r="T38" s="1219"/>
      <c r="U38" s="1214"/>
      <c r="V38" s="1214"/>
    </row>
    <row r="39" spans="1:22" s="1207" customFormat="1" ht="18" customHeight="1">
      <c r="A39" s="2389" t="s">
        <v>985</v>
      </c>
      <c r="B39" s="2392">
        <v>52</v>
      </c>
      <c r="C39" s="759"/>
      <c r="D39" s="2393">
        <v>17</v>
      </c>
      <c r="E39" s="2392"/>
      <c r="F39" s="2393">
        <v>15</v>
      </c>
      <c r="G39" s="2388"/>
      <c r="H39" s="2394">
        <v>87</v>
      </c>
      <c r="I39" s="2394">
        <v>38</v>
      </c>
      <c r="J39" s="1225" t="s">
        <v>986</v>
      </c>
      <c r="K39" s="1217"/>
      <c r="L39" s="1219"/>
      <c r="M39" s="1220"/>
      <c r="N39" s="1220"/>
      <c r="O39" s="311"/>
      <c r="P39" s="311"/>
      <c r="Q39" s="311"/>
      <c r="R39" s="1218"/>
      <c r="S39" s="1218"/>
      <c r="T39" s="1219"/>
      <c r="U39" s="1220"/>
      <c r="V39" s="1220"/>
    </row>
    <row r="40" spans="1:22" s="1200" customFormat="1" ht="15" customHeight="1">
      <c r="A40" s="1198" t="s">
        <v>2004</v>
      </c>
      <c r="B40" s="2392">
        <v>408</v>
      </c>
      <c r="C40" s="759"/>
      <c r="D40" s="2393">
        <v>58</v>
      </c>
      <c r="E40" s="2392"/>
      <c r="F40" s="2393">
        <v>103</v>
      </c>
      <c r="G40" s="2388"/>
      <c r="H40" s="2394">
        <v>638</v>
      </c>
      <c r="I40" s="2394">
        <v>189</v>
      </c>
      <c r="J40" s="1225" t="s">
        <v>2188</v>
      </c>
      <c r="K40" s="1222"/>
      <c r="L40" s="1221"/>
      <c r="M40" s="1223"/>
      <c r="N40" s="1223"/>
      <c r="O40" s="311"/>
      <c r="P40" s="311"/>
      <c r="Q40" s="311"/>
      <c r="R40" s="1223"/>
      <c r="S40" s="1223"/>
      <c r="T40" s="1221"/>
      <c r="U40" s="1221"/>
      <c r="V40" s="1214"/>
    </row>
    <row r="41" spans="1:22" s="1200" customFormat="1" ht="15" customHeight="1">
      <c r="A41" s="1198" t="s">
        <v>988</v>
      </c>
      <c r="B41" s="2392">
        <v>20</v>
      </c>
      <c r="C41" s="759"/>
      <c r="D41" s="2393">
        <v>7</v>
      </c>
      <c r="E41" s="2392"/>
      <c r="F41" s="2393">
        <v>8</v>
      </c>
      <c r="G41" s="2392"/>
      <c r="H41" s="2394">
        <v>35</v>
      </c>
      <c r="I41" s="2394">
        <v>14</v>
      </c>
      <c r="J41" s="1225" t="s">
        <v>989</v>
      </c>
      <c r="K41" s="1222"/>
      <c r="L41" s="1221"/>
      <c r="M41" s="1223"/>
      <c r="N41" s="1223"/>
      <c r="O41" s="311"/>
      <c r="P41" s="311"/>
      <c r="Q41" s="311"/>
      <c r="R41" s="1223"/>
      <c r="S41" s="1223"/>
      <c r="T41" s="1221"/>
      <c r="U41" s="1221"/>
      <c r="V41" s="1214"/>
    </row>
    <row r="42" spans="1:22" s="1200" customFormat="1" ht="15" customHeight="1">
      <c r="A42" s="1198" t="s">
        <v>990</v>
      </c>
      <c r="B42" s="2392">
        <v>31</v>
      </c>
      <c r="C42" s="759"/>
      <c r="D42" s="2393">
        <v>10</v>
      </c>
      <c r="E42" s="2392"/>
      <c r="F42" s="2395">
        <v>0</v>
      </c>
      <c r="G42" s="2392"/>
      <c r="H42" s="2394">
        <v>41</v>
      </c>
      <c r="I42" s="2394">
        <v>14</v>
      </c>
      <c r="J42" s="1225" t="s">
        <v>991</v>
      </c>
      <c r="K42" s="1222"/>
      <c r="L42" s="1221"/>
      <c r="M42" s="1223"/>
      <c r="N42" s="1223"/>
      <c r="O42" s="311"/>
      <c r="P42" s="311"/>
      <c r="Q42" s="311"/>
      <c r="R42" s="1223"/>
      <c r="S42" s="1223"/>
      <c r="T42" s="1221"/>
      <c r="U42" s="1221"/>
      <c r="V42" s="1214"/>
    </row>
    <row r="43" spans="1:22" s="1200" customFormat="1" ht="15" customHeight="1">
      <c r="A43" s="1198" t="s">
        <v>992</v>
      </c>
      <c r="B43" s="2392">
        <v>39</v>
      </c>
      <c r="C43" s="759"/>
      <c r="D43" s="2395">
        <v>0</v>
      </c>
      <c r="E43" s="2392"/>
      <c r="F43" s="2395">
        <v>0</v>
      </c>
      <c r="G43" s="2388"/>
      <c r="H43" s="2394">
        <v>39</v>
      </c>
      <c r="I43" s="2394">
        <v>15</v>
      </c>
      <c r="J43" s="1225" t="s">
        <v>2189</v>
      </c>
      <c r="K43" s="1222"/>
      <c r="L43" s="1221"/>
      <c r="M43" s="1223"/>
      <c r="N43" s="1223"/>
      <c r="O43" s="311"/>
      <c r="P43" s="311"/>
      <c r="Q43" s="311"/>
      <c r="R43" s="1223"/>
      <c r="S43" s="1223"/>
      <c r="T43" s="1221"/>
      <c r="U43" s="1221"/>
      <c r="V43" s="1214"/>
    </row>
    <row r="44" spans="1:22" s="1200" customFormat="1" ht="15" customHeight="1">
      <c r="A44" s="2389" t="s">
        <v>1704</v>
      </c>
      <c r="B44" s="2392">
        <v>64</v>
      </c>
      <c r="C44" s="2396"/>
      <c r="D44" s="2393">
        <v>22</v>
      </c>
      <c r="E44" s="2396"/>
      <c r="F44" s="2393">
        <v>44</v>
      </c>
      <c r="G44" s="2396"/>
      <c r="H44" s="2394">
        <v>130</v>
      </c>
      <c r="I44" s="2394">
        <v>36</v>
      </c>
      <c r="J44" s="1225" t="s">
        <v>1705</v>
      </c>
      <c r="K44" s="1217"/>
      <c r="L44" s="1219"/>
      <c r="M44" s="786"/>
      <c r="N44" s="311"/>
      <c r="O44" s="311"/>
      <c r="P44" s="311"/>
      <c r="Q44" s="311"/>
      <c r="R44" s="311"/>
      <c r="S44" s="311"/>
      <c r="T44" s="311"/>
      <c r="U44" s="311"/>
      <c r="V44" s="1214"/>
    </row>
    <row r="45" spans="1:22" s="1200" customFormat="1" ht="15" customHeight="1">
      <c r="A45" s="2389"/>
      <c r="B45" s="2392"/>
      <c r="C45" s="2396"/>
      <c r="D45" s="2392"/>
      <c r="E45" s="2396"/>
      <c r="F45" s="2392"/>
      <c r="G45" s="2396"/>
      <c r="H45" s="2382"/>
      <c r="I45" s="2382"/>
      <c r="J45" s="1225"/>
      <c r="K45" s="1217"/>
      <c r="L45" s="1219"/>
      <c r="M45" s="786"/>
      <c r="N45" s="311"/>
      <c r="O45" s="311"/>
      <c r="P45" s="311"/>
      <c r="Q45" s="311"/>
      <c r="R45" s="311"/>
      <c r="S45" s="311"/>
      <c r="T45" s="311"/>
      <c r="U45" s="311"/>
      <c r="V45" s="1214"/>
    </row>
    <row r="46" spans="1:22" s="1200" customFormat="1" ht="12.75" customHeight="1">
      <c r="A46" s="2390" t="s">
        <v>993</v>
      </c>
      <c r="B46" s="2394">
        <f>SUM(B28:B44)</f>
        <v>6918</v>
      </c>
      <c r="C46" s="2397">
        <f t="shared" ref="C46" si="0">SUM(C30:C43)</f>
        <v>0</v>
      </c>
      <c r="D46" s="2394">
        <f>SUM(D28:D44)</f>
        <v>2565</v>
      </c>
      <c r="E46" s="2381"/>
      <c r="F46" s="2394">
        <f>SUM(F28:F44)</f>
        <v>5666</v>
      </c>
      <c r="G46" s="2381"/>
      <c r="H46" s="2394">
        <f>SUM(H28:H44)</f>
        <v>15830</v>
      </c>
      <c r="I46" s="2398">
        <f>SUM(I28:I44)</f>
        <v>4623</v>
      </c>
      <c r="J46" s="2391" t="s">
        <v>994</v>
      </c>
      <c r="K46" s="1222"/>
      <c r="L46" s="311"/>
      <c r="M46" s="299"/>
      <c r="N46" s="1214"/>
      <c r="O46" s="311"/>
      <c r="P46" s="311"/>
      <c r="Q46" s="311"/>
      <c r="R46" s="1226"/>
      <c r="S46" s="1214"/>
      <c r="T46" s="1226"/>
      <c r="U46" s="1214"/>
      <c r="V46" s="1214"/>
    </row>
    <row r="47" spans="1:22" s="1200" customFormat="1" ht="6" customHeight="1">
      <c r="A47" s="1214"/>
      <c r="B47" s="1198"/>
      <c r="C47" s="2373"/>
      <c r="D47" s="2373"/>
      <c r="E47" s="1198"/>
      <c r="F47" s="1198"/>
      <c r="G47" s="1198"/>
      <c r="H47" s="299"/>
      <c r="I47" s="1198"/>
      <c r="J47" s="1225"/>
      <c r="K47" s="1214"/>
      <c r="L47" s="1214"/>
      <c r="M47" s="299"/>
      <c r="N47" s="1214"/>
      <c r="O47" s="1214"/>
      <c r="P47" s="1214"/>
      <c r="Q47" s="1214"/>
      <c r="R47" s="1226"/>
      <c r="S47" s="1214"/>
      <c r="T47" s="1226"/>
      <c r="U47" s="1214"/>
      <c r="V47" s="1214"/>
    </row>
    <row r="48" spans="1:22" s="1200" customFormat="1" ht="6" customHeight="1">
      <c r="A48" s="1214"/>
      <c r="B48" s="1198"/>
      <c r="C48" s="2373"/>
      <c r="D48" s="2373"/>
      <c r="E48" s="1198"/>
      <c r="F48" s="1198"/>
      <c r="G48" s="1198"/>
      <c r="H48" s="299"/>
      <c r="I48" s="1198"/>
      <c r="J48" s="2398"/>
      <c r="K48" s="1214"/>
      <c r="L48" s="1214"/>
      <c r="M48" s="299"/>
      <c r="N48" s="1214"/>
      <c r="O48" s="1214"/>
      <c r="P48" s="1214"/>
      <c r="Q48" s="1214"/>
      <c r="R48" s="1226"/>
      <c r="T48" s="1202"/>
    </row>
    <row r="49" spans="1:20" s="1200" customFormat="1" ht="6" customHeight="1">
      <c r="A49" s="1214"/>
      <c r="B49" s="1198"/>
      <c r="C49" s="2373"/>
      <c r="D49" s="2373"/>
      <c r="E49" s="1198"/>
      <c r="F49" s="1198"/>
      <c r="G49" s="1198"/>
      <c r="H49" s="299"/>
      <c r="I49" s="1198"/>
      <c r="J49" s="1225"/>
      <c r="K49" s="1214"/>
      <c r="L49" s="1214"/>
      <c r="M49" s="299"/>
      <c r="N49" s="1214"/>
      <c r="O49" s="1214"/>
      <c r="P49" s="1214"/>
      <c r="Q49" s="1214"/>
      <c r="R49" s="1226"/>
      <c r="T49" s="1202"/>
    </row>
    <row r="50" spans="1:20" s="1200" customFormat="1" ht="6" customHeight="1">
      <c r="A50" s="1214"/>
      <c r="B50" s="1198"/>
      <c r="C50" s="2373"/>
      <c r="D50" s="2373"/>
      <c r="E50" s="1198"/>
      <c r="F50" s="1198"/>
      <c r="G50" s="1198"/>
      <c r="H50" s="299"/>
      <c r="I50" s="1198"/>
      <c r="J50" s="1225"/>
      <c r="K50" s="1214"/>
      <c r="L50" s="1214"/>
      <c r="M50" s="299"/>
      <c r="N50" s="1214"/>
      <c r="O50" s="1214"/>
      <c r="P50" s="1214"/>
      <c r="Q50" s="1214"/>
      <c r="R50" s="1226"/>
      <c r="T50" s="1202"/>
    </row>
    <row r="51" spans="1:20" s="1200" customFormat="1" ht="6" customHeight="1">
      <c r="A51" s="1214"/>
      <c r="B51" s="1198"/>
      <c r="C51" s="2373"/>
      <c r="D51" s="2373"/>
      <c r="E51" s="1198"/>
      <c r="F51" s="1198"/>
      <c r="G51" s="1198"/>
      <c r="H51" s="299"/>
      <c r="I51" s="1198"/>
      <c r="J51" s="1225"/>
      <c r="K51" s="1214"/>
      <c r="L51" s="1214"/>
      <c r="M51" s="299"/>
      <c r="N51" s="1214"/>
      <c r="O51" s="1214"/>
      <c r="P51" s="1214"/>
      <c r="Q51" s="1214"/>
      <c r="R51" s="1226"/>
      <c r="T51" s="1202"/>
    </row>
    <row r="52" spans="1:20" s="1200" customFormat="1" ht="6" customHeight="1">
      <c r="A52" s="1214"/>
      <c r="B52" s="1198"/>
      <c r="C52" s="2373"/>
      <c r="D52" s="2373"/>
      <c r="E52" s="1198"/>
      <c r="F52" s="1198"/>
      <c r="G52" s="1198"/>
      <c r="H52" s="299"/>
      <c r="I52" s="1198"/>
      <c r="J52" s="1225"/>
      <c r="K52" s="1214"/>
      <c r="L52" s="1214"/>
      <c r="M52" s="299"/>
      <c r="N52" s="1214"/>
      <c r="O52" s="1214"/>
      <c r="P52" s="1214"/>
      <c r="Q52" s="1214"/>
      <c r="R52" s="1226"/>
      <c r="T52" s="1202"/>
    </row>
    <row r="53" spans="1:20" s="1200" customFormat="1" ht="6" customHeight="1">
      <c r="A53" s="1214"/>
      <c r="B53" s="1198"/>
      <c r="C53" s="2373"/>
      <c r="D53" s="2373"/>
      <c r="E53" s="1198"/>
      <c r="F53" s="1198"/>
      <c r="G53" s="1198"/>
      <c r="H53" s="299"/>
      <c r="I53" s="1198"/>
      <c r="J53" s="1225"/>
      <c r="K53" s="1214"/>
      <c r="L53" s="1214"/>
      <c r="M53" s="299"/>
      <c r="N53" s="1214"/>
      <c r="O53" s="1214"/>
      <c r="P53" s="1214"/>
      <c r="Q53" s="1214"/>
      <c r="R53" s="1226"/>
      <c r="T53" s="1202"/>
    </row>
    <row r="54" spans="1:20" s="1200" customFormat="1" ht="6" customHeight="1">
      <c r="A54" s="1214"/>
      <c r="B54" s="1198"/>
      <c r="C54" s="2373"/>
      <c r="D54" s="2373"/>
      <c r="E54" s="1198"/>
      <c r="F54" s="1198"/>
      <c r="G54" s="1198"/>
      <c r="H54" s="299"/>
      <c r="I54" s="1198"/>
      <c r="J54" s="1225"/>
      <c r="K54" s="1214"/>
      <c r="L54" s="1214"/>
      <c r="M54" s="299"/>
      <c r="N54" s="1214"/>
      <c r="O54" s="1214"/>
      <c r="P54" s="1214"/>
      <c r="Q54" s="1214"/>
      <c r="R54" s="1226"/>
      <c r="T54" s="1202"/>
    </row>
    <row r="55" spans="1:20" s="1177" customFormat="1" ht="12.75" customHeight="1">
      <c r="A55" s="1198"/>
      <c r="B55" s="1198"/>
      <c r="C55" s="2373"/>
      <c r="D55" s="2373"/>
      <c r="E55" s="1198"/>
      <c r="F55" s="1198"/>
      <c r="G55" s="1198"/>
      <c r="H55" s="299"/>
      <c r="I55" s="1198"/>
      <c r="J55" s="1198"/>
      <c r="K55" s="1198"/>
      <c r="L55" s="1198"/>
      <c r="M55" s="1198"/>
      <c r="N55" s="1198"/>
      <c r="O55" s="1198"/>
      <c r="P55" s="1198"/>
      <c r="Q55" s="1198"/>
      <c r="R55" s="1198"/>
    </row>
    <row r="56" spans="1:20" s="1200" customFormat="1" ht="12.75" customHeight="1">
      <c r="A56" s="2371" t="s">
        <v>995</v>
      </c>
      <c r="B56" s="1214"/>
      <c r="C56" s="1214"/>
      <c r="D56" s="1214"/>
      <c r="E56" s="1214"/>
      <c r="F56" s="1214"/>
      <c r="G56" s="1214"/>
      <c r="H56" s="1214"/>
      <c r="I56" s="1214"/>
      <c r="J56" s="1214"/>
      <c r="K56" s="1214"/>
      <c r="L56" s="1214"/>
      <c r="M56" s="1214"/>
      <c r="N56" s="1214"/>
      <c r="O56" s="1214"/>
      <c r="P56" s="1214"/>
      <c r="Q56" s="1214"/>
      <c r="R56" s="1226"/>
      <c r="T56" s="1202"/>
    </row>
    <row r="57" spans="1:20">
      <c r="A57" s="2371" t="s">
        <v>996</v>
      </c>
      <c r="B57" s="1198"/>
      <c r="C57" s="2373"/>
      <c r="D57" s="2373"/>
      <c r="E57" s="1198"/>
      <c r="F57" s="1198"/>
      <c r="G57" s="1198"/>
      <c r="H57" s="299"/>
      <c r="I57" s="1198"/>
      <c r="J57" s="2374"/>
    </row>
    <row r="58" spans="1:20" ht="12.75" customHeight="1">
      <c r="A58" s="2371" t="s">
        <v>997</v>
      </c>
      <c r="B58" s="1198"/>
      <c r="C58" s="2373"/>
      <c r="D58" s="2373"/>
      <c r="E58" s="1198"/>
      <c r="F58" s="1198"/>
      <c r="G58" s="1198"/>
      <c r="H58" s="299"/>
      <c r="I58" s="1198"/>
      <c r="J58" s="2374"/>
    </row>
    <row r="59" spans="1:20" s="553" customFormat="1" ht="12.75" customHeight="1">
      <c r="A59" s="2371" t="s">
        <v>953</v>
      </c>
      <c r="B59" s="1198"/>
      <c r="C59" s="2373"/>
      <c r="D59" s="2373"/>
      <c r="E59" s="1198"/>
      <c r="F59" s="1198"/>
      <c r="G59" s="1198"/>
      <c r="H59" s="299"/>
      <c r="I59" s="1198"/>
      <c r="J59" s="1372" t="s">
        <v>998</v>
      </c>
    </row>
    <row r="60" spans="1:20" s="1177" customFormat="1" ht="12.75" customHeight="1">
      <c r="A60" s="2371" t="s">
        <v>999</v>
      </c>
      <c r="B60" s="1198"/>
      <c r="C60" s="2373"/>
      <c r="D60" s="2373"/>
      <c r="E60" s="1198"/>
      <c r="F60" s="1198"/>
      <c r="G60" s="1198"/>
      <c r="H60" s="299"/>
      <c r="I60" s="1198"/>
      <c r="J60" s="1372" t="s">
        <v>1000</v>
      </c>
    </row>
    <row r="61" spans="1:20" s="1227" customFormat="1" ht="12.75" customHeight="1">
      <c r="A61" s="461" t="s">
        <v>2176</v>
      </c>
      <c r="B61" s="2377"/>
      <c r="C61" s="2378"/>
      <c r="D61" s="2378"/>
      <c r="E61" s="1373"/>
      <c r="F61" s="1373"/>
      <c r="G61" s="1373"/>
      <c r="H61" s="1373"/>
      <c r="I61" s="1373"/>
      <c r="J61" s="648" t="s">
        <v>2177</v>
      </c>
    </row>
    <row r="62" spans="1:20" s="553" customFormat="1" ht="12.75" customHeight="1">
      <c r="A62" s="1333" t="s">
        <v>2190</v>
      </c>
      <c r="B62" s="2389"/>
      <c r="C62" s="1198"/>
      <c r="D62" s="2373"/>
      <c r="E62" s="299"/>
      <c r="F62" s="299"/>
      <c r="G62" s="1198"/>
      <c r="H62" s="299"/>
      <c r="I62" s="299"/>
      <c r="J62" s="1335"/>
    </row>
    <row r="63" spans="1:20" ht="12.75" customHeight="1">
      <c r="R63" s="1229"/>
    </row>
    <row r="64" spans="1:20" ht="12.75" customHeight="1">
      <c r="R64" s="1229"/>
    </row>
    <row r="65" spans="18:18" ht="12.75" customHeight="1">
      <c r="R65" s="1229"/>
    </row>
    <row r="66" spans="18:18" ht="12.75" customHeight="1">
      <c r="R66" s="1229"/>
    </row>
    <row r="67" spans="18:18" ht="12.75" customHeight="1">
      <c r="R67" s="1229"/>
    </row>
    <row r="68" spans="18:18">
      <c r="R68" s="1229"/>
    </row>
    <row r="69" spans="18:18">
      <c r="R69" s="1229"/>
    </row>
    <row r="70" spans="18:18">
      <c r="R70" s="1229"/>
    </row>
    <row r="71" spans="18:18">
      <c r="R71" s="1229"/>
    </row>
    <row r="72" spans="18:18">
      <c r="R72" s="1229"/>
    </row>
    <row r="73" spans="18:18">
      <c r="R73" s="1229"/>
    </row>
    <row r="74" spans="18:18">
      <c r="R74" s="1229"/>
    </row>
    <row r="75" spans="18:18">
      <c r="R75" s="1229"/>
    </row>
    <row r="76" spans="18:18">
      <c r="R76" s="1229"/>
    </row>
    <row r="77" spans="18:18">
      <c r="R77" s="1229"/>
    </row>
  </sheetData>
  <mergeCells count="13">
    <mergeCell ref="H4:J4"/>
    <mergeCell ref="H18:J18"/>
    <mergeCell ref="H19:J19"/>
    <mergeCell ref="I20:J20"/>
    <mergeCell ref="B22:G22"/>
    <mergeCell ref="H22:I22"/>
    <mergeCell ref="H23:I23"/>
    <mergeCell ref="B25:C25"/>
    <mergeCell ref="D25:E25"/>
    <mergeCell ref="F25:G25"/>
    <mergeCell ref="B26:C26"/>
    <mergeCell ref="D26:E26"/>
    <mergeCell ref="F26:G26"/>
  </mergeCells>
  <printOptions gridLinesSet="0"/>
  <pageMargins left="0.78740157480314965" right="0.34375" top="1.1811023622047245" bottom="0.98425196850393704" header="0.51181102362204722" footer="0.51181102362204722"/>
  <pageSetup paperSize="9" scale="62" pageOrder="overThenDown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8" tint="0.39997558519241921"/>
  </sheetPr>
  <dimension ref="A1:V71"/>
  <sheetViews>
    <sheetView showGridLines="0" view="pageLayout" workbookViewId="0">
      <selection activeCell="F3" sqref="F3:H3"/>
    </sheetView>
  </sheetViews>
  <sheetFormatPr baseColWidth="10" defaultColWidth="11" defaultRowHeight="12.75"/>
  <cols>
    <col min="1" max="1" width="34.140625" style="1236" customWidth="1"/>
    <col min="2" max="6" width="8.42578125" style="1231" customWidth="1"/>
    <col min="7" max="7" width="8.42578125" style="1931" customWidth="1"/>
    <col min="8" max="8" width="33.140625" style="1231" customWidth="1"/>
    <col min="9" max="9" width="8.5703125" style="1233" customWidth="1"/>
    <col min="10" max="10" width="11" style="1233" customWidth="1"/>
    <col min="11" max="11" width="7.42578125" style="1233" customWidth="1"/>
    <col min="12" max="12" width="8" style="1233" customWidth="1"/>
    <col min="13" max="13" width="6.5703125" style="1233" customWidth="1"/>
    <col min="14" max="14" width="8.5703125" style="1233" customWidth="1"/>
    <col min="15" max="15" width="4.42578125" style="1233" customWidth="1"/>
    <col min="16" max="16" width="4.85546875" style="1233" customWidth="1"/>
    <col min="17" max="17" width="6.85546875" style="1233" customWidth="1"/>
    <col min="18" max="18" width="9.85546875" style="1233" customWidth="1"/>
    <col min="19" max="19" width="7.5703125" style="1233" customWidth="1"/>
    <col min="20" max="23" width="11" style="1233" customWidth="1"/>
    <col min="24" max="26" width="14.42578125" style="1233" customWidth="1"/>
    <col min="27" max="27" width="32.5703125" style="1233" customWidth="1"/>
    <col min="28" max="28" width="14.42578125" style="1233" customWidth="1"/>
    <col min="29" max="29" width="13.42578125" style="1233" customWidth="1"/>
    <col min="30" max="31" width="11" style="1233" customWidth="1"/>
    <col min="32" max="33" width="13.42578125" style="1233" customWidth="1"/>
    <col min="34" max="41" width="9.85546875" style="1233" customWidth="1"/>
    <col min="42" max="45" width="11" style="1233" customWidth="1"/>
    <col min="46" max="46" width="14.42578125" style="1233" customWidth="1"/>
    <col min="47" max="47" width="4.140625" style="1233" customWidth="1"/>
    <col min="48" max="48" width="13.42578125" style="1233" customWidth="1"/>
    <col min="49" max="49" width="28.140625" style="1233" customWidth="1"/>
    <col min="50" max="50" width="11" style="1233" customWidth="1"/>
    <col min="51" max="51" width="14.42578125" style="1233" customWidth="1"/>
    <col min="52" max="52" width="4.140625" style="1233" customWidth="1"/>
    <col min="53" max="54" width="11" style="1233" customWidth="1"/>
    <col min="55" max="55" width="14.42578125" style="1233" customWidth="1"/>
    <col min="56" max="56" width="4.140625" style="1233" customWidth="1"/>
    <col min="57" max="57" width="14.42578125" style="1233" customWidth="1"/>
    <col min="58" max="255" width="11" style="1233"/>
    <col min="256" max="256" width="27.5703125" style="1233" customWidth="1"/>
    <col min="257" max="257" width="4.42578125" style="1233" customWidth="1"/>
    <col min="258" max="258" width="8.140625" style="1233" customWidth="1"/>
    <col min="259" max="260" width="6.42578125" style="1233" customWidth="1"/>
    <col min="261" max="261" width="8.42578125" style="1233" customWidth="1"/>
    <col min="262" max="262" width="6.5703125" style="1233" customWidth="1"/>
    <col min="263" max="263" width="6.140625" style="1233" customWidth="1"/>
    <col min="264" max="264" width="26" style="1233" customWidth="1"/>
    <col min="265" max="265" width="8.5703125" style="1233" customWidth="1"/>
    <col min="266" max="266" width="11" style="1233" customWidth="1"/>
    <col min="267" max="267" width="7.42578125" style="1233" customWidth="1"/>
    <col min="268" max="268" width="8" style="1233" customWidth="1"/>
    <col min="269" max="269" width="6.5703125" style="1233" customWidth="1"/>
    <col min="270" max="270" width="8.5703125" style="1233" customWidth="1"/>
    <col min="271" max="271" width="4.42578125" style="1233" customWidth="1"/>
    <col min="272" max="272" width="4.85546875" style="1233" customWidth="1"/>
    <col min="273" max="273" width="6.85546875" style="1233" customWidth="1"/>
    <col min="274" max="274" width="9.85546875" style="1233" customWidth="1"/>
    <col min="275" max="275" width="7.5703125" style="1233" customWidth="1"/>
    <col min="276" max="279" width="11" style="1233" customWidth="1"/>
    <col min="280" max="282" width="14.42578125" style="1233" customWidth="1"/>
    <col min="283" max="283" width="32.5703125" style="1233" customWidth="1"/>
    <col min="284" max="284" width="14.42578125" style="1233" customWidth="1"/>
    <col min="285" max="285" width="13.42578125" style="1233" customWidth="1"/>
    <col min="286" max="287" width="11" style="1233" customWidth="1"/>
    <col min="288" max="289" width="13.42578125" style="1233" customWidth="1"/>
    <col min="290" max="297" width="9.85546875" style="1233" customWidth="1"/>
    <col min="298" max="301" width="11" style="1233" customWidth="1"/>
    <col min="302" max="302" width="14.42578125" style="1233" customWidth="1"/>
    <col min="303" max="303" width="4.140625" style="1233" customWidth="1"/>
    <col min="304" max="304" width="13.42578125" style="1233" customWidth="1"/>
    <col min="305" max="305" width="28.140625" style="1233" customWidth="1"/>
    <col min="306" max="306" width="11" style="1233" customWidth="1"/>
    <col min="307" max="307" width="14.42578125" style="1233" customWidth="1"/>
    <col min="308" max="308" width="4.140625" style="1233" customWidth="1"/>
    <col min="309" max="310" width="11" style="1233" customWidth="1"/>
    <col min="311" max="311" width="14.42578125" style="1233" customWidth="1"/>
    <col min="312" max="312" width="4.140625" style="1233" customWidth="1"/>
    <col min="313" max="313" width="14.42578125" style="1233" customWidth="1"/>
    <col min="314" max="511" width="11" style="1233"/>
    <col min="512" max="512" width="27.5703125" style="1233" customWidth="1"/>
    <col min="513" max="513" width="4.42578125" style="1233" customWidth="1"/>
    <col min="514" max="514" width="8.140625" style="1233" customWidth="1"/>
    <col min="515" max="516" width="6.42578125" style="1233" customWidth="1"/>
    <col min="517" max="517" width="8.42578125" style="1233" customWidth="1"/>
    <col min="518" max="518" width="6.5703125" style="1233" customWidth="1"/>
    <col min="519" max="519" width="6.140625" style="1233" customWidth="1"/>
    <col min="520" max="520" width="26" style="1233" customWidth="1"/>
    <col min="521" max="521" width="8.5703125" style="1233" customWidth="1"/>
    <col min="522" max="522" width="11" style="1233" customWidth="1"/>
    <col min="523" max="523" width="7.42578125" style="1233" customWidth="1"/>
    <col min="524" max="524" width="8" style="1233" customWidth="1"/>
    <col min="525" max="525" width="6.5703125" style="1233" customWidth="1"/>
    <col min="526" max="526" width="8.5703125" style="1233" customWidth="1"/>
    <col min="527" max="527" width="4.42578125" style="1233" customWidth="1"/>
    <col min="528" max="528" width="4.85546875" style="1233" customWidth="1"/>
    <col min="529" max="529" width="6.85546875" style="1233" customWidth="1"/>
    <col min="530" max="530" width="9.85546875" style="1233" customWidth="1"/>
    <col min="531" max="531" width="7.5703125" style="1233" customWidth="1"/>
    <col min="532" max="535" width="11" style="1233" customWidth="1"/>
    <col min="536" max="538" width="14.42578125" style="1233" customWidth="1"/>
    <col min="539" max="539" width="32.5703125" style="1233" customWidth="1"/>
    <col min="540" max="540" width="14.42578125" style="1233" customWidth="1"/>
    <col min="541" max="541" width="13.42578125" style="1233" customWidth="1"/>
    <col min="542" max="543" width="11" style="1233" customWidth="1"/>
    <col min="544" max="545" width="13.42578125" style="1233" customWidth="1"/>
    <col min="546" max="553" width="9.85546875" style="1233" customWidth="1"/>
    <col min="554" max="557" width="11" style="1233" customWidth="1"/>
    <col min="558" max="558" width="14.42578125" style="1233" customWidth="1"/>
    <col min="559" max="559" width="4.140625" style="1233" customWidth="1"/>
    <col min="560" max="560" width="13.42578125" style="1233" customWidth="1"/>
    <col min="561" max="561" width="28.140625" style="1233" customWidth="1"/>
    <col min="562" max="562" width="11" style="1233" customWidth="1"/>
    <col min="563" max="563" width="14.42578125" style="1233" customWidth="1"/>
    <col min="564" max="564" width="4.140625" style="1233" customWidth="1"/>
    <col min="565" max="566" width="11" style="1233" customWidth="1"/>
    <col min="567" max="567" width="14.42578125" style="1233" customWidth="1"/>
    <col min="568" max="568" width="4.140625" style="1233" customWidth="1"/>
    <col min="569" max="569" width="14.42578125" style="1233" customWidth="1"/>
    <col min="570" max="767" width="11" style="1233"/>
    <col min="768" max="768" width="27.5703125" style="1233" customWidth="1"/>
    <col min="769" max="769" width="4.42578125" style="1233" customWidth="1"/>
    <col min="770" max="770" width="8.140625" style="1233" customWidth="1"/>
    <col min="771" max="772" width="6.42578125" style="1233" customWidth="1"/>
    <col min="773" max="773" width="8.42578125" style="1233" customWidth="1"/>
    <col min="774" max="774" width="6.5703125" style="1233" customWidth="1"/>
    <col min="775" max="775" width="6.140625" style="1233" customWidth="1"/>
    <col min="776" max="776" width="26" style="1233" customWidth="1"/>
    <col min="777" max="777" width="8.5703125" style="1233" customWidth="1"/>
    <col min="778" max="778" width="11" style="1233" customWidth="1"/>
    <col min="779" max="779" width="7.42578125" style="1233" customWidth="1"/>
    <col min="780" max="780" width="8" style="1233" customWidth="1"/>
    <col min="781" max="781" width="6.5703125" style="1233" customWidth="1"/>
    <col min="782" max="782" width="8.5703125" style="1233" customWidth="1"/>
    <col min="783" max="783" width="4.42578125" style="1233" customWidth="1"/>
    <col min="784" max="784" width="4.85546875" style="1233" customWidth="1"/>
    <col min="785" max="785" width="6.85546875" style="1233" customWidth="1"/>
    <col min="786" max="786" width="9.85546875" style="1233" customWidth="1"/>
    <col min="787" max="787" width="7.5703125" style="1233" customWidth="1"/>
    <col min="788" max="791" width="11" style="1233" customWidth="1"/>
    <col min="792" max="794" width="14.42578125" style="1233" customWidth="1"/>
    <col min="795" max="795" width="32.5703125" style="1233" customWidth="1"/>
    <col min="796" max="796" width="14.42578125" style="1233" customWidth="1"/>
    <col min="797" max="797" width="13.42578125" style="1233" customWidth="1"/>
    <col min="798" max="799" width="11" style="1233" customWidth="1"/>
    <col min="800" max="801" width="13.42578125" style="1233" customWidth="1"/>
    <col min="802" max="809" width="9.85546875" style="1233" customWidth="1"/>
    <col min="810" max="813" width="11" style="1233" customWidth="1"/>
    <col min="814" max="814" width="14.42578125" style="1233" customWidth="1"/>
    <col min="815" max="815" width="4.140625" style="1233" customWidth="1"/>
    <col min="816" max="816" width="13.42578125" style="1233" customWidth="1"/>
    <col min="817" max="817" width="28.140625" style="1233" customWidth="1"/>
    <col min="818" max="818" width="11" style="1233" customWidth="1"/>
    <col min="819" max="819" width="14.42578125" style="1233" customWidth="1"/>
    <col min="820" max="820" width="4.140625" style="1233" customWidth="1"/>
    <col min="821" max="822" width="11" style="1233" customWidth="1"/>
    <col min="823" max="823" width="14.42578125" style="1233" customWidth="1"/>
    <col min="824" max="824" width="4.140625" style="1233" customWidth="1"/>
    <col min="825" max="825" width="14.42578125" style="1233" customWidth="1"/>
    <col min="826" max="1023" width="11" style="1233"/>
    <col min="1024" max="1024" width="27.5703125" style="1233" customWidth="1"/>
    <col min="1025" max="1025" width="4.42578125" style="1233" customWidth="1"/>
    <col min="1026" max="1026" width="8.140625" style="1233" customWidth="1"/>
    <col min="1027" max="1028" width="6.42578125" style="1233" customWidth="1"/>
    <col min="1029" max="1029" width="8.42578125" style="1233" customWidth="1"/>
    <col min="1030" max="1030" width="6.5703125" style="1233" customWidth="1"/>
    <col min="1031" max="1031" width="6.140625" style="1233" customWidth="1"/>
    <col min="1032" max="1032" width="26" style="1233" customWidth="1"/>
    <col min="1033" max="1033" width="8.5703125" style="1233" customWidth="1"/>
    <col min="1034" max="1034" width="11" style="1233" customWidth="1"/>
    <col min="1035" max="1035" width="7.42578125" style="1233" customWidth="1"/>
    <col min="1036" max="1036" width="8" style="1233" customWidth="1"/>
    <col min="1037" max="1037" width="6.5703125" style="1233" customWidth="1"/>
    <col min="1038" max="1038" width="8.5703125" style="1233" customWidth="1"/>
    <col min="1039" max="1039" width="4.42578125" style="1233" customWidth="1"/>
    <col min="1040" max="1040" width="4.85546875" style="1233" customWidth="1"/>
    <col min="1041" max="1041" width="6.85546875" style="1233" customWidth="1"/>
    <col min="1042" max="1042" width="9.85546875" style="1233" customWidth="1"/>
    <col min="1043" max="1043" width="7.5703125" style="1233" customWidth="1"/>
    <col min="1044" max="1047" width="11" style="1233" customWidth="1"/>
    <col min="1048" max="1050" width="14.42578125" style="1233" customWidth="1"/>
    <col min="1051" max="1051" width="32.5703125" style="1233" customWidth="1"/>
    <col min="1052" max="1052" width="14.42578125" style="1233" customWidth="1"/>
    <col min="1053" max="1053" width="13.42578125" style="1233" customWidth="1"/>
    <col min="1054" max="1055" width="11" style="1233" customWidth="1"/>
    <col min="1056" max="1057" width="13.42578125" style="1233" customWidth="1"/>
    <col min="1058" max="1065" width="9.85546875" style="1233" customWidth="1"/>
    <col min="1066" max="1069" width="11" style="1233" customWidth="1"/>
    <col min="1070" max="1070" width="14.42578125" style="1233" customWidth="1"/>
    <col min="1071" max="1071" width="4.140625" style="1233" customWidth="1"/>
    <col min="1072" max="1072" width="13.42578125" style="1233" customWidth="1"/>
    <col min="1073" max="1073" width="28.140625" style="1233" customWidth="1"/>
    <col min="1074" max="1074" width="11" style="1233" customWidth="1"/>
    <col min="1075" max="1075" width="14.42578125" style="1233" customWidth="1"/>
    <col min="1076" max="1076" width="4.140625" style="1233" customWidth="1"/>
    <col min="1077" max="1078" width="11" style="1233" customWidth="1"/>
    <col min="1079" max="1079" width="14.42578125" style="1233" customWidth="1"/>
    <col min="1080" max="1080" width="4.140625" style="1233" customWidth="1"/>
    <col min="1081" max="1081" width="14.42578125" style="1233" customWidth="1"/>
    <col min="1082" max="1279" width="11" style="1233"/>
    <col min="1280" max="1280" width="27.5703125" style="1233" customWidth="1"/>
    <col min="1281" max="1281" width="4.42578125" style="1233" customWidth="1"/>
    <col min="1282" max="1282" width="8.140625" style="1233" customWidth="1"/>
    <col min="1283" max="1284" width="6.42578125" style="1233" customWidth="1"/>
    <col min="1285" max="1285" width="8.42578125" style="1233" customWidth="1"/>
    <col min="1286" max="1286" width="6.5703125" style="1233" customWidth="1"/>
    <col min="1287" max="1287" width="6.140625" style="1233" customWidth="1"/>
    <col min="1288" max="1288" width="26" style="1233" customWidth="1"/>
    <col min="1289" max="1289" width="8.5703125" style="1233" customWidth="1"/>
    <col min="1290" max="1290" width="11" style="1233" customWidth="1"/>
    <col min="1291" max="1291" width="7.42578125" style="1233" customWidth="1"/>
    <col min="1292" max="1292" width="8" style="1233" customWidth="1"/>
    <col min="1293" max="1293" width="6.5703125" style="1233" customWidth="1"/>
    <col min="1294" max="1294" width="8.5703125" style="1233" customWidth="1"/>
    <col min="1295" max="1295" width="4.42578125" style="1233" customWidth="1"/>
    <col min="1296" max="1296" width="4.85546875" style="1233" customWidth="1"/>
    <col min="1297" max="1297" width="6.85546875" style="1233" customWidth="1"/>
    <col min="1298" max="1298" width="9.85546875" style="1233" customWidth="1"/>
    <col min="1299" max="1299" width="7.5703125" style="1233" customWidth="1"/>
    <col min="1300" max="1303" width="11" style="1233" customWidth="1"/>
    <col min="1304" max="1306" width="14.42578125" style="1233" customWidth="1"/>
    <col min="1307" max="1307" width="32.5703125" style="1233" customWidth="1"/>
    <col min="1308" max="1308" width="14.42578125" style="1233" customWidth="1"/>
    <col min="1309" max="1309" width="13.42578125" style="1233" customWidth="1"/>
    <col min="1310" max="1311" width="11" style="1233" customWidth="1"/>
    <col min="1312" max="1313" width="13.42578125" style="1233" customWidth="1"/>
    <col min="1314" max="1321" width="9.85546875" style="1233" customWidth="1"/>
    <col min="1322" max="1325" width="11" style="1233" customWidth="1"/>
    <col min="1326" max="1326" width="14.42578125" style="1233" customWidth="1"/>
    <col min="1327" max="1327" width="4.140625" style="1233" customWidth="1"/>
    <col min="1328" max="1328" width="13.42578125" style="1233" customWidth="1"/>
    <col min="1329" max="1329" width="28.140625" style="1233" customWidth="1"/>
    <col min="1330" max="1330" width="11" style="1233" customWidth="1"/>
    <col min="1331" max="1331" width="14.42578125" style="1233" customWidth="1"/>
    <col min="1332" max="1332" width="4.140625" style="1233" customWidth="1"/>
    <col min="1333" max="1334" width="11" style="1233" customWidth="1"/>
    <col min="1335" max="1335" width="14.42578125" style="1233" customWidth="1"/>
    <col min="1336" max="1336" width="4.140625" style="1233" customWidth="1"/>
    <col min="1337" max="1337" width="14.42578125" style="1233" customWidth="1"/>
    <col min="1338" max="1535" width="11" style="1233"/>
    <col min="1536" max="1536" width="27.5703125" style="1233" customWidth="1"/>
    <col min="1537" max="1537" width="4.42578125" style="1233" customWidth="1"/>
    <col min="1538" max="1538" width="8.140625" style="1233" customWidth="1"/>
    <col min="1539" max="1540" width="6.42578125" style="1233" customWidth="1"/>
    <col min="1541" max="1541" width="8.42578125" style="1233" customWidth="1"/>
    <col min="1542" max="1542" width="6.5703125" style="1233" customWidth="1"/>
    <col min="1543" max="1543" width="6.140625" style="1233" customWidth="1"/>
    <col min="1544" max="1544" width="26" style="1233" customWidth="1"/>
    <col min="1545" max="1545" width="8.5703125" style="1233" customWidth="1"/>
    <col min="1546" max="1546" width="11" style="1233" customWidth="1"/>
    <col min="1547" max="1547" width="7.42578125" style="1233" customWidth="1"/>
    <col min="1548" max="1548" width="8" style="1233" customWidth="1"/>
    <col min="1549" max="1549" width="6.5703125" style="1233" customWidth="1"/>
    <col min="1550" max="1550" width="8.5703125" style="1233" customWidth="1"/>
    <col min="1551" max="1551" width="4.42578125" style="1233" customWidth="1"/>
    <col min="1552" max="1552" width="4.85546875" style="1233" customWidth="1"/>
    <col min="1553" max="1553" width="6.85546875" style="1233" customWidth="1"/>
    <col min="1554" max="1554" width="9.85546875" style="1233" customWidth="1"/>
    <col min="1555" max="1555" width="7.5703125" style="1233" customWidth="1"/>
    <col min="1556" max="1559" width="11" style="1233" customWidth="1"/>
    <col min="1560" max="1562" width="14.42578125" style="1233" customWidth="1"/>
    <col min="1563" max="1563" width="32.5703125" style="1233" customWidth="1"/>
    <col min="1564" max="1564" width="14.42578125" style="1233" customWidth="1"/>
    <col min="1565" max="1565" width="13.42578125" style="1233" customWidth="1"/>
    <col min="1566" max="1567" width="11" style="1233" customWidth="1"/>
    <col min="1568" max="1569" width="13.42578125" style="1233" customWidth="1"/>
    <col min="1570" max="1577" width="9.85546875" style="1233" customWidth="1"/>
    <col min="1578" max="1581" width="11" style="1233" customWidth="1"/>
    <col min="1582" max="1582" width="14.42578125" style="1233" customWidth="1"/>
    <col min="1583" max="1583" width="4.140625" style="1233" customWidth="1"/>
    <col min="1584" max="1584" width="13.42578125" style="1233" customWidth="1"/>
    <col min="1585" max="1585" width="28.140625" style="1233" customWidth="1"/>
    <col min="1586" max="1586" width="11" style="1233" customWidth="1"/>
    <col min="1587" max="1587" width="14.42578125" style="1233" customWidth="1"/>
    <col min="1588" max="1588" width="4.140625" style="1233" customWidth="1"/>
    <col min="1589" max="1590" width="11" style="1233" customWidth="1"/>
    <col min="1591" max="1591" width="14.42578125" style="1233" customWidth="1"/>
    <col min="1592" max="1592" width="4.140625" style="1233" customWidth="1"/>
    <col min="1593" max="1593" width="14.42578125" style="1233" customWidth="1"/>
    <col min="1594" max="1791" width="11" style="1233"/>
    <col min="1792" max="1792" width="27.5703125" style="1233" customWidth="1"/>
    <col min="1793" max="1793" width="4.42578125" style="1233" customWidth="1"/>
    <col min="1794" max="1794" width="8.140625" style="1233" customWidth="1"/>
    <col min="1795" max="1796" width="6.42578125" style="1233" customWidth="1"/>
    <col min="1797" max="1797" width="8.42578125" style="1233" customWidth="1"/>
    <col min="1798" max="1798" width="6.5703125" style="1233" customWidth="1"/>
    <col min="1799" max="1799" width="6.140625" style="1233" customWidth="1"/>
    <col min="1800" max="1800" width="26" style="1233" customWidth="1"/>
    <col min="1801" max="1801" width="8.5703125" style="1233" customWidth="1"/>
    <col min="1802" max="1802" width="11" style="1233" customWidth="1"/>
    <col min="1803" max="1803" width="7.42578125" style="1233" customWidth="1"/>
    <col min="1804" max="1804" width="8" style="1233" customWidth="1"/>
    <col min="1805" max="1805" width="6.5703125" style="1233" customWidth="1"/>
    <col min="1806" max="1806" width="8.5703125" style="1233" customWidth="1"/>
    <col min="1807" max="1807" width="4.42578125" style="1233" customWidth="1"/>
    <col min="1808" max="1808" width="4.85546875" style="1233" customWidth="1"/>
    <col min="1809" max="1809" width="6.85546875" style="1233" customWidth="1"/>
    <col min="1810" max="1810" width="9.85546875" style="1233" customWidth="1"/>
    <col min="1811" max="1811" width="7.5703125" style="1233" customWidth="1"/>
    <col min="1812" max="1815" width="11" style="1233" customWidth="1"/>
    <col min="1816" max="1818" width="14.42578125" style="1233" customWidth="1"/>
    <col min="1819" max="1819" width="32.5703125" style="1233" customWidth="1"/>
    <col min="1820" max="1820" width="14.42578125" style="1233" customWidth="1"/>
    <col min="1821" max="1821" width="13.42578125" style="1233" customWidth="1"/>
    <col min="1822" max="1823" width="11" style="1233" customWidth="1"/>
    <col min="1824" max="1825" width="13.42578125" style="1233" customWidth="1"/>
    <col min="1826" max="1833" width="9.85546875" style="1233" customWidth="1"/>
    <col min="1834" max="1837" width="11" style="1233" customWidth="1"/>
    <col min="1838" max="1838" width="14.42578125" style="1233" customWidth="1"/>
    <col min="1839" max="1839" width="4.140625" style="1233" customWidth="1"/>
    <col min="1840" max="1840" width="13.42578125" style="1233" customWidth="1"/>
    <col min="1841" max="1841" width="28.140625" style="1233" customWidth="1"/>
    <col min="1842" max="1842" width="11" style="1233" customWidth="1"/>
    <col min="1843" max="1843" width="14.42578125" style="1233" customWidth="1"/>
    <col min="1844" max="1844" width="4.140625" style="1233" customWidth="1"/>
    <col min="1845" max="1846" width="11" style="1233" customWidth="1"/>
    <col min="1847" max="1847" width="14.42578125" style="1233" customWidth="1"/>
    <col min="1848" max="1848" width="4.140625" style="1233" customWidth="1"/>
    <col min="1849" max="1849" width="14.42578125" style="1233" customWidth="1"/>
    <col min="1850" max="2047" width="11" style="1233"/>
    <col min="2048" max="2048" width="27.5703125" style="1233" customWidth="1"/>
    <col min="2049" max="2049" width="4.42578125" style="1233" customWidth="1"/>
    <col min="2050" max="2050" width="8.140625" style="1233" customWidth="1"/>
    <col min="2051" max="2052" width="6.42578125" style="1233" customWidth="1"/>
    <col min="2053" max="2053" width="8.42578125" style="1233" customWidth="1"/>
    <col min="2054" max="2054" width="6.5703125" style="1233" customWidth="1"/>
    <col min="2055" max="2055" width="6.140625" style="1233" customWidth="1"/>
    <col min="2056" max="2056" width="26" style="1233" customWidth="1"/>
    <col min="2057" max="2057" width="8.5703125" style="1233" customWidth="1"/>
    <col min="2058" max="2058" width="11" style="1233" customWidth="1"/>
    <col min="2059" max="2059" width="7.42578125" style="1233" customWidth="1"/>
    <col min="2060" max="2060" width="8" style="1233" customWidth="1"/>
    <col min="2061" max="2061" width="6.5703125" style="1233" customWidth="1"/>
    <col min="2062" max="2062" width="8.5703125" style="1233" customWidth="1"/>
    <col min="2063" max="2063" width="4.42578125" style="1233" customWidth="1"/>
    <col min="2064" max="2064" width="4.85546875" style="1233" customWidth="1"/>
    <col min="2065" max="2065" width="6.85546875" style="1233" customWidth="1"/>
    <col min="2066" max="2066" width="9.85546875" style="1233" customWidth="1"/>
    <col min="2067" max="2067" width="7.5703125" style="1233" customWidth="1"/>
    <col min="2068" max="2071" width="11" style="1233" customWidth="1"/>
    <col min="2072" max="2074" width="14.42578125" style="1233" customWidth="1"/>
    <col min="2075" max="2075" width="32.5703125" style="1233" customWidth="1"/>
    <col min="2076" max="2076" width="14.42578125" style="1233" customWidth="1"/>
    <col min="2077" max="2077" width="13.42578125" style="1233" customWidth="1"/>
    <col min="2078" max="2079" width="11" style="1233" customWidth="1"/>
    <col min="2080" max="2081" width="13.42578125" style="1233" customWidth="1"/>
    <col min="2082" max="2089" width="9.85546875" style="1233" customWidth="1"/>
    <col min="2090" max="2093" width="11" style="1233" customWidth="1"/>
    <col min="2094" max="2094" width="14.42578125" style="1233" customWidth="1"/>
    <col min="2095" max="2095" width="4.140625" style="1233" customWidth="1"/>
    <col min="2096" max="2096" width="13.42578125" style="1233" customWidth="1"/>
    <col min="2097" max="2097" width="28.140625" style="1233" customWidth="1"/>
    <col min="2098" max="2098" width="11" style="1233" customWidth="1"/>
    <col min="2099" max="2099" width="14.42578125" style="1233" customWidth="1"/>
    <col min="2100" max="2100" width="4.140625" style="1233" customWidth="1"/>
    <col min="2101" max="2102" width="11" style="1233" customWidth="1"/>
    <col min="2103" max="2103" width="14.42578125" style="1233" customWidth="1"/>
    <col min="2104" max="2104" width="4.140625" style="1233" customWidth="1"/>
    <col min="2105" max="2105" width="14.42578125" style="1233" customWidth="1"/>
    <col min="2106" max="2303" width="11" style="1233"/>
    <col min="2304" max="2304" width="27.5703125" style="1233" customWidth="1"/>
    <col min="2305" max="2305" width="4.42578125" style="1233" customWidth="1"/>
    <col min="2306" max="2306" width="8.140625" style="1233" customWidth="1"/>
    <col min="2307" max="2308" width="6.42578125" style="1233" customWidth="1"/>
    <col min="2309" max="2309" width="8.42578125" style="1233" customWidth="1"/>
    <col min="2310" max="2310" width="6.5703125" style="1233" customWidth="1"/>
    <col min="2311" max="2311" width="6.140625" style="1233" customWidth="1"/>
    <col min="2312" max="2312" width="26" style="1233" customWidth="1"/>
    <col min="2313" max="2313" width="8.5703125" style="1233" customWidth="1"/>
    <col min="2314" max="2314" width="11" style="1233" customWidth="1"/>
    <col min="2315" max="2315" width="7.42578125" style="1233" customWidth="1"/>
    <col min="2316" max="2316" width="8" style="1233" customWidth="1"/>
    <col min="2317" max="2317" width="6.5703125" style="1233" customWidth="1"/>
    <col min="2318" max="2318" width="8.5703125" style="1233" customWidth="1"/>
    <col min="2319" max="2319" width="4.42578125" style="1233" customWidth="1"/>
    <col min="2320" max="2320" width="4.85546875" style="1233" customWidth="1"/>
    <col min="2321" max="2321" width="6.85546875" style="1233" customWidth="1"/>
    <col min="2322" max="2322" width="9.85546875" style="1233" customWidth="1"/>
    <col min="2323" max="2323" width="7.5703125" style="1233" customWidth="1"/>
    <col min="2324" max="2327" width="11" style="1233" customWidth="1"/>
    <col min="2328" max="2330" width="14.42578125" style="1233" customWidth="1"/>
    <col min="2331" max="2331" width="32.5703125" style="1233" customWidth="1"/>
    <col min="2332" max="2332" width="14.42578125" style="1233" customWidth="1"/>
    <col min="2333" max="2333" width="13.42578125" style="1233" customWidth="1"/>
    <col min="2334" max="2335" width="11" style="1233" customWidth="1"/>
    <col min="2336" max="2337" width="13.42578125" style="1233" customWidth="1"/>
    <col min="2338" max="2345" width="9.85546875" style="1233" customWidth="1"/>
    <col min="2346" max="2349" width="11" style="1233" customWidth="1"/>
    <col min="2350" max="2350" width="14.42578125" style="1233" customWidth="1"/>
    <col min="2351" max="2351" width="4.140625" style="1233" customWidth="1"/>
    <col min="2352" max="2352" width="13.42578125" style="1233" customWidth="1"/>
    <col min="2353" max="2353" width="28.140625" style="1233" customWidth="1"/>
    <col min="2354" max="2354" width="11" style="1233" customWidth="1"/>
    <col min="2355" max="2355" width="14.42578125" style="1233" customWidth="1"/>
    <col min="2356" max="2356" width="4.140625" style="1233" customWidth="1"/>
    <col min="2357" max="2358" width="11" style="1233" customWidth="1"/>
    <col min="2359" max="2359" width="14.42578125" style="1233" customWidth="1"/>
    <col min="2360" max="2360" width="4.140625" style="1233" customWidth="1"/>
    <col min="2361" max="2361" width="14.42578125" style="1233" customWidth="1"/>
    <col min="2362" max="2559" width="11" style="1233"/>
    <col min="2560" max="2560" width="27.5703125" style="1233" customWidth="1"/>
    <col min="2561" max="2561" width="4.42578125" style="1233" customWidth="1"/>
    <col min="2562" max="2562" width="8.140625" style="1233" customWidth="1"/>
    <col min="2563" max="2564" width="6.42578125" style="1233" customWidth="1"/>
    <col min="2565" max="2565" width="8.42578125" style="1233" customWidth="1"/>
    <col min="2566" max="2566" width="6.5703125" style="1233" customWidth="1"/>
    <col min="2567" max="2567" width="6.140625" style="1233" customWidth="1"/>
    <col min="2568" max="2568" width="26" style="1233" customWidth="1"/>
    <col min="2569" max="2569" width="8.5703125" style="1233" customWidth="1"/>
    <col min="2570" max="2570" width="11" style="1233" customWidth="1"/>
    <col min="2571" max="2571" width="7.42578125" style="1233" customWidth="1"/>
    <col min="2572" max="2572" width="8" style="1233" customWidth="1"/>
    <col min="2573" max="2573" width="6.5703125" style="1233" customWidth="1"/>
    <col min="2574" max="2574" width="8.5703125" style="1233" customWidth="1"/>
    <col min="2575" max="2575" width="4.42578125" style="1233" customWidth="1"/>
    <col min="2576" max="2576" width="4.85546875" style="1233" customWidth="1"/>
    <col min="2577" max="2577" width="6.85546875" style="1233" customWidth="1"/>
    <col min="2578" max="2578" width="9.85546875" style="1233" customWidth="1"/>
    <col min="2579" max="2579" width="7.5703125" style="1233" customWidth="1"/>
    <col min="2580" max="2583" width="11" style="1233" customWidth="1"/>
    <col min="2584" max="2586" width="14.42578125" style="1233" customWidth="1"/>
    <col min="2587" max="2587" width="32.5703125" style="1233" customWidth="1"/>
    <col min="2588" max="2588" width="14.42578125" style="1233" customWidth="1"/>
    <col min="2589" max="2589" width="13.42578125" style="1233" customWidth="1"/>
    <col min="2590" max="2591" width="11" style="1233" customWidth="1"/>
    <col min="2592" max="2593" width="13.42578125" style="1233" customWidth="1"/>
    <col min="2594" max="2601" width="9.85546875" style="1233" customWidth="1"/>
    <col min="2602" max="2605" width="11" style="1233" customWidth="1"/>
    <col min="2606" max="2606" width="14.42578125" style="1233" customWidth="1"/>
    <col min="2607" max="2607" width="4.140625" style="1233" customWidth="1"/>
    <col min="2608" max="2608" width="13.42578125" style="1233" customWidth="1"/>
    <col min="2609" max="2609" width="28.140625" style="1233" customWidth="1"/>
    <col min="2610" max="2610" width="11" style="1233" customWidth="1"/>
    <col min="2611" max="2611" width="14.42578125" style="1233" customWidth="1"/>
    <col min="2612" max="2612" width="4.140625" style="1233" customWidth="1"/>
    <col min="2613" max="2614" width="11" style="1233" customWidth="1"/>
    <col min="2615" max="2615" width="14.42578125" style="1233" customWidth="1"/>
    <col min="2616" max="2616" width="4.140625" style="1233" customWidth="1"/>
    <col min="2617" max="2617" width="14.42578125" style="1233" customWidth="1"/>
    <col min="2618" max="2815" width="11" style="1233"/>
    <col min="2816" max="2816" width="27.5703125" style="1233" customWidth="1"/>
    <col min="2817" max="2817" width="4.42578125" style="1233" customWidth="1"/>
    <col min="2818" max="2818" width="8.140625" style="1233" customWidth="1"/>
    <col min="2819" max="2820" width="6.42578125" style="1233" customWidth="1"/>
    <col min="2821" max="2821" width="8.42578125" style="1233" customWidth="1"/>
    <col min="2822" max="2822" width="6.5703125" style="1233" customWidth="1"/>
    <col min="2823" max="2823" width="6.140625" style="1233" customWidth="1"/>
    <col min="2824" max="2824" width="26" style="1233" customWidth="1"/>
    <col min="2825" max="2825" width="8.5703125" style="1233" customWidth="1"/>
    <col min="2826" max="2826" width="11" style="1233" customWidth="1"/>
    <col min="2827" max="2827" width="7.42578125" style="1233" customWidth="1"/>
    <col min="2828" max="2828" width="8" style="1233" customWidth="1"/>
    <col min="2829" max="2829" width="6.5703125" style="1233" customWidth="1"/>
    <col min="2830" max="2830" width="8.5703125" style="1233" customWidth="1"/>
    <col min="2831" max="2831" width="4.42578125" style="1233" customWidth="1"/>
    <col min="2832" max="2832" width="4.85546875" style="1233" customWidth="1"/>
    <col min="2833" max="2833" width="6.85546875" style="1233" customWidth="1"/>
    <col min="2834" max="2834" width="9.85546875" style="1233" customWidth="1"/>
    <col min="2835" max="2835" width="7.5703125" style="1233" customWidth="1"/>
    <col min="2836" max="2839" width="11" style="1233" customWidth="1"/>
    <col min="2840" max="2842" width="14.42578125" style="1233" customWidth="1"/>
    <col min="2843" max="2843" width="32.5703125" style="1233" customWidth="1"/>
    <col min="2844" max="2844" width="14.42578125" style="1233" customWidth="1"/>
    <col min="2845" max="2845" width="13.42578125" style="1233" customWidth="1"/>
    <col min="2846" max="2847" width="11" style="1233" customWidth="1"/>
    <col min="2848" max="2849" width="13.42578125" style="1233" customWidth="1"/>
    <col min="2850" max="2857" width="9.85546875" style="1233" customWidth="1"/>
    <col min="2858" max="2861" width="11" style="1233" customWidth="1"/>
    <col min="2862" max="2862" width="14.42578125" style="1233" customWidth="1"/>
    <col min="2863" max="2863" width="4.140625" style="1233" customWidth="1"/>
    <col min="2864" max="2864" width="13.42578125" style="1233" customWidth="1"/>
    <col min="2865" max="2865" width="28.140625" style="1233" customWidth="1"/>
    <col min="2866" max="2866" width="11" style="1233" customWidth="1"/>
    <col min="2867" max="2867" width="14.42578125" style="1233" customWidth="1"/>
    <col min="2868" max="2868" width="4.140625" style="1233" customWidth="1"/>
    <col min="2869" max="2870" width="11" style="1233" customWidth="1"/>
    <col min="2871" max="2871" width="14.42578125" style="1233" customWidth="1"/>
    <col min="2872" max="2872" width="4.140625" style="1233" customWidth="1"/>
    <col min="2873" max="2873" width="14.42578125" style="1233" customWidth="1"/>
    <col min="2874" max="3071" width="11" style="1233"/>
    <col min="3072" max="3072" width="27.5703125" style="1233" customWidth="1"/>
    <col min="3073" max="3073" width="4.42578125" style="1233" customWidth="1"/>
    <col min="3074" max="3074" width="8.140625" style="1233" customWidth="1"/>
    <col min="3075" max="3076" width="6.42578125" style="1233" customWidth="1"/>
    <col min="3077" max="3077" width="8.42578125" style="1233" customWidth="1"/>
    <col min="3078" max="3078" width="6.5703125" style="1233" customWidth="1"/>
    <col min="3079" max="3079" width="6.140625" style="1233" customWidth="1"/>
    <col min="3080" max="3080" width="26" style="1233" customWidth="1"/>
    <col min="3081" max="3081" width="8.5703125" style="1233" customWidth="1"/>
    <col min="3082" max="3082" width="11" style="1233" customWidth="1"/>
    <col min="3083" max="3083" width="7.42578125" style="1233" customWidth="1"/>
    <col min="3084" max="3084" width="8" style="1233" customWidth="1"/>
    <col min="3085" max="3085" width="6.5703125" style="1233" customWidth="1"/>
    <col min="3086" max="3086" width="8.5703125" style="1233" customWidth="1"/>
    <col min="3087" max="3087" width="4.42578125" style="1233" customWidth="1"/>
    <col min="3088" max="3088" width="4.85546875" style="1233" customWidth="1"/>
    <col min="3089" max="3089" width="6.85546875" style="1233" customWidth="1"/>
    <col min="3090" max="3090" width="9.85546875" style="1233" customWidth="1"/>
    <col min="3091" max="3091" width="7.5703125" style="1233" customWidth="1"/>
    <col min="3092" max="3095" width="11" style="1233" customWidth="1"/>
    <col min="3096" max="3098" width="14.42578125" style="1233" customWidth="1"/>
    <col min="3099" max="3099" width="32.5703125" style="1233" customWidth="1"/>
    <col min="3100" max="3100" width="14.42578125" style="1233" customWidth="1"/>
    <col min="3101" max="3101" width="13.42578125" style="1233" customWidth="1"/>
    <col min="3102" max="3103" width="11" style="1233" customWidth="1"/>
    <col min="3104" max="3105" width="13.42578125" style="1233" customWidth="1"/>
    <col min="3106" max="3113" width="9.85546875" style="1233" customWidth="1"/>
    <col min="3114" max="3117" width="11" style="1233" customWidth="1"/>
    <col min="3118" max="3118" width="14.42578125" style="1233" customWidth="1"/>
    <col min="3119" max="3119" width="4.140625" style="1233" customWidth="1"/>
    <col min="3120" max="3120" width="13.42578125" style="1233" customWidth="1"/>
    <col min="3121" max="3121" width="28.140625" style="1233" customWidth="1"/>
    <col min="3122" max="3122" width="11" style="1233" customWidth="1"/>
    <col min="3123" max="3123" width="14.42578125" style="1233" customWidth="1"/>
    <col min="3124" max="3124" width="4.140625" style="1233" customWidth="1"/>
    <col min="3125" max="3126" width="11" style="1233" customWidth="1"/>
    <col min="3127" max="3127" width="14.42578125" style="1233" customWidth="1"/>
    <col min="3128" max="3128" width="4.140625" style="1233" customWidth="1"/>
    <col min="3129" max="3129" width="14.42578125" style="1233" customWidth="1"/>
    <col min="3130" max="3327" width="11" style="1233"/>
    <col min="3328" max="3328" width="27.5703125" style="1233" customWidth="1"/>
    <col min="3329" max="3329" width="4.42578125" style="1233" customWidth="1"/>
    <col min="3330" max="3330" width="8.140625" style="1233" customWidth="1"/>
    <col min="3331" max="3332" width="6.42578125" style="1233" customWidth="1"/>
    <col min="3333" max="3333" width="8.42578125" style="1233" customWidth="1"/>
    <col min="3334" max="3334" width="6.5703125" style="1233" customWidth="1"/>
    <col min="3335" max="3335" width="6.140625" style="1233" customWidth="1"/>
    <col min="3336" max="3336" width="26" style="1233" customWidth="1"/>
    <col min="3337" max="3337" width="8.5703125" style="1233" customWidth="1"/>
    <col min="3338" max="3338" width="11" style="1233" customWidth="1"/>
    <col min="3339" max="3339" width="7.42578125" style="1233" customWidth="1"/>
    <col min="3340" max="3340" width="8" style="1233" customWidth="1"/>
    <col min="3341" max="3341" width="6.5703125" style="1233" customWidth="1"/>
    <col min="3342" max="3342" width="8.5703125" style="1233" customWidth="1"/>
    <col min="3343" max="3343" width="4.42578125" style="1233" customWidth="1"/>
    <col min="3344" max="3344" width="4.85546875" style="1233" customWidth="1"/>
    <col min="3345" max="3345" width="6.85546875" style="1233" customWidth="1"/>
    <col min="3346" max="3346" width="9.85546875" style="1233" customWidth="1"/>
    <col min="3347" max="3347" width="7.5703125" style="1233" customWidth="1"/>
    <col min="3348" max="3351" width="11" style="1233" customWidth="1"/>
    <col min="3352" max="3354" width="14.42578125" style="1233" customWidth="1"/>
    <col min="3355" max="3355" width="32.5703125" style="1233" customWidth="1"/>
    <col min="3356" max="3356" width="14.42578125" style="1233" customWidth="1"/>
    <col min="3357" max="3357" width="13.42578125" style="1233" customWidth="1"/>
    <col min="3358" max="3359" width="11" style="1233" customWidth="1"/>
    <col min="3360" max="3361" width="13.42578125" style="1233" customWidth="1"/>
    <col min="3362" max="3369" width="9.85546875" style="1233" customWidth="1"/>
    <col min="3370" max="3373" width="11" style="1233" customWidth="1"/>
    <col min="3374" max="3374" width="14.42578125" style="1233" customWidth="1"/>
    <col min="3375" max="3375" width="4.140625" style="1233" customWidth="1"/>
    <col min="3376" max="3376" width="13.42578125" style="1233" customWidth="1"/>
    <col min="3377" max="3377" width="28.140625" style="1233" customWidth="1"/>
    <col min="3378" max="3378" width="11" style="1233" customWidth="1"/>
    <col min="3379" max="3379" width="14.42578125" style="1233" customWidth="1"/>
    <col min="3380" max="3380" width="4.140625" style="1233" customWidth="1"/>
    <col min="3381" max="3382" width="11" style="1233" customWidth="1"/>
    <col min="3383" max="3383" width="14.42578125" style="1233" customWidth="1"/>
    <col min="3384" max="3384" width="4.140625" style="1233" customWidth="1"/>
    <col min="3385" max="3385" width="14.42578125" style="1233" customWidth="1"/>
    <col min="3386" max="3583" width="11" style="1233"/>
    <col min="3584" max="3584" width="27.5703125" style="1233" customWidth="1"/>
    <col min="3585" max="3585" width="4.42578125" style="1233" customWidth="1"/>
    <col min="3586" max="3586" width="8.140625" style="1233" customWidth="1"/>
    <col min="3587" max="3588" width="6.42578125" style="1233" customWidth="1"/>
    <col min="3589" max="3589" width="8.42578125" style="1233" customWidth="1"/>
    <col min="3590" max="3590" width="6.5703125" style="1233" customWidth="1"/>
    <col min="3591" max="3591" width="6.140625" style="1233" customWidth="1"/>
    <col min="3592" max="3592" width="26" style="1233" customWidth="1"/>
    <col min="3593" max="3593" width="8.5703125" style="1233" customWidth="1"/>
    <col min="3594" max="3594" width="11" style="1233" customWidth="1"/>
    <col min="3595" max="3595" width="7.42578125" style="1233" customWidth="1"/>
    <col min="3596" max="3596" width="8" style="1233" customWidth="1"/>
    <col min="3597" max="3597" width="6.5703125" style="1233" customWidth="1"/>
    <col min="3598" max="3598" width="8.5703125" style="1233" customWidth="1"/>
    <col min="3599" max="3599" width="4.42578125" style="1233" customWidth="1"/>
    <col min="3600" max="3600" width="4.85546875" style="1233" customWidth="1"/>
    <col min="3601" max="3601" width="6.85546875" style="1233" customWidth="1"/>
    <col min="3602" max="3602" width="9.85546875" style="1233" customWidth="1"/>
    <col min="3603" max="3603" width="7.5703125" style="1233" customWidth="1"/>
    <col min="3604" max="3607" width="11" style="1233" customWidth="1"/>
    <col min="3608" max="3610" width="14.42578125" style="1233" customWidth="1"/>
    <col min="3611" max="3611" width="32.5703125" style="1233" customWidth="1"/>
    <col min="3612" max="3612" width="14.42578125" style="1233" customWidth="1"/>
    <col min="3613" max="3613" width="13.42578125" style="1233" customWidth="1"/>
    <col min="3614" max="3615" width="11" style="1233" customWidth="1"/>
    <col min="3616" max="3617" width="13.42578125" style="1233" customWidth="1"/>
    <col min="3618" max="3625" width="9.85546875" style="1233" customWidth="1"/>
    <col min="3626" max="3629" width="11" style="1233" customWidth="1"/>
    <col min="3630" max="3630" width="14.42578125" style="1233" customWidth="1"/>
    <col min="3631" max="3631" width="4.140625" style="1233" customWidth="1"/>
    <col min="3632" max="3632" width="13.42578125" style="1233" customWidth="1"/>
    <col min="3633" max="3633" width="28.140625" style="1233" customWidth="1"/>
    <col min="3634" max="3634" width="11" style="1233" customWidth="1"/>
    <col min="3635" max="3635" width="14.42578125" style="1233" customWidth="1"/>
    <col min="3636" max="3636" width="4.140625" style="1233" customWidth="1"/>
    <col min="3637" max="3638" width="11" style="1233" customWidth="1"/>
    <col min="3639" max="3639" width="14.42578125" style="1233" customWidth="1"/>
    <col min="3640" max="3640" width="4.140625" style="1233" customWidth="1"/>
    <col min="3641" max="3641" width="14.42578125" style="1233" customWidth="1"/>
    <col min="3642" max="3839" width="11" style="1233"/>
    <col min="3840" max="3840" width="27.5703125" style="1233" customWidth="1"/>
    <col min="3841" max="3841" width="4.42578125" style="1233" customWidth="1"/>
    <col min="3842" max="3842" width="8.140625" style="1233" customWidth="1"/>
    <col min="3843" max="3844" width="6.42578125" style="1233" customWidth="1"/>
    <col min="3845" max="3845" width="8.42578125" style="1233" customWidth="1"/>
    <col min="3846" max="3846" width="6.5703125" style="1233" customWidth="1"/>
    <col min="3847" max="3847" width="6.140625" style="1233" customWidth="1"/>
    <col min="3848" max="3848" width="26" style="1233" customWidth="1"/>
    <col min="3849" max="3849" width="8.5703125" style="1233" customWidth="1"/>
    <col min="3850" max="3850" width="11" style="1233" customWidth="1"/>
    <col min="3851" max="3851" width="7.42578125" style="1233" customWidth="1"/>
    <col min="3852" max="3852" width="8" style="1233" customWidth="1"/>
    <col min="3853" max="3853" width="6.5703125" style="1233" customWidth="1"/>
    <col min="3854" max="3854" width="8.5703125" style="1233" customWidth="1"/>
    <col min="3855" max="3855" width="4.42578125" style="1233" customWidth="1"/>
    <col min="3856" max="3856" width="4.85546875" style="1233" customWidth="1"/>
    <col min="3857" max="3857" width="6.85546875" style="1233" customWidth="1"/>
    <col min="3858" max="3858" width="9.85546875" style="1233" customWidth="1"/>
    <col min="3859" max="3859" width="7.5703125" style="1233" customWidth="1"/>
    <col min="3860" max="3863" width="11" style="1233" customWidth="1"/>
    <col min="3864" max="3866" width="14.42578125" style="1233" customWidth="1"/>
    <col min="3867" max="3867" width="32.5703125" style="1233" customWidth="1"/>
    <col min="3868" max="3868" width="14.42578125" style="1233" customWidth="1"/>
    <col min="3869" max="3869" width="13.42578125" style="1233" customWidth="1"/>
    <col min="3870" max="3871" width="11" style="1233" customWidth="1"/>
    <col min="3872" max="3873" width="13.42578125" style="1233" customWidth="1"/>
    <col min="3874" max="3881" width="9.85546875" style="1233" customWidth="1"/>
    <col min="3882" max="3885" width="11" style="1233" customWidth="1"/>
    <col min="3886" max="3886" width="14.42578125" style="1233" customWidth="1"/>
    <col min="3887" max="3887" width="4.140625" style="1233" customWidth="1"/>
    <col min="3888" max="3888" width="13.42578125" style="1233" customWidth="1"/>
    <col min="3889" max="3889" width="28.140625" style="1233" customWidth="1"/>
    <col min="3890" max="3890" width="11" style="1233" customWidth="1"/>
    <col min="3891" max="3891" width="14.42578125" style="1233" customWidth="1"/>
    <col min="3892" max="3892" width="4.140625" style="1233" customWidth="1"/>
    <col min="3893" max="3894" width="11" style="1233" customWidth="1"/>
    <col min="3895" max="3895" width="14.42578125" style="1233" customWidth="1"/>
    <col min="3896" max="3896" width="4.140625" style="1233" customWidth="1"/>
    <col min="3897" max="3897" width="14.42578125" style="1233" customWidth="1"/>
    <col min="3898" max="4095" width="11" style="1233"/>
    <col min="4096" max="4096" width="27.5703125" style="1233" customWidth="1"/>
    <col min="4097" max="4097" width="4.42578125" style="1233" customWidth="1"/>
    <col min="4098" max="4098" width="8.140625" style="1233" customWidth="1"/>
    <col min="4099" max="4100" width="6.42578125" style="1233" customWidth="1"/>
    <col min="4101" max="4101" width="8.42578125" style="1233" customWidth="1"/>
    <col min="4102" max="4102" width="6.5703125" style="1233" customWidth="1"/>
    <col min="4103" max="4103" width="6.140625" style="1233" customWidth="1"/>
    <col min="4104" max="4104" width="26" style="1233" customWidth="1"/>
    <col min="4105" max="4105" width="8.5703125" style="1233" customWidth="1"/>
    <col min="4106" max="4106" width="11" style="1233" customWidth="1"/>
    <col min="4107" max="4107" width="7.42578125" style="1233" customWidth="1"/>
    <col min="4108" max="4108" width="8" style="1233" customWidth="1"/>
    <col min="4109" max="4109" width="6.5703125" style="1233" customWidth="1"/>
    <col min="4110" max="4110" width="8.5703125" style="1233" customWidth="1"/>
    <col min="4111" max="4111" width="4.42578125" style="1233" customWidth="1"/>
    <col min="4112" max="4112" width="4.85546875" style="1233" customWidth="1"/>
    <col min="4113" max="4113" width="6.85546875" style="1233" customWidth="1"/>
    <col min="4114" max="4114" width="9.85546875" style="1233" customWidth="1"/>
    <col min="4115" max="4115" width="7.5703125" style="1233" customWidth="1"/>
    <col min="4116" max="4119" width="11" style="1233" customWidth="1"/>
    <col min="4120" max="4122" width="14.42578125" style="1233" customWidth="1"/>
    <col min="4123" max="4123" width="32.5703125" style="1233" customWidth="1"/>
    <col min="4124" max="4124" width="14.42578125" style="1233" customWidth="1"/>
    <col min="4125" max="4125" width="13.42578125" style="1233" customWidth="1"/>
    <col min="4126" max="4127" width="11" style="1233" customWidth="1"/>
    <col min="4128" max="4129" width="13.42578125" style="1233" customWidth="1"/>
    <col min="4130" max="4137" width="9.85546875" style="1233" customWidth="1"/>
    <col min="4138" max="4141" width="11" style="1233" customWidth="1"/>
    <col min="4142" max="4142" width="14.42578125" style="1233" customWidth="1"/>
    <col min="4143" max="4143" width="4.140625" style="1233" customWidth="1"/>
    <col min="4144" max="4144" width="13.42578125" style="1233" customWidth="1"/>
    <col min="4145" max="4145" width="28.140625" style="1233" customWidth="1"/>
    <col min="4146" max="4146" width="11" style="1233" customWidth="1"/>
    <col min="4147" max="4147" width="14.42578125" style="1233" customWidth="1"/>
    <col min="4148" max="4148" width="4.140625" style="1233" customWidth="1"/>
    <col min="4149" max="4150" width="11" style="1233" customWidth="1"/>
    <col min="4151" max="4151" width="14.42578125" style="1233" customWidth="1"/>
    <col min="4152" max="4152" width="4.140625" style="1233" customWidth="1"/>
    <col min="4153" max="4153" width="14.42578125" style="1233" customWidth="1"/>
    <col min="4154" max="4351" width="11" style="1233"/>
    <col min="4352" max="4352" width="27.5703125" style="1233" customWidth="1"/>
    <col min="4353" max="4353" width="4.42578125" style="1233" customWidth="1"/>
    <col min="4354" max="4354" width="8.140625" style="1233" customWidth="1"/>
    <col min="4355" max="4356" width="6.42578125" style="1233" customWidth="1"/>
    <col min="4357" max="4357" width="8.42578125" style="1233" customWidth="1"/>
    <col min="4358" max="4358" width="6.5703125" style="1233" customWidth="1"/>
    <col min="4359" max="4359" width="6.140625" style="1233" customWidth="1"/>
    <col min="4360" max="4360" width="26" style="1233" customWidth="1"/>
    <col min="4361" max="4361" width="8.5703125" style="1233" customWidth="1"/>
    <col min="4362" max="4362" width="11" style="1233" customWidth="1"/>
    <col min="4363" max="4363" width="7.42578125" style="1233" customWidth="1"/>
    <col min="4364" max="4364" width="8" style="1233" customWidth="1"/>
    <col min="4365" max="4365" width="6.5703125" style="1233" customWidth="1"/>
    <col min="4366" max="4366" width="8.5703125" style="1233" customWidth="1"/>
    <col min="4367" max="4367" width="4.42578125" style="1233" customWidth="1"/>
    <col min="4368" max="4368" width="4.85546875" style="1233" customWidth="1"/>
    <col min="4369" max="4369" width="6.85546875" style="1233" customWidth="1"/>
    <col min="4370" max="4370" width="9.85546875" style="1233" customWidth="1"/>
    <col min="4371" max="4371" width="7.5703125" style="1233" customWidth="1"/>
    <col min="4372" max="4375" width="11" style="1233" customWidth="1"/>
    <col min="4376" max="4378" width="14.42578125" style="1233" customWidth="1"/>
    <col min="4379" max="4379" width="32.5703125" style="1233" customWidth="1"/>
    <col min="4380" max="4380" width="14.42578125" style="1233" customWidth="1"/>
    <col min="4381" max="4381" width="13.42578125" style="1233" customWidth="1"/>
    <col min="4382" max="4383" width="11" style="1233" customWidth="1"/>
    <col min="4384" max="4385" width="13.42578125" style="1233" customWidth="1"/>
    <col min="4386" max="4393" width="9.85546875" style="1233" customWidth="1"/>
    <col min="4394" max="4397" width="11" style="1233" customWidth="1"/>
    <col min="4398" max="4398" width="14.42578125" style="1233" customWidth="1"/>
    <col min="4399" max="4399" width="4.140625" style="1233" customWidth="1"/>
    <col min="4400" max="4400" width="13.42578125" style="1233" customWidth="1"/>
    <col min="4401" max="4401" width="28.140625" style="1233" customWidth="1"/>
    <col min="4402" max="4402" width="11" style="1233" customWidth="1"/>
    <col min="4403" max="4403" width="14.42578125" style="1233" customWidth="1"/>
    <col min="4404" max="4404" width="4.140625" style="1233" customWidth="1"/>
    <col min="4405" max="4406" width="11" style="1233" customWidth="1"/>
    <col min="4407" max="4407" width="14.42578125" style="1233" customWidth="1"/>
    <col min="4408" max="4408" width="4.140625" style="1233" customWidth="1"/>
    <col min="4409" max="4409" width="14.42578125" style="1233" customWidth="1"/>
    <col min="4410" max="4607" width="11" style="1233"/>
    <col min="4608" max="4608" width="27.5703125" style="1233" customWidth="1"/>
    <col min="4609" max="4609" width="4.42578125" style="1233" customWidth="1"/>
    <col min="4610" max="4610" width="8.140625" style="1233" customWidth="1"/>
    <col min="4611" max="4612" width="6.42578125" style="1233" customWidth="1"/>
    <col min="4613" max="4613" width="8.42578125" style="1233" customWidth="1"/>
    <col min="4614" max="4614" width="6.5703125" style="1233" customWidth="1"/>
    <col min="4615" max="4615" width="6.140625" style="1233" customWidth="1"/>
    <col min="4616" max="4616" width="26" style="1233" customWidth="1"/>
    <col min="4617" max="4617" width="8.5703125" style="1233" customWidth="1"/>
    <col min="4618" max="4618" width="11" style="1233" customWidth="1"/>
    <col min="4619" max="4619" width="7.42578125" style="1233" customWidth="1"/>
    <col min="4620" max="4620" width="8" style="1233" customWidth="1"/>
    <col min="4621" max="4621" width="6.5703125" style="1233" customWidth="1"/>
    <col min="4622" max="4622" width="8.5703125" style="1233" customWidth="1"/>
    <col min="4623" max="4623" width="4.42578125" style="1233" customWidth="1"/>
    <col min="4624" max="4624" width="4.85546875" style="1233" customWidth="1"/>
    <col min="4625" max="4625" width="6.85546875" style="1233" customWidth="1"/>
    <col min="4626" max="4626" width="9.85546875" style="1233" customWidth="1"/>
    <col min="4627" max="4627" width="7.5703125" style="1233" customWidth="1"/>
    <col min="4628" max="4631" width="11" style="1233" customWidth="1"/>
    <col min="4632" max="4634" width="14.42578125" style="1233" customWidth="1"/>
    <col min="4635" max="4635" width="32.5703125" style="1233" customWidth="1"/>
    <col min="4636" max="4636" width="14.42578125" style="1233" customWidth="1"/>
    <col min="4637" max="4637" width="13.42578125" style="1233" customWidth="1"/>
    <col min="4638" max="4639" width="11" style="1233" customWidth="1"/>
    <col min="4640" max="4641" width="13.42578125" style="1233" customWidth="1"/>
    <col min="4642" max="4649" width="9.85546875" style="1233" customWidth="1"/>
    <col min="4650" max="4653" width="11" style="1233" customWidth="1"/>
    <col min="4654" max="4654" width="14.42578125" style="1233" customWidth="1"/>
    <col min="4655" max="4655" width="4.140625" style="1233" customWidth="1"/>
    <col min="4656" max="4656" width="13.42578125" style="1233" customWidth="1"/>
    <col min="4657" max="4657" width="28.140625" style="1233" customWidth="1"/>
    <col min="4658" max="4658" width="11" style="1233" customWidth="1"/>
    <col min="4659" max="4659" width="14.42578125" style="1233" customWidth="1"/>
    <col min="4660" max="4660" width="4.140625" style="1233" customWidth="1"/>
    <col min="4661" max="4662" width="11" style="1233" customWidth="1"/>
    <col min="4663" max="4663" width="14.42578125" style="1233" customWidth="1"/>
    <col min="4664" max="4664" width="4.140625" style="1233" customWidth="1"/>
    <col min="4665" max="4665" width="14.42578125" style="1233" customWidth="1"/>
    <col min="4666" max="4863" width="11" style="1233"/>
    <col min="4864" max="4864" width="27.5703125" style="1233" customWidth="1"/>
    <col min="4865" max="4865" width="4.42578125" style="1233" customWidth="1"/>
    <col min="4866" max="4866" width="8.140625" style="1233" customWidth="1"/>
    <col min="4867" max="4868" width="6.42578125" style="1233" customWidth="1"/>
    <col min="4869" max="4869" width="8.42578125" style="1233" customWidth="1"/>
    <col min="4870" max="4870" width="6.5703125" style="1233" customWidth="1"/>
    <col min="4871" max="4871" width="6.140625" style="1233" customWidth="1"/>
    <col min="4872" max="4872" width="26" style="1233" customWidth="1"/>
    <col min="4873" max="4873" width="8.5703125" style="1233" customWidth="1"/>
    <col min="4874" max="4874" width="11" style="1233" customWidth="1"/>
    <col min="4875" max="4875" width="7.42578125" style="1233" customWidth="1"/>
    <col min="4876" max="4876" width="8" style="1233" customWidth="1"/>
    <col min="4877" max="4877" width="6.5703125" style="1233" customWidth="1"/>
    <col min="4878" max="4878" width="8.5703125" style="1233" customWidth="1"/>
    <col min="4879" max="4879" width="4.42578125" style="1233" customWidth="1"/>
    <col min="4880" max="4880" width="4.85546875" style="1233" customWidth="1"/>
    <col min="4881" max="4881" width="6.85546875" style="1233" customWidth="1"/>
    <col min="4882" max="4882" width="9.85546875" style="1233" customWidth="1"/>
    <col min="4883" max="4883" width="7.5703125" style="1233" customWidth="1"/>
    <col min="4884" max="4887" width="11" style="1233" customWidth="1"/>
    <col min="4888" max="4890" width="14.42578125" style="1233" customWidth="1"/>
    <col min="4891" max="4891" width="32.5703125" style="1233" customWidth="1"/>
    <col min="4892" max="4892" width="14.42578125" style="1233" customWidth="1"/>
    <col min="4893" max="4893" width="13.42578125" style="1233" customWidth="1"/>
    <col min="4894" max="4895" width="11" style="1233" customWidth="1"/>
    <col min="4896" max="4897" width="13.42578125" style="1233" customWidth="1"/>
    <col min="4898" max="4905" width="9.85546875" style="1233" customWidth="1"/>
    <col min="4906" max="4909" width="11" style="1233" customWidth="1"/>
    <col min="4910" max="4910" width="14.42578125" style="1233" customWidth="1"/>
    <col min="4911" max="4911" width="4.140625" style="1233" customWidth="1"/>
    <col min="4912" max="4912" width="13.42578125" style="1233" customWidth="1"/>
    <col min="4913" max="4913" width="28.140625" style="1233" customWidth="1"/>
    <col min="4914" max="4914" width="11" style="1233" customWidth="1"/>
    <col min="4915" max="4915" width="14.42578125" style="1233" customWidth="1"/>
    <col min="4916" max="4916" width="4.140625" style="1233" customWidth="1"/>
    <col min="4917" max="4918" width="11" style="1233" customWidth="1"/>
    <col min="4919" max="4919" width="14.42578125" style="1233" customWidth="1"/>
    <col min="4920" max="4920" width="4.140625" style="1233" customWidth="1"/>
    <col min="4921" max="4921" width="14.42578125" style="1233" customWidth="1"/>
    <col min="4922" max="5119" width="11" style="1233"/>
    <col min="5120" max="5120" width="27.5703125" style="1233" customWidth="1"/>
    <col min="5121" max="5121" width="4.42578125" style="1233" customWidth="1"/>
    <col min="5122" max="5122" width="8.140625" style="1233" customWidth="1"/>
    <col min="5123" max="5124" width="6.42578125" style="1233" customWidth="1"/>
    <col min="5125" max="5125" width="8.42578125" style="1233" customWidth="1"/>
    <col min="5126" max="5126" width="6.5703125" style="1233" customWidth="1"/>
    <col min="5127" max="5127" width="6.140625" style="1233" customWidth="1"/>
    <col min="5128" max="5128" width="26" style="1233" customWidth="1"/>
    <col min="5129" max="5129" width="8.5703125" style="1233" customWidth="1"/>
    <col min="5130" max="5130" width="11" style="1233" customWidth="1"/>
    <col min="5131" max="5131" width="7.42578125" style="1233" customWidth="1"/>
    <col min="5132" max="5132" width="8" style="1233" customWidth="1"/>
    <col min="5133" max="5133" width="6.5703125" style="1233" customWidth="1"/>
    <col min="5134" max="5134" width="8.5703125" style="1233" customWidth="1"/>
    <col min="5135" max="5135" width="4.42578125" style="1233" customWidth="1"/>
    <col min="5136" max="5136" width="4.85546875" style="1233" customWidth="1"/>
    <col min="5137" max="5137" width="6.85546875" style="1233" customWidth="1"/>
    <col min="5138" max="5138" width="9.85546875" style="1233" customWidth="1"/>
    <col min="5139" max="5139" width="7.5703125" style="1233" customWidth="1"/>
    <col min="5140" max="5143" width="11" style="1233" customWidth="1"/>
    <col min="5144" max="5146" width="14.42578125" style="1233" customWidth="1"/>
    <col min="5147" max="5147" width="32.5703125" style="1233" customWidth="1"/>
    <col min="5148" max="5148" width="14.42578125" style="1233" customWidth="1"/>
    <col min="5149" max="5149" width="13.42578125" style="1233" customWidth="1"/>
    <col min="5150" max="5151" width="11" style="1233" customWidth="1"/>
    <col min="5152" max="5153" width="13.42578125" style="1233" customWidth="1"/>
    <col min="5154" max="5161" width="9.85546875" style="1233" customWidth="1"/>
    <col min="5162" max="5165" width="11" style="1233" customWidth="1"/>
    <col min="5166" max="5166" width="14.42578125" style="1233" customWidth="1"/>
    <col min="5167" max="5167" width="4.140625" style="1233" customWidth="1"/>
    <col min="5168" max="5168" width="13.42578125" style="1233" customWidth="1"/>
    <col min="5169" max="5169" width="28.140625" style="1233" customWidth="1"/>
    <col min="5170" max="5170" width="11" style="1233" customWidth="1"/>
    <col min="5171" max="5171" width="14.42578125" style="1233" customWidth="1"/>
    <col min="5172" max="5172" width="4.140625" style="1233" customWidth="1"/>
    <col min="5173" max="5174" width="11" style="1233" customWidth="1"/>
    <col min="5175" max="5175" width="14.42578125" style="1233" customWidth="1"/>
    <col min="5176" max="5176" width="4.140625" style="1233" customWidth="1"/>
    <col min="5177" max="5177" width="14.42578125" style="1233" customWidth="1"/>
    <col min="5178" max="5375" width="11" style="1233"/>
    <col min="5376" max="5376" width="27.5703125" style="1233" customWidth="1"/>
    <col min="5377" max="5377" width="4.42578125" style="1233" customWidth="1"/>
    <col min="5378" max="5378" width="8.140625" style="1233" customWidth="1"/>
    <col min="5379" max="5380" width="6.42578125" style="1233" customWidth="1"/>
    <col min="5381" max="5381" width="8.42578125" style="1233" customWidth="1"/>
    <col min="5382" max="5382" width="6.5703125" style="1233" customWidth="1"/>
    <col min="5383" max="5383" width="6.140625" style="1233" customWidth="1"/>
    <col min="5384" max="5384" width="26" style="1233" customWidth="1"/>
    <col min="5385" max="5385" width="8.5703125" style="1233" customWidth="1"/>
    <col min="5386" max="5386" width="11" style="1233" customWidth="1"/>
    <col min="5387" max="5387" width="7.42578125" style="1233" customWidth="1"/>
    <col min="5388" max="5388" width="8" style="1233" customWidth="1"/>
    <col min="5389" max="5389" width="6.5703125" style="1233" customWidth="1"/>
    <col min="5390" max="5390" width="8.5703125" style="1233" customWidth="1"/>
    <col min="5391" max="5391" width="4.42578125" style="1233" customWidth="1"/>
    <col min="5392" max="5392" width="4.85546875" style="1233" customWidth="1"/>
    <col min="5393" max="5393" width="6.85546875" style="1233" customWidth="1"/>
    <col min="5394" max="5394" width="9.85546875" style="1233" customWidth="1"/>
    <col min="5395" max="5395" width="7.5703125" style="1233" customWidth="1"/>
    <col min="5396" max="5399" width="11" style="1233" customWidth="1"/>
    <col min="5400" max="5402" width="14.42578125" style="1233" customWidth="1"/>
    <col min="5403" max="5403" width="32.5703125" style="1233" customWidth="1"/>
    <col min="5404" max="5404" width="14.42578125" style="1233" customWidth="1"/>
    <col min="5405" max="5405" width="13.42578125" style="1233" customWidth="1"/>
    <col min="5406" max="5407" width="11" style="1233" customWidth="1"/>
    <col min="5408" max="5409" width="13.42578125" style="1233" customWidth="1"/>
    <col min="5410" max="5417" width="9.85546875" style="1233" customWidth="1"/>
    <col min="5418" max="5421" width="11" style="1233" customWidth="1"/>
    <col min="5422" max="5422" width="14.42578125" style="1233" customWidth="1"/>
    <col min="5423" max="5423" width="4.140625" style="1233" customWidth="1"/>
    <col min="5424" max="5424" width="13.42578125" style="1233" customWidth="1"/>
    <col min="5425" max="5425" width="28.140625" style="1233" customWidth="1"/>
    <col min="5426" max="5426" width="11" style="1233" customWidth="1"/>
    <col min="5427" max="5427" width="14.42578125" style="1233" customWidth="1"/>
    <col min="5428" max="5428" width="4.140625" style="1233" customWidth="1"/>
    <col min="5429" max="5430" width="11" style="1233" customWidth="1"/>
    <col min="5431" max="5431" width="14.42578125" style="1233" customWidth="1"/>
    <col min="5432" max="5432" width="4.140625" style="1233" customWidth="1"/>
    <col min="5433" max="5433" width="14.42578125" style="1233" customWidth="1"/>
    <col min="5434" max="5631" width="11" style="1233"/>
    <col min="5632" max="5632" width="27.5703125" style="1233" customWidth="1"/>
    <col min="5633" max="5633" width="4.42578125" style="1233" customWidth="1"/>
    <col min="5634" max="5634" width="8.140625" style="1233" customWidth="1"/>
    <col min="5635" max="5636" width="6.42578125" style="1233" customWidth="1"/>
    <col min="5637" max="5637" width="8.42578125" style="1233" customWidth="1"/>
    <col min="5638" max="5638" width="6.5703125" style="1233" customWidth="1"/>
    <col min="5639" max="5639" width="6.140625" style="1233" customWidth="1"/>
    <col min="5640" max="5640" width="26" style="1233" customWidth="1"/>
    <col min="5641" max="5641" width="8.5703125" style="1233" customWidth="1"/>
    <col min="5642" max="5642" width="11" style="1233" customWidth="1"/>
    <col min="5643" max="5643" width="7.42578125" style="1233" customWidth="1"/>
    <col min="5644" max="5644" width="8" style="1233" customWidth="1"/>
    <col min="5645" max="5645" width="6.5703125" style="1233" customWidth="1"/>
    <col min="5646" max="5646" width="8.5703125" style="1233" customWidth="1"/>
    <col min="5647" max="5647" width="4.42578125" style="1233" customWidth="1"/>
    <col min="5648" max="5648" width="4.85546875" style="1233" customWidth="1"/>
    <col min="5649" max="5649" width="6.85546875" style="1233" customWidth="1"/>
    <col min="5650" max="5650" width="9.85546875" style="1233" customWidth="1"/>
    <col min="5651" max="5651" width="7.5703125" style="1233" customWidth="1"/>
    <col min="5652" max="5655" width="11" style="1233" customWidth="1"/>
    <col min="5656" max="5658" width="14.42578125" style="1233" customWidth="1"/>
    <col min="5659" max="5659" width="32.5703125" style="1233" customWidth="1"/>
    <col min="5660" max="5660" width="14.42578125" style="1233" customWidth="1"/>
    <col min="5661" max="5661" width="13.42578125" style="1233" customWidth="1"/>
    <col min="5662" max="5663" width="11" style="1233" customWidth="1"/>
    <col min="5664" max="5665" width="13.42578125" style="1233" customWidth="1"/>
    <col min="5666" max="5673" width="9.85546875" style="1233" customWidth="1"/>
    <col min="5674" max="5677" width="11" style="1233" customWidth="1"/>
    <col min="5678" max="5678" width="14.42578125" style="1233" customWidth="1"/>
    <col min="5679" max="5679" width="4.140625" style="1233" customWidth="1"/>
    <col min="5680" max="5680" width="13.42578125" style="1233" customWidth="1"/>
    <col min="5681" max="5681" width="28.140625" style="1233" customWidth="1"/>
    <col min="5682" max="5682" width="11" style="1233" customWidth="1"/>
    <col min="5683" max="5683" width="14.42578125" style="1233" customWidth="1"/>
    <col min="5684" max="5684" width="4.140625" style="1233" customWidth="1"/>
    <col min="5685" max="5686" width="11" style="1233" customWidth="1"/>
    <col min="5687" max="5687" width="14.42578125" style="1233" customWidth="1"/>
    <col min="5688" max="5688" width="4.140625" style="1233" customWidth="1"/>
    <col min="5689" max="5689" width="14.42578125" style="1233" customWidth="1"/>
    <col min="5690" max="5887" width="11" style="1233"/>
    <col min="5888" max="5888" width="27.5703125" style="1233" customWidth="1"/>
    <col min="5889" max="5889" width="4.42578125" style="1233" customWidth="1"/>
    <col min="5890" max="5890" width="8.140625" style="1233" customWidth="1"/>
    <col min="5891" max="5892" width="6.42578125" style="1233" customWidth="1"/>
    <col min="5893" max="5893" width="8.42578125" style="1233" customWidth="1"/>
    <col min="5894" max="5894" width="6.5703125" style="1233" customWidth="1"/>
    <col min="5895" max="5895" width="6.140625" style="1233" customWidth="1"/>
    <col min="5896" max="5896" width="26" style="1233" customWidth="1"/>
    <col min="5897" max="5897" width="8.5703125" style="1233" customWidth="1"/>
    <col min="5898" max="5898" width="11" style="1233" customWidth="1"/>
    <col min="5899" max="5899" width="7.42578125" style="1233" customWidth="1"/>
    <col min="5900" max="5900" width="8" style="1233" customWidth="1"/>
    <col min="5901" max="5901" width="6.5703125" style="1233" customWidth="1"/>
    <col min="5902" max="5902" width="8.5703125" style="1233" customWidth="1"/>
    <col min="5903" max="5903" width="4.42578125" style="1233" customWidth="1"/>
    <col min="5904" max="5904" width="4.85546875" style="1233" customWidth="1"/>
    <col min="5905" max="5905" width="6.85546875" style="1233" customWidth="1"/>
    <col min="5906" max="5906" width="9.85546875" style="1233" customWidth="1"/>
    <col min="5907" max="5907" width="7.5703125" style="1233" customWidth="1"/>
    <col min="5908" max="5911" width="11" style="1233" customWidth="1"/>
    <col min="5912" max="5914" width="14.42578125" style="1233" customWidth="1"/>
    <col min="5915" max="5915" width="32.5703125" style="1233" customWidth="1"/>
    <col min="5916" max="5916" width="14.42578125" style="1233" customWidth="1"/>
    <col min="5917" max="5917" width="13.42578125" style="1233" customWidth="1"/>
    <col min="5918" max="5919" width="11" style="1233" customWidth="1"/>
    <col min="5920" max="5921" width="13.42578125" style="1233" customWidth="1"/>
    <col min="5922" max="5929" width="9.85546875" style="1233" customWidth="1"/>
    <col min="5930" max="5933" width="11" style="1233" customWidth="1"/>
    <col min="5934" max="5934" width="14.42578125" style="1233" customWidth="1"/>
    <col min="5935" max="5935" width="4.140625" style="1233" customWidth="1"/>
    <col min="5936" max="5936" width="13.42578125" style="1233" customWidth="1"/>
    <col min="5937" max="5937" width="28.140625" style="1233" customWidth="1"/>
    <col min="5938" max="5938" width="11" style="1233" customWidth="1"/>
    <col min="5939" max="5939" width="14.42578125" style="1233" customWidth="1"/>
    <col min="5940" max="5940" width="4.140625" style="1233" customWidth="1"/>
    <col min="5941" max="5942" width="11" style="1233" customWidth="1"/>
    <col min="5943" max="5943" width="14.42578125" style="1233" customWidth="1"/>
    <col min="5944" max="5944" width="4.140625" style="1233" customWidth="1"/>
    <col min="5945" max="5945" width="14.42578125" style="1233" customWidth="1"/>
    <col min="5946" max="6143" width="11" style="1233"/>
    <col min="6144" max="6144" width="27.5703125" style="1233" customWidth="1"/>
    <col min="6145" max="6145" width="4.42578125" style="1233" customWidth="1"/>
    <col min="6146" max="6146" width="8.140625" style="1233" customWidth="1"/>
    <col min="6147" max="6148" width="6.42578125" style="1233" customWidth="1"/>
    <col min="6149" max="6149" width="8.42578125" style="1233" customWidth="1"/>
    <col min="6150" max="6150" width="6.5703125" style="1233" customWidth="1"/>
    <col min="6151" max="6151" width="6.140625" style="1233" customWidth="1"/>
    <col min="6152" max="6152" width="26" style="1233" customWidth="1"/>
    <col min="6153" max="6153" width="8.5703125" style="1233" customWidth="1"/>
    <col min="6154" max="6154" width="11" style="1233" customWidth="1"/>
    <col min="6155" max="6155" width="7.42578125" style="1233" customWidth="1"/>
    <col min="6156" max="6156" width="8" style="1233" customWidth="1"/>
    <col min="6157" max="6157" width="6.5703125" style="1233" customWidth="1"/>
    <col min="6158" max="6158" width="8.5703125" style="1233" customWidth="1"/>
    <col min="6159" max="6159" width="4.42578125" style="1233" customWidth="1"/>
    <col min="6160" max="6160" width="4.85546875" style="1233" customWidth="1"/>
    <col min="6161" max="6161" width="6.85546875" style="1233" customWidth="1"/>
    <col min="6162" max="6162" width="9.85546875" style="1233" customWidth="1"/>
    <col min="6163" max="6163" width="7.5703125" style="1233" customWidth="1"/>
    <col min="6164" max="6167" width="11" style="1233" customWidth="1"/>
    <col min="6168" max="6170" width="14.42578125" style="1233" customWidth="1"/>
    <col min="6171" max="6171" width="32.5703125" style="1233" customWidth="1"/>
    <col min="6172" max="6172" width="14.42578125" style="1233" customWidth="1"/>
    <col min="6173" max="6173" width="13.42578125" style="1233" customWidth="1"/>
    <col min="6174" max="6175" width="11" style="1233" customWidth="1"/>
    <col min="6176" max="6177" width="13.42578125" style="1233" customWidth="1"/>
    <col min="6178" max="6185" width="9.85546875" style="1233" customWidth="1"/>
    <col min="6186" max="6189" width="11" style="1233" customWidth="1"/>
    <col min="6190" max="6190" width="14.42578125" style="1233" customWidth="1"/>
    <col min="6191" max="6191" width="4.140625" style="1233" customWidth="1"/>
    <col min="6192" max="6192" width="13.42578125" style="1233" customWidth="1"/>
    <col min="6193" max="6193" width="28.140625" style="1233" customWidth="1"/>
    <col min="6194" max="6194" width="11" style="1233" customWidth="1"/>
    <col min="6195" max="6195" width="14.42578125" style="1233" customWidth="1"/>
    <col min="6196" max="6196" width="4.140625" style="1233" customWidth="1"/>
    <col min="6197" max="6198" width="11" style="1233" customWidth="1"/>
    <col min="6199" max="6199" width="14.42578125" style="1233" customWidth="1"/>
    <col min="6200" max="6200" width="4.140625" style="1233" customWidth="1"/>
    <col min="6201" max="6201" width="14.42578125" style="1233" customWidth="1"/>
    <col min="6202" max="6399" width="11" style="1233"/>
    <col min="6400" max="6400" width="27.5703125" style="1233" customWidth="1"/>
    <col min="6401" max="6401" width="4.42578125" style="1233" customWidth="1"/>
    <col min="6402" max="6402" width="8.140625" style="1233" customWidth="1"/>
    <col min="6403" max="6404" width="6.42578125" style="1233" customWidth="1"/>
    <col min="6405" max="6405" width="8.42578125" style="1233" customWidth="1"/>
    <col min="6406" max="6406" width="6.5703125" style="1233" customWidth="1"/>
    <col min="6407" max="6407" width="6.140625" style="1233" customWidth="1"/>
    <col min="6408" max="6408" width="26" style="1233" customWidth="1"/>
    <col min="6409" max="6409" width="8.5703125" style="1233" customWidth="1"/>
    <col min="6410" max="6410" width="11" style="1233" customWidth="1"/>
    <col min="6411" max="6411" width="7.42578125" style="1233" customWidth="1"/>
    <col min="6412" max="6412" width="8" style="1233" customWidth="1"/>
    <col min="6413" max="6413" width="6.5703125" style="1233" customWidth="1"/>
    <col min="6414" max="6414" width="8.5703125" style="1233" customWidth="1"/>
    <col min="6415" max="6415" width="4.42578125" style="1233" customWidth="1"/>
    <col min="6416" max="6416" width="4.85546875" style="1233" customWidth="1"/>
    <col min="6417" max="6417" width="6.85546875" style="1233" customWidth="1"/>
    <col min="6418" max="6418" width="9.85546875" style="1233" customWidth="1"/>
    <col min="6419" max="6419" width="7.5703125" style="1233" customWidth="1"/>
    <col min="6420" max="6423" width="11" style="1233" customWidth="1"/>
    <col min="6424" max="6426" width="14.42578125" style="1233" customWidth="1"/>
    <col min="6427" max="6427" width="32.5703125" style="1233" customWidth="1"/>
    <col min="6428" max="6428" width="14.42578125" style="1233" customWidth="1"/>
    <col min="6429" max="6429" width="13.42578125" style="1233" customWidth="1"/>
    <col min="6430" max="6431" width="11" style="1233" customWidth="1"/>
    <col min="6432" max="6433" width="13.42578125" style="1233" customWidth="1"/>
    <col min="6434" max="6441" width="9.85546875" style="1233" customWidth="1"/>
    <col min="6442" max="6445" width="11" style="1233" customWidth="1"/>
    <col min="6446" max="6446" width="14.42578125" style="1233" customWidth="1"/>
    <col min="6447" max="6447" width="4.140625" style="1233" customWidth="1"/>
    <col min="6448" max="6448" width="13.42578125" style="1233" customWidth="1"/>
    <col min="6449" max="6449" width="28.140625" style="1233" customWidth="1"/>
    <col min="6450" max="6450" width="11" style="1233" customWidth="1"/>
    <col min="6451" max="6451" width="14.42578125" style="1233" customWidth="1"/>
    <col min="6452" max="6452" width="4.140625" style="1233" customWidth="1"/>
    <col min="6453" max="6454" width="11" style="1233" customWidth="1"/>
    <col min="6455" max="6455" width="14.42578125" style="1233" customWidth="1"/>
    <col min="6456" max="6456" width="4.140625" style="1233" customWidth="1"/>
    <col min="6457" max="6457" width="14.42578125" style="1233" customWidth="1"/>
    <col min="6458" max="6655" width="11" style="1233"/>
    <col min="6656" max="6656" width="27.5703125" style="1233" customWidth="1"/>
    <col min="6657" max="6657" width="4.42578125" style="1233" customWidth="1"/>
    <col min="6658" max="6658" width="8.140625" style="1233" customWidth="1"/>
    <col min="6659" max="6660" width="6.42578125" style="1233" customWidth="1"/>
    <col min="6661" max="6661" width="8.42578125" style="1233" customWidth="1"/>
    <col min="6662" max="6662" width="6.5703125" style="1233" customWidth="1"/>
    <col min="6663" max="6663" width="6.140625" style="1233" customWidth="1"/>
    <col min="6664" max="6664" width="26" style="1233" customWidth="1"/>
    <col min="6665" max="6665" width="8.5703125" style="1233" customWidth="1"/>
    <col min="6666" max="6666" width="11" style="1233" customWidth="1"/>
    <col min="6667" max="6667" width="7.42578125" style="1233" customWidth="1"/>
    <col min="6668" max="6668" width="8" style="1233" customWidth="1"/>
    <col min="6669" max="6669" width="6.5703125" style="1233" customWidth="1"/>
    <col min="6670" max="6670" width="8.5703125" style="1233" customWidth="1"/>
    <col min="6671" max="6671" width="4.42578125" style="1233" customWidth="1"/>
    <col min="6672" max="6672" width="4.85546875" style="1233" customWidth="1"/>
    <col min="6673" max="6673" width="6.85546875" style="1233" customWidth="1"/>
    <col min="6674" max="6674" width="9.85546875" style="1233" customWidth="1"/>
    <col min="6675" max="6675" width="7.5703125" style="1233" customWidth="1"/>
    <col min="6676" max="6679" width="11" style="1233" customWidth="1"/>
    <col min="6680" max="6682" width="14.42578125" style="1233" customWidth="1"/>
    <col min="6683" max="6683" width="32.5703125" style="1233" customWidth="1"/>
    <col min="6684" max="6684" width="14.42578125" style="1233" customWidth="1"/>
    <col min="6685" max="6685" width="13.42578125" style="1233" customWidth="1"/>
    <col min="6686" max="6687" width="11" style="1233" customWidth="1"/>
    <col min="6688" max="6689" width="13.42578125" style="1233" customWidth="1"/>
    <col min="6690" max="6697" width="9.85546875" style="1233" customWidth="1"/>
    <col min="6698" max="6701" width="11" style="1233" customWidth="1"/>
    <col min="6702" max="6702" width="14.42578125" style="1233" customWidth="1"/>
    <col min="6703" max="6703" width="4.140625" style="1233" customWidth="1"/>
    <col min="6704" max="6704" width="13.42578125" style="1233" customWidth="1"/>
    <col min="6705" max="6705" width="28.140625" style="1233" customWidth="1"/>
    <col min="6706" max="6706" width="11" style="1233" customWidth="1"/>
    <col min="6707" max="6707" width="14.42578125" style="1233" customWidth="1"/>
    <col min="6708" max="6708" width="4.140625" style="1233" customWidth="1"/>
    <col min="6709" max="6710" width="11" style="1233" customWidth="1"/>
    <col min="6711" max="6711" width="14.42578125" style="1233" customWidth="1"/>
    <col min="6712" max="6712" width="4.140625" style="1233" customWidth="1"/>
    <col min="6713" max="6713" width="14.42578125" style="1233" customWidth="1"/>
    <col min="6714" max="6911" width="11" style="1233"/>
    <col min="6912" max="6912" width="27.5703125" style="1233" customWidth="1"/>
    <col min="6913" max="6913" width="4.42578125" style="1233" customWidth="1"/>
    <col min="6914" max="6914" width="8.140625" style="1233" customWidth="1"/>
    <col min="6915" max="6916" width="6.42578125" style="1233" customWidth="1"/>
    <col min="6917" max="6917" width="8.42578125" style="1233" customWidth="1"/>
    <col min="6918" max="6918" width="6.5703125" style="1233" customWidth="1"/>
    <col min="6919" max="6919" width="6.140625" style="1233" customWidth="1"/>
    <col min="6920" max="6920" width="26" style="1233" customWidth="1"/>
    <col min="6921" max="6921" width="8.5703125" style="1233" customWidth="1"/>
    <col min="6922" max="6922" width="11" style="1233" customWidth="1"/>
    <col min="6923" max="6923" width="7.42578125" style="1233" customWidth="1"/>
    <col min="6924" max="6924" width="8" style="1233" customWidth="1"/>
    <col min="6925" max="6925" width="6.5703125" style="1233" customWidth="1"/>
    <col min="6926" max="6926" width="8.5703125" style="1233" customWidth="1"/>
    <col min="6927" max="6927" width="4.42578125" style="1233" customWidth="1"/>
    <col min="6928" max="6928" width="4.85546875" style="1233" customWidth="1"/>
    <col min="6929" max="6929" width="6.85546875" style="1233" customWidth="1"/>
    <col min="6930" max="6930" width="9.85546875" style="1233" customWidth="1"/>
    <col min="6931" max="6931" width="7.5703125" style="1233" customWidth="1"/>
    <col min="6932" max="6935" width="11" style="1233" customWidth="1"/>
    <col min="6936" max="6938" width="14.42578125" style="1233" customWidth="1"/>
    <col min="6939" max="6939" width="32.5703125" style="1233" customWidth="1"/>
    <col min="6940" max="6940" width="14.42578125" style="1233" customWidth="1"/>
    <col min="6941" max="6941" width="13.42578125" style="1233" customWidth="1"/>
    <col min="6942" max="6943" width="11" style="1233" customWidth="1"/>
    <col min="6944" max="6945" width="13.42578125" style="1233" customWidth="1"/>
    <col min="6946" max="6953" width="9.85546875" style="1233" customWidth="1"/>
    <col min="6954" max="6957" width="11" style="1233" customWidth="1"/>
    <col min="6958" max="6958" width="14.42578125" style="1233" customWidth="1"/>
    <col min="6959" max="6959" width="4.140625" style="1233" customWidth="1"/>
    <col min="6960" max="6960" width="13.42578125" style="1233" customWidth="1"/>
    <col min="6961" max="6961" width="28.140625" style="1233" customWidth="1"/>
    <col min="6962" max="6962" width="11" style="1233" customWidth="1"/>
    <col min="6963" max="6963" width="14.42578125" style="1233" customWidth="1"/>
    <col min="6964" max="6964" width="4.140625" style="1233" customWidth="1"/>
    <col min="6965" max="6966" width="11" style="1233" customWidth="1"/>
    <col min="6967" max="6967" width="14.42578125" style="1233" customWidth="1"/>
    <col min="6968" max="6968" width="4.140625" style="1233" customWidth="1"/>
    <col min="6969" max="6969" width="14.42578125" style="1233" customWidth="1"/>
    <col min="6970" max="7167" width="11" style="1233"/>
    <col min="7168" max="7168" width="27.5703125" style="1233" customWidth="1"/>
    <col min="7169" max="7169" width="4.42578125" style="1233" customWidth="1"/>
    <col min="7170" max="7170" width="8.140625" style="1233" customWidth="1"/>
    <col min="7171" max="7172" width="6.42578125" style="1233" customWidth="1"/>
    <col min="7173" max="7173" width="8.42578125" style="1233" customWidth="1"/>
    <col min="7174" max="7174" width="6.5703125" style="1233" customWidth="1"/>
    <col min="7175" max="7175" width="6.140625" style="1233" customWidth="1"/>
    <col min="7176" max="7176" width="26" style="1233" customWidth="1"/>
    <col min="7177" max="7177" width="8.5703125" style="1233" customWidth="1"/>
    <col min="7178" max="7178" width="11" style="1233" customWidth="1"/>
    <col min="7179" max="7179" width="7.42578125" style="1233" customWidth="1"/>
    <col min="7180" max="7180" width="8" style="1233" customWidth="1"/>
    <col min="7181" max="7181" width="6.5703125" style="1233" customWidth="1"/>
    <col min="7182" max="7182" width="8.5703125" style="1233" customWidth="1"/>
    <col min="7183" max="7183" width="4.42578125" style="1233" customWidth="1"/>
    <col min="7184" max="7184" width="4.85546875" style="1233" customWidth="1"/>
    <col min="7185" max="7185" width="6.85546875" style="1233" customWidth="1"/>
    <col min="7186" max="7186" width="9.85546875" style="1233" customWidth="1"/>
    <col min="7187" max="7187" width="7.5703125" style="1233" customWidth="1"/>
    <col min="7188" max="7191" width="11" style="1233" customWidth="1"/>
    <col min="7192" max="7194" width="14.42578125" style="1233" customWidth="1"/>
    <col min="7195" max="7195" width="32.5703125" style="1233" customWidth="1"/>
    <col min="7196" max="7196" width="14.42578125" style="1233" customWidth="1"/>
    <col min="7197" max="7197" width="13.42578125" style="1233" customWidth="1"/>
    <col min="7198" max="7199" width="11" style="1233" customWidth="1"/>
    <col min="7200" max="7201" width="13.42578125" style="1233" customWidth="1"/>
    <col min="7202" max="7209" width="9.85546875" style="1233" customWidth="1"/>
    <col min="7210" max="7213" width="11" style="1233" customWidth="1"/>
    <col min="7214" max="7214" width="14.42578125" style="1233" customWidth="1"/>
    <col min="7215" max="7215" width="4.140625" style="1233" customWidth="1"/>
    <col min="7216" max="7216" width="13.42578125" style="1233" customWidth="1"/>
    <col min="7217" max="7217" width="28.140625" style="1233" customWidth="1"/>
    <col min="7218" max="7218" width="11" style="1233" customWidth="1"/>
    <col min="7219" max="7219" width="14.42578125" style="1233" customWidth="1"/>
    <col min="7220" max="7220" width="4.140625" style="1233" customWidth="1"/>
    <col min="7221" max="7222" width="11" style="1233" customWidth="1"/>
    <col min="7223" max="7223" width="14.42578125" style="1233" customWidth="1"/>
    <col min="7224" max="7224" width="4.140625" style="1233" customWidth="1"/>
    <col min="7225" max="7225" width="14.42578125" style="1233" customWidth="1"/>
    <col min="7226" max="7423" width="11" style="1233"/>
    <col min="7424" max="7424" width="27.5703125" style="1233" customWidth="1"/>
    <col min="7425" max="7425" width="4.42578125" style="1233" customWidth="1"/>
    <col min="7426" max="7426" width="8.140625" style="1233" customWidth="1"/>
    <col min="7427" max="7428" width="6.42578125" style="1233" customWidth="1"/>
    <col min="7429" max="7429" width="8.42578125" style="1233" customWidth="1"/>
    <col min="7430" max="7430" width="6.5703125" style="1233" customWidth="1"/>
    <col min="7431" max="7431" width="6.140625" style="1233" customWidth="1"/>
    <col min="7432" max="7432" width="26" style="1233" customWidth="1"/>
    <col min="7433" max="7433" width="8.5703125" style="1233" customWidth="1"/>
    <col min="7434" max="7434" width="11" style="1233" customWidth="1"/>
    <col min="7435" max="7435" width="7.42578125" style="1233" customWidth="1"/>
    <col min="7436" max="7436" width="8" style="1233" customWidth="1"/>
    <col min="7437" max="7437" width="6.5703125" style="1233" customWidth="1"/>
    <col min="7438" max="7438" width="8.5703125" style="1233" customWidth="1"/>
    <col min="7439" max="7439" width="4.42578125" style="1233" customWidth="1"/>
    <col min="7440" max="7440" width="4.85546875" style="1233" customWidth="1"/>
    <col min="7441" max="7441" width="6.85546875" style="1233" customWidth="1"/>
    <col min="7442" max="7442" width="9.85546875" style="1233" customWidth="1"/>
    <col min="7443" max="7443" width="7.5703125" style="1233" customWidth="1"/>
    <col min="7444" max="7447" width="11" style="1233" customWidth="1"/>
    <col min="7448" max="7450" width="14.42578125" style="1233" customWidth="1"/>
    <col min="7451" max="7451" width="32.5703125" style="1233" customWidth="1"/>
    <col min="7452" max="7452" width="14.42578125" style="1233" customWidth="1"/>
    <col min="7453" max="7453" width="13.42578125" style="1233" customWidth="1"/>
    <col min="7454" max="7455" width="11" style="1233" customWidth="1"/>
    <col min="7456" max="7457" width="13.42578125" style="1233" customWidth="1"/>
    <col min="7458" max="7465" width="9.85546875" style="1233" customWidth="1"/>
    <col min="7466" max="7469" width="11" style="1233" customWidth="1"/>
    <col min="7470" max="7470" width="14.42578125" style="1233" customWidth="1"/>
    <col min="7471" max="7471" width="4.140625" style="1233" customWidth="1"/>
    <col min="7472" max="7472" width="13.42578125" style="1233" customWidth="1"/>
    <col min="7473" max="7473" width="28.140625" style="1233" customWidth="1"/>
    <col min="7474" max="7474" width="11" style="1233" customWidth="1"/>
    <col min="7475" max="7475" width="14.42578125" style="1233" customWidth="1"/>
    <col min="7476" max="7476" width="4.140625" style="1233" customWidth="1"/>
    <col min="7477" max="7478" width="11" style="1233" customWidth="1"/>
    <col min="7479" max="7479" width="14.42578125" style="1233" customWidth="1"/>
    <col min="7480" max="7480" width="4.140625" style="1233" customWidth="1"/>
    <col min="7481" max="7481" width="14.42578125" style="1233" customWidth="1"/>
    <col min="7482" max="7679" width="11" style="1233"/>
    <col min="7680" max="7680" width="27.5703125" style="1233" customWidth="1"/>
    <col min="7681" max="7681" width="4.42578125" style="1233" customWidth="1"/>
    <col min="7682" max="7682" width="8.140625" style="1233" customWidth="1"/>
    <col min="7683" max="7684" width="6.42578125" style="1233" customWidth="1"/>
    <col min="7685" max="7685" width="8.42578125" style="1233" customWidth="1"/>
    <col min="7686" max="7686" width="6.5703125" style="1233" customWidth="1"/>
    <col min="7687" max="7687" width="6.140625" style="1233" customWidth="1"/>
    <col min="7688" max="7688" width="26" style="1233" customWidth="1"/>
    <col min="7689" max="7689" width="8.5703125" style="1233" customWidth="1"/>
    <col min="7690" max="7690" width="11" style="1233" customWidth="1"/>
    <col min="7691" max="7691" width="7.42578125" style="1233" customWidth="1"/>
    <col min="7692" max="7692" width="8" style="1233" customWidth="1"/>
    <col min="7693" max="7693" width="6.5703125" style="1233" customWidth="1"/>
    <col min="7694" max="7694" width="8.5703125" style="1233" customWidth="1"/>
    <col min="7695" max="7695" width="4.42578125" style="1233" customWidth="1"/>
    <col min="7696" max="7696" width="4.85546875" style="1233" customWidth="1"/>
    <col min="7697" max="7697" width="6.85546875" style="1233" customWidth="1"/>
    <col min="7698" max="7698" width="9.85546875" style="1233" customWidth="1"/>
    <col min="7699" max="7699" width="7.5703125" style="1233" customWidth="1"/>
    <col min="7700" max="7703" width="11" style="1233" customWidth="1"/>
    <col min="7704" max="7706" width="14.42578125" style="1233" customWidth="1"/>
    <col min="7707" max="7707" width="32.5703125" style="1233" customWidth="1"/>
    <col min="7708" max="7708" width="14.42578125" style="1233" customWidth="1"/>
    <col min="7709" max="7709" width="13.42578125" style="1233" customWidth="1"/>
    <col min="7710" max="7711" width="11" style="1233" customWidth="1"/>
    <col min="7712" max="7713" width="13.42578125" style="1233" customWidth="1"/>
    <col min="7714" max="7721" width="9.85546875" style="1233" customWidth="1"/>
    <col min="7722" max="7725" width="11" style="1233" customWidth="1"/>
    <col min="7726" max="7726" width="14.42578125" style="1233" customWidth="1"/>
    <col min="7727" max="7727" width="4.140625" style="1233" customWidth="1"/>
    <col min="7728" max="7728" width="13.42578125" style="1233" customWidth="1"/>
    <col min="7729" max="7729" width="28.140625" style="1233" customWidth="1"/>
    <col min="7730" max="7730" width="11" style="1233" customWidth="1"/>
    <col min="7731" max="7731" width="14.42578125" style="1233" customWidth="1"/>
    <col min="7732" max="7732" width="4.140625" style="1233" customWidth="1"/>
    <col min="7733" max="7734" width="11" style="1233" customWidth="1"/>
    <col min="7735" max="7735" width="14.42578125" style="1233" customWidth="1"/>
    <col min="7736" max="7736" width="4.140625" style="1233" customWidth="1"/>
    <col min="7737" max="7737" width="14.42578125" style="1233" customWidth="1"/>
    <col min="7738" max="7935" width="11" style="1233"/>
    <col min="7936" max="7936" width="27.5703125" style="1233" customWidth="1"/>
    <col min="7937" max="7937" width="4.42578125" style="1233" customWidth="1"/>
    <col min="7938" max="7938" width="8.140625" style="1233" customWidth="1"/>
    <col min="7939" max="7940" width="6.42578125" style="1233" customWidth="1"/>
    <col min="7941" max="7941" width="8.42578125" style="1233" customWidth="1"/>
    <col min="7942" max="7942" width="6.5703125" style="1233" customWidth="1"/>
    <col min="7943" max="7943" width="6.140625" style="1233" customWidth="1"/>
    <col min="7944" max="7944" width="26" style="1233" customWidth="1"/>
    <col min="7945" max="7945" width="8.5703125" style="1233" customWidth="1"/>
    <col min="7946" max="7946" width="11" style="1233" customWidth="1"/>
    <col min="7947" max="7947" width="7.42578125" style="1233" customWidth="1"/>
    <col min="7948" max="7948" width="8" style="1233" customWidth="1"/>
    <col min="7949" max="7949" width="6.5703125" style="1233" customWidth="1"/>
    <col min="7950" max="7950" width="8.5703125" style="1233" customWidth="1"/>
    <col min="7951" max="7951" width="4.42578125" style="1233" customWidth="1"/>
    <col min="7952" max="7952" width="4.85546875" style="1233" customWidth="1"/>
    <col min="7953" max="7953" width="6.85546875" style="1233" customWidth="1"/>
    <col min="7954" max="7954" width="9.85546875" style="1233" customWidth="1"/>
    <col min="7955" max="7955" width="7.5703125" style="1233" customWidth="1"/>
    <col min="7956" max="7959" width="11" style="1233" customWidth="1"/>
    <col min="7960" max="7962" width="14.42578125" style="1233" customWidth="1"/>
    <col min="7963" max="7963" width="32.5703125" style="1233" customWidth="1"/>
    <col min="7964" max="7964" width="14.42578125" style="1233" customWidth="1"/>
    <col min="7965" max="7965" width="13.42578125" style="1233" customWidth="1"/>
    <col min="7966" max="7967" width="11" style="1233" customWidth="1"/>
    <col min="7968" max="7969" width="13.42578125" style="1233" customWidth="1"/>
    <col min="7970" max="7977" width="9.85546875" style="1233" customWidth="1"/>
    <col min="7978" max="7981" width="11" style="1233" customWidth="1"/>
    <col min="7982" max="7982" width="14.42578125" style="1233" customWidth="1"/>
    <col min="7983" max="7983" width="4.140625" style="1233" customWidth="1"/>
    <col min="7984" max="7984" width="13.42578125" style="1233" customWidth="1"/>
    <col min="7985" max="7985" width="28.140625" style="1233" customWidth="1"/>
    <col min="7986" max="7986" width="11" style="1233" customWidth="1"/>
    <col min="7987" max="7987" width="14.42578125" style="1233" customWidth="1"/>
    <col min="7988" max="7988" width="4.140625" style="1233" customWidth="1"/>
    <col min="7989" max="7990" width="11" style="1233" customWidth="1"/>
    <col min="7991" max="7991" width="14.42578125" style="1233" customWidth="1"/>
    <col min="7992" max="7992" width="4.140625" style="1233" customWidth="1"/>
    <col min="7993" max="7993" width="14.42578125" style="1233" customWidth="1"/>
    <col min="7994" max="8191" width="11" style="1233"/>
    <col min="8192" max="8192" width="27.5703125" style="1233" customWidth="1"/>
    <col min="8193" max="8193" width="4.42578125" style="1233" customWidth="1"/>
    <col min="8194" max="8194" width="8.140625" style="1233" customWidth="1"/>
    <col min="8195" max="8196" width="6.42578125" style="1233" customWidth="1"/>
    <col min="8197" max="8197" width="8.42578125" style="1233" customWidth="1"/>
    <col min="8198" max="8198" width="6.5703125" style="1233" customWidth="1"/>
    <col min="8199" max="8199" width="6.140625" style="1233" customWidth="1"/>
    <col min="8200" max="8200" width="26" style="1233" customWidth="1"/>
    <col min="8201" max="8201" width="8.5703125" style="1233" customWidth="1"/>
    <col min="8202" max="8202" width="11" style="1233" customWidth="1"/>
    <col min="8203" max="8203" width="7.42578125" style="1233" customWidth="1"/>
    <col min="8204" max="8204" width="8" style="1233" customWidth="1"/>
    <col min="8205" max="8205" width="6.5703125" style="1233" customWidth="1"/>
    <col min="8206" max="8206" width="8.5703125" style="1233" customWidth="1"/>
    <col min="8207" max="8207" width="4.42578125" style="1233" customWidth="1"/>
    <col min="8208" max="8208" width="4.85546875" style="1233" customWidth="1"/>
    <col min="8209" max="8209" width="6.85546875" style="1233" customWidth="1"/>
    <col min="8210" max="8210" width="9.85546875" style="1233" customWidth="1"/>
    <col min="8211" max="8211" width="7.5703125" style="1233" customWidth="1"/>
    <col min="8212" max="8215" width="11" style="1233" customWidth="1"/>
    <col min="8216" max="8218" width="14.42578125" style="1233" customWidth="1"/>
    <col min="8219" max="8219" width="32.5703125" style="1233" customWidth="1"/>
    <col min="8220" max="8220" width="14.42578125" style="1233" customWidth="1"/>
    <col min="8221" max="8221" width="13.42578125" style="1233" customWidth="1"/>
    <col min="8222" max="8223" width="11" style="1233" customWidth="1"/>
    <col min="8224" max="8225" width="13.42578125" style="1233" customWidth="1"/>
    <col min="8226" max="8233" width="9.85546875" style="1233" customWidth="1"/>
    <col min="8234" max="8237" width="11" style="1233" customWidth="1"/>
    <col min="8238" max="8238" width="14.42578125" style="1233" customWidth="1"/>
    <col min="8239" max="8239" width="4.140625" style="1233" customWidth="1"/>
    <col min="8240" max="8240" width="13.42578125" style="1233" customWidth="1"/>
    <col min="8241" max="8241" width="28.140625" style="1233" customWidth="1"/>
    <col min="8242" max="8242" width="11" style="1233" customWidth="1"/>
    <col min="8243" max="8243" width="14.42578125" style="1233" customWidth="1"/>
    <col min="8244" max="8244" width="4.140625" style="1233" customWidth="1"/>
    <col min="8245" max="8246" width="11" style="1233" customWidth="1"/>
    <col min="8247" max="8247" width="14.42578125" style="1233" customWidth="1"/>
    <col min="8248" max="8248" width="4.140625" style="1233" customWidth="1"/>
    <col min="8249" max="8249" width="14.42578125" style="1233" customWidth="1"/>
    <col min="8250" max="8447" width="11" style="1233"/>
    <col min="8448" max="8448" width="27.5703125" style="1233" customWidth="1"/>
    <col min="8449" max="8449" width="4.42578125" style="1233" customWidth="1"/>
    <col min="8450" max="8450" width="8.140625" style="1233" customWidth="1"/>
    <col min="8451" max="8452" width="6.42578125" style="1233" customWidth="1"/>
    <col min="8453" max="8453" width="8.42578125" style="1233" customWidth="1"/>
    <col min="8454" max="8454" width="6.5703125" style="1233" customWidth="1"/>
    <col min="8455" max="8455" width="6.140625" style="1233" customWidth="1"/>
    <col min="8456" max="8456" width="26" style="1233" customWidth="1"/>
    <col min="8457" max="8457" width="8.5703125" style="1233" customWidth="1"/>
    <col min="8458" max="8458" width="11" style="1233" customWidth="1"/>
    <col min="8459" max="8459" width="7.42578125" style="1233" customWidth="1"/>
    <col min="8460" max="8460" width="8" style="1233" customWidth="1"/>
    <col min="8461" max="8461" width="6.5703125" style="1233" customWidth="1"/>
    <col min="8462" max="8462" width="8.5703125" style="1233" customWidth="1"/>
    <col min="8463" max="8463" width="4.42578125" style="1233" customWidth="1"/>
    <col min="8464" max="8464" width="4.85546875" style="1233" customWidth="1"/>
    <col min="8465" max="8465" width="6.85546875" style="1233" customWidth="1"/>
    <col min="8466" max="8466" width="9.85546875" style="1233" customWidth="1"/>
    <col min="8467" max="8467" width="7.5703125" style="1233" customWidth="1"/>
    <col min="8468" max="8471" width="11" style="1233" customWidth="1"/>
    <col min="8472" max="8474" width="14.42578125" style="1233" customWidth="1"/>
    <col min="8475" max="8475" width="32.5703125" style="1233" customWidth="1"/>
    <col min="8476" max="8476" width="14.42578125" style="1233" customWidth="1"/>
    <col min="8477" max="8477" width="13.42578125" style="1233" customWidth="1"/>
    <col min="8478" max="8479" width="11" style="1233" customWidth="1"/>
    <col min="8480" max="8481" width="13.42578125" style="1233" customWidth="1"/>
    <col min="8482" max="8489" width="9.85546875" style="1233" customWidth="1"/>
    <col min="8490" max="8493" width="11" style="1233" customWidth="1"/>
    <col min="8494" max="8494" width="14.42578125" style="1233" customWidth="1"/>
    <col min="8495" max="8495" width="4.140625" style="1233" customWidth="1"/>
    <col min="8496" max="8496" width="13.42578125" style="1233" customWidth="1"/>
    <col min="8497" max="8497" width="28.140625" style="1233" customWidth="1"/>
    <col min="8498" max="8498" width="11" style="1233" customWidth="1"/>
    <col min="8499" max="8499" width="14.42578125" style="1233" customWidth="1"/>
    <col min="8500" max="8500" width="4.140625" style="1233" customWidth="1"/>
    <col min="8501" max="8502" width="11" style="1233" customWidth="1"/>
    <col min="8503" max="8503" width="14.42578125" style="1233" customWidth="1"/>
    <col min="8504" max="8504" width="4.140625" style="1233" customWidth="1"/>
    <col min="8505" max="8505" width="14.42578125" style="1233" customWidth="1"/>
    <col min="8506" max="8703" width="11" style="1233"/>
    <col min="8704" max="8704" width="27.5703125" style="1233" customWidth="1"/>
    <col min="8705" max="8705" width="4.42578125" style="1233" customWidth="1"/>
    <col min="8706" max="8706" width="8.140625" style="1233" customWidth="1"/>
    <col min="8707" max="8708" width="6.42578125" style="1233" customWidth="1"/>
    <col min="8709" max="8709" width="8.42578125" style="1233" customWidth="1"/>
    <col min="8710" max="8710" width="6.5703125" style="1233" customWidth="1"/>
    <col min="8711" max="8711" width="6.140625" style="1233" customWidth="1"/>
    <col min="8712" max="8712" width="26" style="1233" customWidth="1"/>
    <col min="8713" max="8713" width="8.5703125" style="1233" customWidth="1"/>
    <col min="8714" max="8714" width="11" style="1233" customWidth="1"/>
    <col min="8715" max="8715" width="7.42578125" style="1233" customWidth="1"/>
    <col min="8716" max="8716" width="8" style="1233" customWidth="1"/>
    <col min="8717" max="8717" width="6.5703125" style="1233" customWidth="1"/>
    <col min="8718" max="8718" width="8.5703125" style="1233" customWidth="1"/>
    <col min="8719" max="8719" width="4.42578125" style="1233" customWidth="1"/>
    <col min="8720" max="8720" width="4.85546875" style="1233" customWidth="1"/>
    <col min="8721" max="8721" width="6.85546875" style="1233" customWidth="1"/>
    <col min="8722" max="8722" width="9.85546875" style="1233" customWidth="1"/>
    <col min="8723" max="8723" width="7.5703125" style="1233" customWidth="1"/>
    <col min="8724" max="8727" width="11" style="1233" customWidth="1"/>
    <col min="8728" max="8730" width="14.42578125" style="1233" customWidth="1"/>
    <col min="8731" max="8731" width="32.5703125" style="1233" customWidth="1"/>
    <col min="8732" max="8732" width="14.42578125" style="1233" customWidth="1"/>
    <col min="8733" max="8733" width="13.42578125" style="1233" customWidth="1"/>
    <col min="8734" max="8735" width="11" style="1233" customWidth="1"/>
    <col min="8736" max="8737" width="13.42578125" style="1233" customWidth="1"/>
    <col min="8738" max="8745" width="9.85546875" style="1233" customWidth="1"/>
    <col min="8746" max="8749" width="11" style="1233" customWidth="1"/>
    <col min="8750" max="8750" width="14.42578125" style="1233" customWidth="1"/>
    <col min="8751" max="8751" width="4.140625" style="1233" customWidth="1"/>
    <col min="8752" max="8752" width="13.42578125" style="1233" customWidth="1"/>
    <col min="8753" max="8753" width="28.140625" style="1233" customWidth="1"/>
    <col min="8754" max="8754" width="11" style="1233" customWidth="1"/>
    <col min="8755" max="8755" width="14.42578125" style="1233" customWidth="1"/>
    <col min="8756" max="8756" width="4.140625" style="1233" customWidth="1"/>
    <col min="8757" max="8758" width="11" style="1233" customWidth="1"/>
    <col min="8759" max="8759" width="14.42578125" style="1233" customWidth="1"/>
    <col min="8760" max="8760" width="4.140625" style="1233" customWidth="1"/>
    <col min="8761" max="8761" width="14.42578125" style="1233" customWidth="1"/>
    <col min="8762" max="8959" width="11" style="1233"/>
    <col min="8960" max="8960" width="27.5703125" style="1233" customWidth="1"/>
    <col min="8961" max="8961" width="4.42578125" style="1233" customWidth="1"/>
    <col min="8962" max="8962" width="8.140625" style="1233" customWidth="1"/>
    <col min="8963" max="8964" width="6.42578125" style="1233" customWidth="1"/>
    <col min="8965" max="8965" width="8.42578125" style="1233" customWidth="1"/>
    <col min="8966" max="8966" width="6.5703125" style="1233" customWidth="1"/>
    <col min="8967" max="8967" width="6.140625" style="1233" customWidth="1"/>
    <col min="8968" max="8968" width="26" style="1233" customWidth="1"/>
    <col min="8969" max="8969" width="8.5703125" style="1233" customWidth="1"/>
    <col min="8970" max="8970" width="11" style="1233" customWidth="1"/>
    <col min="8971" max="8971" width="7.42578125" style="1233" customWidth="1"/>
    <col min="8972" max="8972" width="8" style="1233" customWidth="1"/>
    <col min="8973" max="8973" width="6.5703125" style="1233" customWidth="1"/>
    <col min="8974" max="8974" width="8.5703125" style="1233" customWidth="1"/>
    <col min="8975" max="8975" width="4.42578125" style="1233" customWidth="1"/>
    <col min="8976" max="8976" width="4.85546875" style="1233" customWidth="1"/>
    <col min="8977" max="8977" width="6.85546875" style="1233" customWidth="1"/>
    <col min="8978" max="8978" width="9.85546875" style="1233" customWidth="1"/>
    <col min="8979" max="8979" width="7.5703125" style="1233" customWidth="1"/>
    <col min="8980" max="8983" width="11" style="1233" customWidth="1"/>
    <col min="8984" max="8986" width="14.42578125" style="1233" customWidth="1"/>
    <col min="8987" max="8987" width="32.5703125" style="1233" customWidth="1"/>
    <col min="8988" max="8988" width="14.42578125" style="1233" customWidth="1"/>
    <col min="8989" max="8989" width="13.42578125" style="1233" customWidth="1"/>
    <col min="8990" max="8991" width="11" style="1233" customWidth="1"/>
    <col min="8992" max="8993" width="13.42578125" style="1233" customWidth="1"/>
    <col min="8994" max="9001" width="9.85546875" style="1233" customWidth="1"/>
    <col min="9002" max="9005" width="11" style="1233" customWidth="1"/>
    <col min="9006" max="9006" width="14.42578125" style="1233" customWidth="1"/>
    <col min="9007" max="9007" width="4.140625" style="1233" customWidth="1"/>
    <col min="9008" max="9008" width="13.42578125" style="1233" customWidth="1"/>
    <col min="9009" max="9009" width="28.140625" style="1233" customWidth="1"/>
    <col min="9010" max="9010" width="11" style="1233" customWidth="1"/>
    <col min="9011" max="9011" width="14.42578125" style="1233" customWidth="1"/>
    <col min="9012" max="9012" width="4.140625" style="1233" customWidth="1"/>
    <col min="9013" max="9014" width="11" style="1233" customWidth="1"/>
    <col min="9015" max="9015" width="14.42578125" style="1233" customWidth="1"/>
    <col min="9016" max="9016" width="4.140625" style="1233" customWidth="1"/>
    <col min="9017" max="9017" width="14.42578125" style="1233" customWidth="1"/>
    <col min="9018" max="9215" width="11" style="1233"/>
    <col min="9216" max="9216" width="27.5703125" style="1233" customWidth="1"/>
    <col min="9217" max="9217" width="4.42578125" style="1233" customWidth="1"/>
    <col min="9218" max="9218" width="8.140625" style="1233" customWidth="1"/>
    <col min="9219" max="9220" width="6.42578125" style="1233" customWidth="1"/>
    <col min="9221" max="9221" width="8.42578125" style="1233" customWidth="1"/>
    <col min="9222" max="9222" width="6.5703125" style="1233" customWidth="1"/>
    <col min="9223" max="9223" width="6.140625" style="1233" customWidth="1"/>
    <col min="9224" max="9224" width="26" style="1233" customWidth="1"/>
    <col min="9225" max="9225" width="8.5703125" style="1233" customWidth="1"/>
    <col min="9226" max="9226" width="11" style="1233" customWidth="1"/>
    <col min="9227" max="9227" width="7.42578125" style="1233" customWidth="1"/>
    <col min="9228" max="9228" width="8" style="1233" customWidth="1"/>
    <col min="9229" max="9229" width="6.5703125" style="1233" customWidth="1"/>
    <col min="9230" max="9230" width="8.5703125" style="1233" customWidth="1"/>
    <col min="9231" max="9231" width="4.42578125" style="1233" customWidth="1"/>
    <col min="9232" max="9232" width="4.85546875" style="1233" customWidth="1"/>
    <col min="9233" max="9233" width="6.85546875" style="1233" customWidth="1"/>
    <col min="9234" max="9234" width="9.85546875" style="1233" customWidth="1"/>
    <col min="9235" max="9235" width="7.5703125" style="1233" customWidth="1"/>
    <col min="9236" max="9239" width="11" style="1233" customWidth="1"/>
    <col min="9240" max="9242" width="14.42578125" style="1233" customWidth="1"/>
    <col min="9243" max="9243" width="32.5703125" style="1233" customWidth="1"/>
    <col min="9244" max="9244" width="14.42578125" style="1233" customWidth="1"/>
    <col min="9245" max="9245" width="13.42578125" style="1233" customWidth="1"/>
    <col min="9246" max="9247" width="11" style="1233" customWidth="1"/>
    <col min="9248" max="9249" width="13.42578125" style="1233" customWidth="1"/>
    <col min="9250" max="9257" width="9.85546875" style="1233" customWidth="1"/>
    <col min="9258" max="9261" width="11" style="1233" customWidth="1"/>
    <col min="9262" max="9262" width="14.42578125" style="1233" customWidth="1"/>
    <col min="9263" max="9263" width="4.140625" style="1233" customWidth="1"/>
    <col min="9264" max="9264" width="13.42578125" style="1233" customWidth="1"/>
    <col min="9265" max="9265" width="28.140625" style="1233" customWidth="1"/>
    <col min="9266" max="9266" width="11" style="1233" customWidth="1"/>
    <col min="9267" max="9267" width="14.42578125" style="1233" customWidth="1"/>
    <col min="9268" max="9268" width="4.140625" style="1233" customWidth="1"/>
    <col min="9269" max="9270" width="11" style="1233" customWidth="1"/>
    <col min="9271" max="9271" width="14.42578125" style="1233" customWidth="1"/>
    <col min="9272" max="9272" width="4.140625" style="1233" customWidth="1"/>
    <col min="9273" max="9273" width="14.42578125" style="1233" customWidth="1"/>
    <col min="9274" max="9471" width="11" style="1233"/>
    <col min="9472" max="9472" width="27.5703125" style="1233" customWidth="1"/>
    <col min="9473" max="9473" width="4.42578125" style="1233" customWidth="1"/>
    <col min="9474" max="9474" width="8.140625" style="1233" customWidth="1"/>
    <col min="9475" max="9476" width="6.42578125" style="1233" customWidth="1"/>
    <col min="9477" max="9477" width="8.42578125" style="1233" customWidth="1"/>
    <col min="9478" max="9478" width="6.5703125" style="1233" customWidth="1"/>
    <col min="9479" max="9479" width="6.140625" style="1233" customWidth="1"/>
    <col min="9480" max="9480" width="26" style="1233" customWidth="1"/>
    <col min="9481" max="9481" width="8.5703125" style="1233" customWidth="1"/>
    <col min="9482" max="9482" width="11" style="1233" customWidth="1"/>
    <col min="9483" max="9483" width="7.42578125" style="1233" customWidth="1"/>
    <col min="9484" max="9484" width="8" style="1233" customWidth="1"/>
    <col min="9485" max="9485" width="6.5703125" style="1233" customWidth="1"/>
    <col min="9486" max="9486" width="8.5703125" style="1233" customWidth="1"/>
    <col min="9487" max="9487" width="4.42578125" style="1233" customWidth="1"/>
    <col min="9488" max="9488" width="4.85546875" style="1233" customWidth="1"/>
    <col min="9489" max="9489" width="6.85546875" style="1233" customWidth="1"/>
    <col min="9490" max="9490" width="9.85546875" style="1233" customWidth="1"/>
    <col min="9491" max="9491" width="7.5703125" style="1233" customWidth="1"/>
    <col min="9492" max="9495" width="11" style="1233" customWidth="1"/>
    <col min="9496" max="9498" width="14.42578125" style="1233" customWidth="1"/>
    <col min="9499" max="9499" width="32.5703125" style="1233" customWidth="1"/>
    <col min="9500" max="9500" width="14.42578125" style="1233" customWidth="1"/>
    <col min="9501" max="9501" width="13.42578125" style="1233" customWidth="1"/>
    <col min="9502" max="9503" width="11" style="1233" customWidth="1"/>
    <col min="9504" max="9505" width="13.42578125" style="1233" customWidth="1"/>
    <col min="9506" max="9513" width="9.85546875" style="1233" customWidth="1"/>
    <col min="9514" max="9517" width="11" style="1233" customWidth="1"/>
    <col min="9518" max="9518" width="14.42578125" style="1233" customWidth="1"/>
    <col min="9519" max="9519" width="4.140625" style="1233" customWidth="1"/>
    <col min="9520" max="9520" width="13.42578125" style="1233" customWidth="1"/>
    <col min="9521" max="9521" width="28.140625" style="1233" customWidth="1"/>
    <col min="9522" max="9522" width="11" style="1233" customWidth="1"/>
    <col min="9523" max="9523" width="14.42578125" style="1233" customWidth="1"/>
    <col min="9524" max="9524" width="4.140625" style="1233" customWidth="1"/>
    <col min="9525" max="9526" width="11" style="1233" customWidth="1"/>
    <col min="9527" max="9527" width="14.42578125" style="1233" customWidth="1"/>
    <col min="9528" max="9528" width="4.140625" style="1233" customWidth="1"/>
    <col min="9529" max="9529" width="14.42578125" style="1233" customWidth="1"/>
    <col min="9530" max="9727" width="11" style="1233"/>
    <col min="9728" max="9728" width="27.5703125" style="1233" customWidth="1"/>
    <col min="9729" max="9729" width="4.42578125" style="1233" customWidth="1"/>
    <col min="9730" max="9730" width="8.140625" style="1233" customWidth="1"/>
    <col min="9731" max="9732" width="6.42578125" style="1233" customWidth="1"/>
    <col min="9733" max="9733" width="8.42578125" style="1233" customWidth="1"/>
    <col min="9734" max="9734" width="6.5703125" style="1233" customWidth="1"/>
    <col min="9735" max="9735" width="6.140625" style="1233" customWidth="1"/>
    <col min="9736" max="9736" width="26" style="1233" customWidth="1"/>
    <col min="9737" max="9737" width="8.5703125" style="1233" customWidth="1"/>
    <col min="9738" max="9738" width="11" style="1233" customWidth="1"/>
    <col min="9739" max="9739" width="7.42578125" style="1233" customWidth="1"/>
    <col min="9740" max="9740" width="8" style="1233" customWidth="1"/>
    <col min="9741" max="9741" width="6.5703125" style="1233" customWidth="1"/>
    <col min="9742" max="9742" width="8.5703125" style="1233" customWidth="1"/>
    <col min="9743" max="9743" width="4.42578125" style="1233" customWidth="1"/>
    <col min="9744" max="9744" width="4.85546875" style="1233" customWidth="1"/>
    <col min="9745" max="9745" width="6.85546875" style="1233" customWidth="1"/>
    <col min="9746" max="9746" width="9.85546875" style="1233" customWidth="1"/>
    <col min="9747" max="9747" width="7.5703125" style="1233" customWidth="1"/>
    <col min="9748" max="9751" width="11" style="1233" customWidth="1"/>
    <col min="9752" max="9754" width="14.42578125" style="1233" customWidth="1"/>
    <col min="9755" max="9755" width="32.5703125" style="1233" customWidth="1"/>
    <col min="9756" max="9756" width="14.42578125" style="1233" customWidth="1"/>
    <col min="9757" max="9757" width="13.42578125" style="1233" customWidth="1"/>
    <col min="9758" max="9759" width="11" style="1233" customWidth="1"/>
    <col min="9760" max="9761" width="13.42578125" style="1233" customWidth="1"/>
    <col min="9762" max="9769" width="9.85546875" style="1233" customWidth="1"/>
    <col min="9770" max="9773" width="11" style="1233" customWidth="1"/>
    <col min="9774" max="9774" width="14.42578125" style="1233" customWidth="1"/>
    <col min="9775" max="9775" width="4.140625" style="1233" customWidth="1"/>
    <col min="9776" max="9776" width="13.42578125" style="1233" customWidth="1"/>
    <col min="9777" max="9777" width="28.140625" style="1233" customWidth="1"/>
    <col min="9778" max="9778" width="11" style="1233" customWidth="1"/>
    <col min="9779" max="9779" width="14.42578125" style="1233" customWidth="1"/>
    <col min="9780" max="9780" width="4.140625" style="1233" customWidth="1"/>
    <col min="9781" max="9782" width="11" style="1233" customWidth="1"/>
    <col min="9783" max="9783" width="14.42578125" style="1233" customWidth="1"/>
    <col min="9784" max="9784" width="4.140625" style="1233" customWidth="1"/>
    <col min="9785" max="9785" width="14.42578125" style="1233" customWidth="1"/>
    <col min="9786" max="9983" width="11" style="1233"/>
    <col min="9984" max="9984" width="27.5703125" style="1233" customWidth="1"/>
    <col min="9985" max="9985" width="4.42578125" style="1233" customWidth="1"/>
    <col min="9986" max="9986" width="8.140625" style="1233" customWidth="1"/>
    <col min="9987" max="9988" width="6.42578125" style="1233" customWidth="1"/>
    <col min="9989" max="9989" width="8.42578125" style="1233" customWidth="1"/>
    <col min="9990" max="9990" width="6.5703125" style="1233" customWidth="1"/>
    <col min="9991" max="9991" width="6.140625" style="1233" customWidth="1"/>
    <col min="9992" max="9992" width="26" style="1233" customWidth="1"/>
    <col min="9993" max="9993" width="8.5703125" style="1233" customWidth="1"/>
    <col min="9994" max="9994" width="11" style="1233" customWidth="1"/>
    <col min="9995" max="9995" width="7.42578125" style="1233" customWidth="1"/>
    <col min="9996" max="9996" width="8" style="1233" customWidth="1"/>
    <col min="9997" max="9997" width="6.5703125" style="1233" customWidth="1"/>
    <col min="9998" max="9998" width="8.5703125" style="1233" customWidth="1"/>
    <col min="9999" max="9999" width="4.42578125" style="1233" customWidth="1"/>
    <col min="10000" max="10000" width="4.85546875" style="1233" customWidth="1"/>
    <col min="10001" max="10001" width="6.85546875" style="1233" customWidth="1"/>
    <col min="10002" max="10002" width="9.85546875" style="1233" customWidth="1"/>
    <col min="10003" max="10003" width="7.5703125" style="1233" customWidth="1"/>
    <col min="10004" max="10007" width="11" style="1233" customWidth="1"/>
    <col min="10008" max="10010" width="14.42578125" style="1233" customWidth="1"/>
    <col min="10011" max="10011" width="32.5703125" style="1233" customWidth="1"/>
    <col min="10012" max="10012" width="14.42578125" style="1233" customWidth="1"/>
    <col min="10013" max="10013" width="13.42578125" style="1233" customWidth="1"/>
    <col min="10014" max="10015" width="11" style="1233" customWidth="1"/>
    <col min="10016" max="10017" width="13.42578125" style="1233" customWidth="1"/>
    <col min="10018" max="10025" width="9.85546875" style="1233" customWidth="1"/>
    <col min="10026" max="10029" width="11" style="1233" customWidth="1"/>
    <col min="10030" max="10030" width="14.42578125" style="1233" customWidth="1"/>
    <col min="10031" max="10031" width="4.140625" style="1233" customWidth="1"/>
    <col min="10032" max="10032" width="13.42578125" style="1233" customWidth="1"/>
    <col min="10033" max="10033" width="28.140625" style="1233" customWidth="1"/>
    <col min="10034" max="10034" width="11" style="1233" customWidth="1"/>
    <col min="10035" max="10035" width="14.42578125" style="1233" customWidth="1"/>
    <col min="10036" max="10036" width="4.140625" style="1233" customWidth="1"/>
    <col min="10037" max="10038" width="11" style="1233" customWidth="1"/>
    <col min="10039" max="10039" width="14.42578125" style="1233" customWidth="1"/>
    <col min="10040" max="10040" width="4.140625" style="1233" customWidth="1"/>
    <col min="10041" max="10041" width="14.42578125" style="1233" customWidth="1"/>
    <col min="10042" max="10239" width="11" style="1233"/>
    <col min="10240" max="10240" width="27.5703125" style="1233" customWidth="1"/>
    <col min="10241" max="10241" width="4.42578125" style="1233" customWidth="1"/>
    <col min="10242" max="10242" width="8.140625" style="1233" customWidth="1"/>
    <col min="10243" max="10244" width="6.42578125" style="1233" customWidth="1"/>
    <col min="10245" max="10245" width="8.42578125" style="1233" customWidth="1"/>
    <col min="10246" max="10246" width="6.5703125" style="1233" customWidth="1"/>
    <col min="10247" max="10247" width="6.140625" style="1233" customWidth="1"/>
    <col min="10248" max="10248" width="26" style="1233" customWidth="1"/>
    <col min="10249" max="10249" width="8.5703125" style="1233" customWidth="1"/>
    <col min="10250" max="10250" width="11" style="1233" customWidth="1"/>
    <col min="10251" max="10251" width="7.42578125" style="1233" customWidth="1"/>
    <col min="10252" max="10252" width="8" style="1233" customWidth="1"/>
    <col min="10253" max="10253" width="6.5703125" style="1233" customWidth="1"/>
    <col min="10254" max="10254" width="8.5703125" style="1233" customWidth="1"/>
    <col min="10255" max="10255" width="4.42578125" style="1233" customWidth="1"/>
    <col min="10256" max="10256" width="4.85546875" style="1233" customWidth="1"/>
    <col min="10257" max="10257" width="6.85546875" style="1233" customWidth="1"/>
    <col min="10258" max="10258" width="9.85546875" style="1233" customWidth="1"/>
    <col min="10259" max="10259" width="7.5703125" style="1233" customWidth="1"/>
    <col min="10260" max="10263" width="11" style="1233" customWidth="1"/>
    <col min="10264" max="10266" width="14.42578125" style="1233" customWidth="1"/>
    <col min="10267" max="10267" width="32.5703125" style="1233" customWidth="1"/>
    <col min="10268" max="10268" width="14.42578125" style="1233" customWidth="1"/>
    <col min="10269" max="10269" width="13.42578125" style="1233" customWidth="1"/>
    <col min="10270" max="10271" width="11" style="1233" customWidth="1"/>
    <col min="10272" max="10273" width="13.42578125" style="1233" customWidth="1"/>
    <col min="10274" max="10281" width="9.85546875" style="1233" customWidth="1"/>
    <col min="10282" max="10285" width="11" style="1233" customWidth="1"/>
    <col min="10286" max="10286" width="14.42578125" style="1233" customWidth="1"/>
    <col min="10287" max="10287" width="4.140625" style="1233" customWidth="1"/>
    <col min="10288" max="10288" width="13.42578125" style="1233" customWidth="1"/>
    <col min="10289" max="10289" width="28.140625" style="1233" customWidth="1"/>
    <col min="10290" max="10290" width="11" style="1233" customWidth="1"/>
    <col min="10291" max="10291" width="14.42578125" style="1233" customWidth="1"/>
    <col min="10292" max="10292" width="4.140625" style="1233" customWidth="1"/>
    <col min="10293" max="10294" width="11" style="1233" customWidth="1"/>
    <col min="10295" max="10295" width="14.42578125" style="1233" customWidth="1"/>
    <col min="10296" max="10296" width="4.140625" style="1233" customWidth="1"/>
    <col min="10297" max="10297" width="14.42578125" style="1233" customWidth="1"/>
    <col min="10298" max="10495" width="11" style="1233"/>
    <col min="10496" max="10496" width="27.5703125" style="1233" customWidth="1"/>
    <col min="10497" max="10497" width="4.42578125" style="1233" customWidth="1"/>
    <col min="10498" max="10498" width="8.140625" style="1233" customWidth="1"/>
    <col min="10499" max="10500" width="6.42578125" style="1233" customWidth="1"/>
    <col min="10501" max="10501" width="8.42578125" style="1233" customWidth="1"/>
    <col min="10502" max="10502" width="6.5703125" style="1233" customWidth="1"/>
    <col min="10503" max="10503" width="6.140625" style="1233" customWidth="1"/>
    <col min="10504" max="10504" width="26" style="1233" customWidth="1"/>
    <col min="10505" max="10505" width="8.5703125" style="1233" customWidth="1"/>
    <col min="10506" max="10506" width="11" style="1233" customWidth="1"/>
    <col min="10507" max="10507" width="7.42578125" style="1233" customWidth="1"/>
    <col min="10508" max="10508" width="8" style="1233" customWidth="1"/>
    <col min="10509" max="10509" width="6.5703125" style="1233" customWidth="1"/>
    <col min="10510" max="10510" width="8.5703125" style="1233" customWidth="1"/>
    <col min="10511" max="10511" width="4.42578125" style="1233" customWidth="1"/>
    <col min="10512" max="10512" width="4.85546875" style="1233" customWidth="1"/>
    <col min="10513" max="10513" width="6.85546875" style="1233" customWidth="1"/>
    <col min="10514" max="10514" width="9.85546875" style="1233" customWidth="1"/>
    <col min="10515" max="10515" width="7.5703125" style="1233" customWidth="1"/>
    <col min="10516" max="10519" width="11" style="1233" customWidth="1"/>
    <col min="10520" max="10522" width="14.42578125" style="1233" customWidth="1"/>
    <col min="10523" max="10523" width="32.5703125" style="1233" customWidth="1"/>
    <col min="10524" max="10524" width="14.42578125" style="1233" customWidth="1"/>
    <col min="10525" max="10525" width="13.42578125" style="1233" customWidth="1"/>
    <col min="10526" max="10527" width="11" style="1233" customWidth="1"/>
    <col min="10528" max="10529" width="13.42578125" style="1233" customWidth="1"/>
    <col min="10530" max="10537" width="9.85546875" style="1233" customWidth="1"/>
    <col min="10538" max="10541" width="11" style="1233" customWidth="1"/>
    <col min="10542" max="10542" width="14.42578125" style="1233" customWidth="1"/>
    <col min="10543" max="10543" width="4.140625" style="1233" customWidth="1"/>
    <col min="10544" max="10544" width="13.42578125" style="1233" customWidth="1"/>
    <col min="10545" max="10545" width="28.140625" style="1233" customWidth="1"/>
    <col min="10546" max="10546" width="11" style="1233" customWidth="1"/>
    <col min="10547" max="10547" width="14.42578125" style="1233" customWidth="1"/>
    <col min="10548" max="10548" width="4.140625" style="1233" customWidth="1"/>
    <col min="10549" max="10550" width="11" style="1233" customWidth="1"/>
    <col min="10551" max="10551" width="14.42578125" style="1233" customWidth="1"/>
    <col min="10552" max="10552" width="4.140625" style="1233" customWidth="1"/>
    <col min="10553" max="10553" width="14.42578125" style="1233" customWidth="1"/>
    <col min="10554" max="10751" width="11" style="1233"/>
    <col min="10752" max="10752" width="27.5703125" style="1233" customWidth="1"/>
    <col min="10753" max="10753" width="4.42578125" style="1233" customWidth="1"/>
    <col min="10754" max="10754" width="8.140625" style="1233" customWidth="1"/>
    <col min="10755" max="10756" width="6.42578125" style="1233" customWidth="1"/>
    <col min="10757" max="10757" width="8.42578125" style="1233" customWidth="1"/>
    <col min="10758" max="10758" width="6.5703125" style="1233" customWidth="1"/>
    <col min="10759" max="10759" width="6.140625" style="1233" customWidth="1"/>
    <col min="10760" max="10760" width="26" style="1233" customWidth="1"/>
    <col min="10761" max="10761" width="8.5703125" style="1233" customWidth="1"/>
    <col min="10762" max="10762" width="11" style="1233" customWidth="1"/>
    <col min="10763" max="10763" width="7.42578125" style="1233" customWidth="1"/>
    <col min="10764" max="10764" width="8" style="1233" customWidth="1"/>
    <col min="10765" max="10765" width="6.5703125" style="1233" customWidth="1"/>
    <col min="10766" max="10766" width="8.5703125" style="1233" customWidth="1"/>
    <col min="10767" max="10767" width="4.42578125" style="1233" customWidth="1"/>
    <col min="10768" max="10768" width="4.85546875" style="1233" customWidth="1"/>
    <col min="10769" max="10769" width="6.85546875" style="1233" customWidth="1"/>
    <col min="10770" max="10770" width="9.85546875" style="1233" customWidth="1"/>
    <col min="10771" max="10771" width="7.5703125" style="1233" customWidth="1"/>
    <col min="10772" max="10775" width="11" style="1233" customWidth="1"/>
    <col min="10776" max="10778" width="14.42578125" style="1233" customWidth="1"/>
    <col min="10779" max="10779" width="32.5703125" style="1233" customWidth="1"/>
    <col min="10780" max="10780" width="14.42578125" style="1233" customWidth="1"/>
    <col min="10781" max="10781" width="13.42578125" style="1233" customWidth="1"/>
    <col min="10782" max="10783" width="11" style="1233" customWidth="1"/>
    <col min="10784" max="10785" width="13.42578125" style="1233" customWidth="1"/>
    <col min="10786" max="10793" width="9.85546875" style="1233" customWidth="1"/>
    <col min="10794" max="10797" width="11" style="1233" customWidth="1"/>
    <col min="10798" max="10798" width="14.42578125" style="1233" customWidth="1"/>
    <col min="10799" max="10799" width="4.140625" style="1233" customWidth="1"/>
    <col min="10800" max="10800" width="13.42578125" style="1233" customWidth="1"/>
    <col min="10801" max="10801" width="28.140625" style="1233" customWidth="1"/>
    <col min="10802" max="10802" width="11" style="1233" customWidth="1"/>
    <col min="10803" max="10803" width="14.42578125" style="1233" customWidth="1"/>
    <col min="10804" max="10804" width="4.140625" style="1233" customWidth="1"/>
    <col min="10805" max="10806" width="11" style="1233" customWidth="1"/>
    <col min="10807" max="10807" width="14.42578125" style="1233" customWidth="1"/>
    <col min="10808" max="10808" width="4.140625" style="1233" customWidth="1"/>
    <col min="10809" max="10809" width="14.42578125" style="1233" customWidth="1"/>
    <col min="10810" max="11007" width="11" style="1233"/>
    <col min="11008" max="11008" width="27.5703125" style="1233" customWidth="1"/>
    <col min="11009" max="11009" width="4.42578125" style="1233" customWidth="1"/>
    <col min="11010" max="11010" width="8.140625" style="1233" customWidth="1"/>
    <col min="11011" max="11012" width="6.42578125" style="1233" customWidth="1"/>
    <col min="11013" max="11013" width="8.42578125" style="1233" customWidth="1"/>
    <col min="11014" max="11014" width="6.5703125" style="1233" customWidth="1"/>
    <col min="11015" max="11015" width="6.140625" style="1233" customWidth="1"/>
    <col min="11016" max="11016" width="26" style="1233" customWidth="1"/>
    <col min="11017" max="11017" width="8.5703125" style="1233" customWidth="1"/>
    <col min="11018" max="11018" width="11" style="1233" customWidth="1"/>
    <col min="11019" max="11019" width="7.42578125" style="1233" customWidth="1"/>
    <col min="11020" max="11020" width="8" style="1233" customWidth="1"/>
    <col min="11021" max="11021" width="6.5703125" style="1233" customWidth="1"/>
    <col min="11022" max="11022" width="8.5703125" style="1233" customWidth="1"/>
    <col min="11023" max="11023" width="4.42578125" style="1233" customWidth="1"/>
    <col min="11024" max="11024" width="4.85546875" style="1233" customWidth="1"/>
    <col min="11025" max="11025" width="6.85546875" style="1233" customWidth="1"/>
    <col min="11026" max="11026" width="9.85546875" style="1233" customWidth="1"/>
    <col min="11027" max="11027" width="7.5703125" style="1233" customWidth="1"/>
    <col min="11028" max="11031" width="11" style="1233" customWidth="1"/>
    <col min="11032" max="11034" width="14.42578125" style="1233" customWidth="1"/>
    <col min="11035" max="11035" width="32.5703125" style="1233" customWidth="1"/>
    <col min="11036" max="11036" width="14.42578125" style="1233" customWidth="1"/>
    <col min="11037" max="11037" width="13.42578125" style="1233" customWidth="1"/>
    <col min="11038" max="11039" width="11" style="1233" customWidth="1"/>
    <col min="11040" max="11041" width="13.42578125" style="1233" customWidth="1"/>
    <col min="11042" max="11049" width="9.85546875" style="1233" customWidth="1"/>
    <col min="11050" max="11053" width="11" style="1233" customWidth="1"/>
    <col min="11054" max="11054" width="14.42578125" style="1233" customWidth="1"/>
    <col min="11055" max="11055" width="4.140625" style="1233" customWidth="1"/>
    <col min="11056" max="11056" width="13.42578125" style="1233" customWidth="1"/>
    <col min="11057" max="11057" width="28.140625" style="1233" customWidth="1"/>
    <col min="11058" max="11058" width="11" style="1233" customWidth="1"/>
    <col min="11059" max="11059" width="14.42578125" style="1233" customWidth="1"/>
    <col min="11060" max="11060" width="4.140625" style="1233" customWidth="1"/>
    <col min="11061" max="11062" width="11" style="1233" customWidth="1"/>
    <col min="11063" max="11063" width="14.42578125" style="1233" customWidth="1"/>
    <col min="11064" max="11064" width="4.140625" style="1233" customWidth="1"/>
    <col min="11065" max="11065" width="14.42578125" style="1233" customWidth="1"/>
    <col min="11066" max="11263" width="11" style="1233"/>
    <col min="11264" max="11264" width="27.5703125" style="1233" customWidth="1"/>
    <col min="11265" max="11265" width="4.42578125" style="1233" customWidth="1"/>
    <col min="11266" max="11266" width="8.140625" style="1233" customWidth="1"/>
    <col min="11267" max="11268" width="6.42578125" style="1233" customWidth="1"/>
    <col min="11269" max="11269" width="8.42578125" style="1233" customWidth="1"/>
    <col min="11270" max="11270" width="6.5703125" style="1233" customWidth="1"/>
    <col min="11271" max="11271" width="6.140625" style="1233" customWidth="1"/>
    <col min="11272" max="11272" width="26" style="1233" customWidth="1"/>
    <col min="11273" max="11273" width="8.5703125" style="1233" customWidth="1"/>
    <col min="11274" max="11274" width="11" style="1233" customWidth="1"/>
    <col min="11275" max="11275" width="7.42578125" style="1233" customWidth="1"/>
    <col min="11276" max="11276" width="8" style="1233" customWidth="1"/>
    <col min="11277" max="11277" width="6.5703125" style="1233" customWidth="1"/>
    <col min="11278" max="11278" width="8.5703125" style="1233" customWidth="1"/>
    <col min="11279" max="11279" width="4.42578125" style="1233" customWidth="1"/>
    <col min="11280" max="11280" width="4.85546875" style="1233" customWidth="1"/>
    <col min="11281" max="11281" width="6.85546875" style="1233" customWidth="1"/>
    <col min="11282" max="11282" width="9.85546875" style="1233" customWidth="1"/>
    <col min="11283" max="11283" width="7.5703125" style="1233" customWidth="1"/>
    <col min="11284" max="11287" width="11" style="1233" customWidth="1"/>
    <col min="11288" max="11290" width="14.42578125" style="1233" customWidth="1"/>
    <col min="11291" max="11291" width="32.5703125" style="1233" customWidth="1"/>
    <col min="11292" max="11292" width="14.42578125" style="1233" customWidth="1"/>
    <col min="11293" max="11293" width="13.42578125" style="1233" customWidth="1"/>
    <col min="11294" max="11295" width="11" style="1233" customWidth="1"/>
    <col min="11296" max="11297" width="13.42578125" style="1233" customWidth="1"/>
    <col min="11298" max="11305" width="9.85546875" style="1233" customWidth="1"/>
    <col min="11306" max="11309" width="11" style="1233" customWidth="1"/>
    <col min="11310" max="11310" width="14.42578125" style="1233" customWidth="1"/>
    <col min="11311" max="11311" width="4.140625" style="1233" customWidth="1"/>
    <col min="11312" max="11312" width="13.42578125" style="1233" customWidth="1"/>
    <col min="11313" max="11313" width="28.140625" style="1233" customWidth="1"/>
    <col min="11314" max="11314" width="11" style="1233" customWidth="1"/>
    <col min="11315" max="11315" width="14.42578125" style="1233" customWidth="1"/>
    <col min="11316" max="11316" width="4.140625" style="1233" customWidth="1"/>
    <col min="11317" max="11318" width="11" style="1233" customWidth="1"/>
    <col min="11319" max="11319" width="14.42578125" style="1233" customWidth="1"/>
    <col min="11320" max="11320" width="4.140625" style="1233" customWidth="1"/>
    <col min="11321" max="11321" width="14.42578125" style="1233" customWidth="1"/>
    <col min="11322" max="11519" width="11" style="1233"/>
    <col min="11520" max="11520" width="27.5703125" style="1233" customWidth="1"/>
    <col min="11521" max="11521" width="4.42578125" style="1233" customWidth="1"/>
    <col min="11522" max="11522" width="8.140625" style="1233" customWidth="1"/>
    <col min="11523" max="11524" width="6.42578125" style="1233" customWidth="1"/>
    <col min="11525" max="11525" width="8.42578125" style="1233" customWidth="1"/>
    <col min="11526" max="11526" width="6.5703125" style="1233" customWidth="1"/>
    <col min="11527" max="11527" width="6.140625" style="1233" customWidth="1"/>
    <col min="11528" max="11528" width="26" style="1233" customWidth="1"/>
    <col min="11529" max="11529" width="8.5703125" style="1233" customWidth="1"/>
    <col min="11530" max="11530" width="11" style="1233" customWidth="1"/>
    <col min="11531" max="11531" width="7.42578125" style="1233" customWidth="1"/>
    <col min="11532" max="11532" width="8" style="1233" customWidth="1"/>
    <col min="11533" max="11533" width="6.5703125" style="1233" customWidth="1"/>
    <col min="11534" max="11534" width="8.5703125" style="1233" customWidth="1"/>
    <col min="11535" max="11535" width="4.42578125" style="1233" customWidth="1"/>
    <col min="11536" max="11536" width="4.85546875" style="1233" customWidth="1"/>
    <col min="11537" max="11537" width="6.85546875" style="1233" customWidth="1"/>
    <col min="11538" max="11538" width="9.85546875" style="1233" customWidth="1"/>
    <col min="11539" max="11539" width="7.5703125" style="1233" customWidth="1"/>
    <col min="11540" max="11543" width="11" style="1233" customWidth="1"/>
    <col min="11544" max="11546" width="14.42578125" style="1233" customWidth="1"/>
    <col min="11547" max="11547" width="32.5703125" style="1233" customWidth="1"/>
    <col min="11548" max="11548" width="14.42578125" style="1233" customWidth="1"/>
    <col min="11549" max="11549" width="13.42578125" style="1233" customWidth="1"/>
    <col min="11550" max="11551" width="11" style="1233" customWidth="1"/>
    <col min="11552" max="11553" width="13.42578125" style="1233" customWidth="1"/>
    <col min="11554" max="11561" width="9.85546875" style="1233" customWidth="1"/>
    <col min="11562" max="11565" width="11" style="1233" customWidth="1"/>
    <col min="11566" max="11566" width="14.42578125" style="1233" customWidth="1"/>
    <col min="11567" max="11567" width="4.140625" style="1233" customWidth="1"/>
    <col min="11568" max="11568" width="13.42578125" style="1233" customWidth="1"/>
    <col min="11569" max="11569" width="28.140625" style="1233" customWidth="1"/>
    <col min="11570" max="11570" width="11" style="1233" customWidth="1"/>
    <col min="11571" max="11571" width="14.42578125" style="1233" customWidth="1"/>
    <col min="11572" max="11572" width="4.140625" style="1233" customWidth="1"/>
    <col min="11573" max="11574" width="11" style="1233" customWidth="1"/>
    <col min="11575" max="11575" width="14.42578125" style="1233" customWidth="1"/>
    <col min="11576" max="11576" width="4.140625" style="1233" customWidth="1"/>
    <col min="11577" max="11577" width="14.42578125" style="1233" customWidth="1"/>
    <col min="11578" max="11775" width="11" style="1233"/>
    <col min="11776" max="11776" width="27.5703125" style="1233" customWidth="1"/>
    <col min="11777" max="11777" width="4.42578125" style="1233" customWidth="1"/>
    <col min="11778" max="11778" width="8.140625" style="1233" customWidth="1"/>
    <col min="11779" max="11780" width="6.42578125" style="1233" customWidth="1"/>
    <col min="11781" max="11781" width="8.42578125" style="1233" customWidth="1"/>
    <col min="11782" max="11782" width="6.5703125" style="1233" customWidth="1"/>
    <col min="11783" max="11783" width="6.140625" style="1233" customWidth="1"/>
    <col min="11784" max="11784" width="26" style="1233" customWidth="1"/>
    <col min="11785" max="11785" width="8.5703125" style="1233" customWidth="1"/>
    <col min="11786" max="11786" width="11" style="1233" customWidth="1"/>
    <col min="11787" max="11787" width="7.42578125" style="1233" customWidth="1"/>
    <col min="11788" max="11788" width="8" style="1233" customWidth="1"/>
    <col min="11789" max="11789" width="6.5703125" style="1233" customWidth="1"/>
    <col min="11790" max="11790" width="8.5703125" style="1233" customWidth="1"/>
    <col min="11791" max="11791" width="4.42578125" style="1233" customWidth="1"/>
    <col min="11792" max="11792" width="4.85546875" style="1233" customWidth="1"/>
    <col min="11793" max="11793" width="6.85546875" style="1233" customWidth="1"/>
    <col min="11794" max="11794" width="9.85546875" style="1233" customWidth="1"/>
    <col min="11795" max="11795" width="7.5703125" style="1233" customWidth="1"/>
    <col min="11796" max="11799" width="11" style="1233" customWidth="1"/>
    <col min="11800" max="11802" width="14.42578125" style="1233" customWidth="1"/>
    <col min="11803" max="11803" width="32.5703125" style="1233" customWidth="1"/>
    <col min="11804" max="11804" width="14.42578125" style="1233" customWidth="1"/>
    <col min="11805" max="11805" width="13.42578125" style="1233" customWidth="1"/>
    <col min="11806" max="11807" width="11" style="1233" customWidth="1"/>
    <col min="11808" max="11809" width="13.42578125" style="1233" customWidth="1"/>
    <col min="11810" max="11817" width="9.85546875" style="1233" customWidth="1"/>
    <col min="11818" max="11821" width="11" style="1233" customWidth="1"/>
    <col min="11822" max="11822" width="14.42578125" style="1233" customWidth="1"/>
    <col min="11823" max="11823" width="4.140625" style="1233" customWidth="1"/>
    <col min="11824" max="11824" width="13.42578125" style="1233" customWidth="1"/>
    <col min="11825" max="11825" width="28.140625" style="1233" customWidth="1"/>
    <col min="11826" max="11826" width="11" style="1233" customWidth="1"/>
    <col min="11827" max="11827" width="14.42578125" style="1233" customWidth="1"/>
    <col min="11828" max="11828" width="4.140625" style="1233" customWidth="1"/>
    <col min="11829" max="11830" width="11" style="1233" customWidth="1"/>
    <col min="11831" max="11831" width="14.42578125" style="1233" customWidth="1"/>
    <col min="11832" max="11832" width="4.140625" style="1233" customWidth="1"/>
    <col min="11833" max="11833" width="14.42578125" style="1233" customWidth="1"/>
    <col min="11834" max="12031" width="11" style="1233"/>
    <col min="12032" max="12032" width="27.5703125" style="1233" customWidth="1"/>
    <col min="12033" max="12033" width="4.42578125" style="1233" customWidth="1"/>
    <col min="12034" max="12034" width="8.140625" style="1233" customWidth="1"/>
    <col min="12035" max="12036" width="6.42578125" style="1233" customWidth="1"/>
    <col min="12037" max="12037" width="8.42578125" style="1233" customWidth="1"/>
    <col min="12038" max="12038" width="6.5703125" style="1233" customWidth="1"/>
    <col min="12039" max="12039" width="6.140625" style="1233" customWidth="1"/>
    <col min="12040" max="12040" width="26" style="1233" customWidth="1"/>
    <col min="12041" max="12041" width="8.5703125" style="1233" customWidth="1"/>
    <col min="12042" max="12042" width="11" style="1233" customWidth="1"/>
    <col min="12043" max="12043" width="7.42578125" style="1233" customWidth="1"/>
    <col min="12044" max="12044" width="8" style="1233" customWidth="1"/>
    <col min="12045" max="12045" width="6.5703125" style="1233" customWidth="1"/>
    <col min="12046" max="12046" width="8.5703125" style="1233" customWidth="1"/>
    <col min="12047" max="12047" width="4.42578125" style="1233" customWidth="1"/>
    <col min="12048" max="12048" width="4.85546875" style="1233" customWidth="1"/>
    <col min="12049" max="12049" width="6.85546875" style="1233" customWidth="1"/>
    <col min="12050" max="12050" width="9.85546875" style="1233" customWidth="1"/>
    <col min="12051" max="12051" width="7.5703125" style="1233" customWidth="1"/>
    <col min="12052" max="12055" width="11" style="1233" customWidth="1"/>
    <col min="12056" max="12058" width="14.42578125" style="1233" customWidth="1"/>
    <col min="12059" max="12059" width="32.5703125" style="1233" customWidth="1"/>
    <col min="12060" max="12060" width="14.42578125" style="1233" customWidth="1"/>
    <col min="12061" max="12061" width="13.42578125" style="1233" customWidth="1"/>
    <col min="12062" max="12063" width="11" style="1233" customWidth="1"/>
    <col min="12064" max="12065" width="13.42578125" style="1233" customWidth="1"/>
    <col min="12066" max="12073" width="9.85546875" style="1233" customWidth="1"/>
    <col min="12074" max="12077" width="11" style="1233" customWidth="1"/>
    <col min="12078" max="12078" width="14.42578125" style="1233" customWidth="1"/>
    <col min="12079" max="12079" width="4.140625" style="1233" customWidth="1"/>
    <col min="12080" max="12080" width="13.42578125" style="1233" customWidth="1"/>
    <col min="12081" max="12081" width="28.140625" style="1233" customWidth="1"/>
    <col min="12082" max="12082" width="11" style="1233" customWidth="1"/>
    <col min="12083" max="12083" width="14.42578125" style="1233" customWidth="1"/>
    <col min="12084" max="12084" width="4.140625" style="1233" customWidth="1"/>
    <col min="12085" max="12086" width="11" style="1233" customWidth="1"/>
    <col min="12087" max="12087" width="14.42578125" style="1233" customWidth="1"/>
    <col min="12088" max="12088" width="4.140625" style="1233" customWidth="1"/>
    <col min="12089" max="12089" width="14.42578125" style="1233" customWidth="1"/>
    <col min="12090" max="12287" width="11" style="1233"/>
    <col min="12288" max="12288" width="27.5703125" style="1233" customWidth="1"/>
    <col min="12289" max="12289" width="4.42578125" style="1233" customWidth="1"/>
    <col min="12290" max="12290" width="8.140625" style="1233" customWidth="1"/>
    <col min="12291" max="12292" width="6.42578125" style="1233" customWidth="1"/>
    <col min="12293" max="12293" width="8.42578125" style="1233" customWidth="1"/>
    <col min="12294" max="12294" width="6.5703125" style="1233" customWidth="1"/>
    <col min="12295" max="12295" width="6.140625" style="1233" customWidth="1"/>
    <col min="12296" max="12296" width="26" style="1233" customWidth="1"/>
    <col min="12297" max="12297" width="8.5703125" style="1233" customWidth="1"/>
    <col min="12298" max="12298" width="11" style="1233" customWidth="1"/>
    <col min="12299" max="12299" width="7.42578125" style="1233" customWidth="1"/>
    <col min="12300" max="12300" width="8" style="1233" customWidth="1"/>
    <col min="12301" max="12301" width="6.5703125" style="1233" customWidth="1"/>
    <col min="12302" max="12302" width="8.5703125" style="1233" customWidth="1"/>
    <col min="12303" max="12303" width="4.42578125" style="1233" customWidth="1"/>
    <col min="12304" max="12304" width="4.85546875" style="1233" customWidth="1"/>
    <col min="12305" max="12305" width="6.85546875" style="1233" customWidth="1"/>
    <col min="12306" max="12306" width="9.85546875" style="1233" customWidth="1"/>
    <col min="12307" max="12307" width="7.5703125" style="1233" customWidth="1"/>
    <col min="12308" max="12311" width="11" style="1233" customWidth="1"/>
    <col min="12312" max="12314" width="14.42578125" style="1233" customWidth="1"/>
    <col min="12315" max="12315" width="32.5703125" style="1233" customWidth="1"/>
    <col min="12316" max="12316" width="14.42578125" style="1233" customWidth="1"/>
    <col min="12317" max="12317" width="13.42578125" style="1233" customWidth="1"/>
    <col min="12318" max="12319" width="11" style="1233" customWidth="1"/>
    <col min="12320" max="12321" width="13.42578125" style="1233" customWidth="1"/>
    <col min="12322" max="12329" width="9.85546875" style="1233" customWidth="1"/>
    <col min="12330" max="12333" width="11" style="1233" customWidth="1"/>
    <col min="12334" max="12334" width="14.42578125" style="1233" customWidth="1"/>
    <col min="12335" max="12335" width="4.140625" style="1233" customWidth="1"/>
    <col min="12336" max="12336" width="13.42578125" style="1233" customWidth="1"/>
    <col min="12337" max="12337" width="28.140625" style="1233" customWidth="1"/>
    <col min="12338" max="12338" width="11" style="1233" customWidth="1"/>
    <col min="12339" max="12339" width="14.42578125" style="1233" customWidth="1"/>
    <col min="12340" max="12340" width="4.140625" style="1233" customWidth="1"/>
    <col min="12341" max="12342" width="11" style="1233" customWidth="1"/>
    <col min="12343" max="12343" width="14.42578125" style="1233" customWidth="1"/>
    <col min="12344" max="12344" width="4.140625" style="1233" customWidth="1"/>
    <col min="12345" max="12345" width="14.42578125" style="1233" customWidth="1"/>
    <col min="12346" max="12543" width="11" style="1233"/>
    <col min="12544" max="12544" width="27.5703125" style="1233" customWidth="1"/>
    <col min="12545" max="12545" width="4.42578125" style="1233" customWidth="1"/>
    <col min="12546" max="12546" width="8.140625" style="1233" customWidth="1"/>
    <col min="12547" max="12548" width="6.42578125" style="1233" customWidth="1"/>
    <col min="12549" max="12549" width="8.42578125" style="1233" customWidth="1"/>
    <col min="12550" max="12550" width="6.5703125" style="1233" customWidth="1"/>
    <col min="12551" max="12551" width="6.140625" style="1233" customWidth="1"/>
    <col min="12552" max="12552" width="26" style="1233" customWidth="1"/>
    <col min="12553" max="12553" width="8.5703125" style="1233" customWidth="1"/>
    <col min="12554" max="12554" width="11" style="1233" customWidth="1"/>
    <col min="12555" max="12555" width="7.42578125" style="1233" customWidth="1"/>
    <col min="12556" max="12556" width="8" style="1233" customWidth="1"/>
    <col min="12557" max="12557" width="6.5703125" style="1233" customWidth="1"/>
    <col min="12558" max="12558" width="8.5703125" style="1233" customWidth="1"/>
    <col min="12559" max="12559" width="4.42578125" style="1233" customWidth="1"/>
    <col min="12560" max="12560" width="4.85546875" style="1233" customWidth="1"/>
    <col min="12561" max="12561" width="6.85546875" style="1233" customWidth="1"/>
    <col min="12562" max="12562" width="9.85546875" style="1233" customWidth="1"/>
    <col min="12563" max="12563" width="7.5703125" style="1233" customWidth="1"/>
    <col min="12564" max="12567" width="11" style="1233" customWidth="1"/>
    <col min="12568" max="12570" width="14.42578125" style="1233" customWidth="1"/>
    <col min="12571" max="12571" width="32.5703125" style="1233" customWidth="1"/>
    <col min="12572" max="12572" width="14.42578125" style="1233" customWidth="1"/>
    <col min="12573" max="12573" width="13.42578125" style="1233" customWidth="1"/>
    <col min="12574" max="12575" width="11" style="1233" customWidth="1"/>
    <col min="12576" max="12577" width="13.42578125" style="1233" customWidth="1"/>
    <col min="12578" max="12585" width="9.85546875" style="1233" customWidth="1"/>
    <col min="12586" max="12589" width="11" style="1233" customWidth="1"/>
    <col min="12590" max="12590" width="14.42578125" style="1233" customWidth="1"/>
    <col min="12591" max="12591" width="4.140625" style="1233" customWidth="1"/>
    <col min="12592" max="12592" width="13.42578125" style="1233" customWidth="1"/>
    <col min="12593" max="12593" width="28.140625" style="1233" customWidth="1"/>
    <col min="12594" max="12594" width="11" style="1233" customWidth="1"/>
    <col min="12595" max="12595" width="14.42578125" style="1233" customWidth="1"/>
    <col min="12596" max="12596" width="4.140625" style="1233" customWidth="1"/>
    <col min="12597" max="12598" width="11" style="1233" customWidth="1"/>
    <col min="12599" max="12599" width="14.42578125" style="1233" customWidth="1"/>
    <col min="12600" max="12600" width="4.140625" style="1233" customWidth="1"/>
    <col min="12601" max="12601" width="14.42578125" style="1233" customWidth="1"/>
    <col min="12602" max="12799" width="11" style="1233"/>
    <col min="12800" max="12800" width="27.5703125" style="1233" customWidth="1"/>
    <col min="12801" max="12801" width="4.42578125" style="1233" customWidth="1"/>
    <col min="12802" max="12802" width="8.140625" style="1233" customWidth="1"/>
    <col min="12803" max="12804" width="6.42578125" style="1233" customWidth="1"/>
    <col min="12805" max="12805" width="8.42578125" style="1233" customWidth="1"/>
    <col min="12806" max="12806" width="6.5703125" style="1233" customWidth="1"/>
    <col min="12807" max="12807" width="6.140625" style="1233" customWidth="1"/>
    <col min="12808" max="12808" width="26" style="1233" customWidth="1"/>
    <col min="12809" max="12809" width="8.5703125" style="1233" customWidth="1"/>
    <col min="12810" max="12810" width="11" style="1233" customWidth="1"/>
    <col min="12811" max="12811" width="7.42578125" style="1233" customWidth="1"/>
    <col min="12812" max="12812" width="8" style="1233" customWidth="1"/>
    <col min="12813" max="12813" width="6.5703125" style="1233" customWidth="1"/>
    <col min="12814" max="12814" width="8.5703125" style="1233" customWidth="1"/>
    <col min="12815" max="12815" width="4.42578125" style="1233" customWidth="1"/>
    <col min="12816" max="12816" width="4.85546875" style="1233" customWidth="1"/>
    <col min="12817" max="12817" width="6.85546875" style="1233" customWidth="1"/>
    <col min="12818" max="12818" width="9.85546875" style="1233" customWidth="1"/>
    <col min="12819" max="12819" width="7.5703125" style="1233" customWidth="1"/>
    <col min="12820" max="12823" width="11" style="1233" customWidth="1"/>
    <col min="12824" max="12826" width="14.42578125" style="1233" customWidth="1"/>
    <col min="12827" max="12827" width="32.5703125" style="1233" customWidth="1"/>
    <col min="12828" max="12828" width="14.42578125" style="1233" customWidth="1"/>
    <col min="12829" max="12829" width="13.42578125" style="1233" customWidth="1"/>
    <col min="12830" max="12831" width="11" style="1233" customWidth="1"/>
    <col min="12832" max="12833" width="13.42578125" style="1233" customWidth="1"/>
    <col min="12834" max="12841" width="9.85546875" style="1233" customWidth="1"/>
    <col min="12842" max="12845" width="11" style="1233" customWidth="1"/>
    <col min="12846" max="12846" width="14.42578125" style="1233" customWidth="1"/>
    <col min="12847" max="12847" width="4.140625" style="1233" customWidth="1"/>
    <col min="12848" max="12848" width="13.42578125" style="1233" customWidth="1"/>
    <col min="12849" max="12849" width="28.140625" style="1233" customWidth="1"/>
    <col min="12850" max="12850" width="11" style="1233" customWidth="1"/>
    <col min="12851" max="12851" width="14.42578125" style="1233" customWidth="1"/>
    <col min="12852" max="12852" width="4.140625" style="1233" customWidth="1"/>
    <col min="12853" max="12854" width="11" style="1233" customWidth="1"/>
    <col min="12855" max="12855" width="14.42578125" style="1233" customWidth="1"/>
    <col min="12856" max="12856" width="4.140625" style="1233" customWidth="1"/>
    <col min="12857" max="12857" width="14.42578125" style="1233" customWidth="1"/>
    <col min="12858" max="13055" width="11" style="1233"/>
    <col min="13056" max="13056" width="27.5703125" style="1233" customWidth="1"/>
    <col min="13057" max="13057" width="4.42578125" style="1233" customWidth="1"/>
    <col min="13058" max="13058" width="8.140625" style="1233" customWidth="1"/>
    <col min="13059" max="13060" width="6.42578125" style="1233" customWidth="1"/>
    <col min="13061" max="13061" width="8.42578125" style="1233" customWidth="1"/>
    <col min="13062" max="13062" width="6.5703125" style="1233" customWidth="1"/>
    <col min="13063" max="13063" width="6.140625" style="1233" customWidth="1"/>
    <col min="13064" max="13064" width="26" style="1233" customWidth="1"/>
    <col min="13065" max="13065" width="8.5703125" style="1233" customWidth="1"/>
    <col min="13066" max="13066" width="11" style="1233" customWidth="1"/>
    <col min="13067" max="13067" width="7.42578125" style="1233" customWidth="1"/>
    <col min="13068" max="13068" width="8" style="1233" customWidth="1"/>
    <col min="13069" max="13069" width="6.5703125" style="1233" customWidth="1"/>
    <col min="13070" max="13070" width="8.5703125" style="1233" customWidth="1"/>
    <col min="13071" max="13071" width="4.42578125" style="1233" customWidth="1"/>
    <col min="13072" max="13072" width="4.85546875" style="1233" customWidth="1"/>
    <col min="13073" max="13073" width="6.85546875" style="1233" customWidth="1"/>
    <col min="13074" max="13074" width="9.85546875" style="1233" customWidth="1"/>
    <col min="13075" max="13075" width="7.5703125" style="1233" customWidth="1"/>
    <col min="13076" max="13079" width="11" style="1233" customWidth="1"/>
    <col min="13080" max="13082" width="14.42578125" style="1233" customWidth="1"/>
    <col min="13083" max="13083" width="32.5703125" style="1233" customWidth="1"/>
    <col min="13084" max="13084" width="14.42578125" style="1233" customWidth="1"/>
    <col min="13085" max="13085" width="13.42578125" style="1233" customWidth="1"/>
    <col min="13086" max="13087" width="11" style="1233" customWidth="1"/>
    <col min="13088" max="13089" width="13.42578125" style="1233" customWidth="1"/>
    <col min="13090" max="13097" width="9.85546875" style="1233" customWidth="1"/>
    <col min="13098" max="13101" width="11" style="1233" customWidth="1"/>
    <col min="13102" max="13102" width="14.42578125" style="1233" customWidth="1"/>
    <col min="13103" max="13103" width="4.140625" style="1233" customWidth="1"/>
    <col min="13104" max="13104" width="13.42578125" style="1233" customWidth="1"/>
    <col min="13105" max="13105" width="28.140625" style="1233" customWidth="1"/>
    <col min="13106" max="13106" width="11" style="1233" customWidth="1"/>
    <col min="13107" max="13107" width="14.42578125" style="1233" customWidth="1"/>
    <col min="13108" max="13108" width="4.140625" style="1233" customWidth="1"/>
    <col min="13109" max="13110" width="11" style="1233" customWidth="1"/>
    <col min="13111" max="13111" width="14.42578125" style="1233" customWidth="1"/>
    <col min="13112" max="13112" width="4.140625" style="1233" customWidth="1"/>
    <col min="13113" max="13113" width="14.42578125" style="1233" customWidth="1"/>
    <col min="13114" max="13311" width="11" style="1233"/>
    <col min="13312" max="13312" width="27.5703125" style="1233" customWidth="1"/>
    <col min="13313" max="13313" width="4.42578125" style="1233" customWidth="1"/>
    <col min="13314" max="13314" width="8.140625" style="1233" customWidth="1"/>
    <col min="13315" max="13316" width="6.42578125" style="1233" customWidth="1"/>
    <col min="13317" max="13317" width="8.42578125" style="1233" customWidth="1"/>
    <col min="13318" max="13318" width="6.5703125" style="1233" customWidth="1"/>
    <col min="13319" max="13319" width="6.140625" style="1233" customWidth="1"/>
    <col min="13320" max="13320" width="26" style="1233" customWidth="1"/>
    <col min="13321" max="13321" width="8.5703125" style="1233" customWidth="1"/>
    <col min="13322" max="13322" width="11" style="1233" customWidth="1"/>
    <col min="13323" max="13323" width="7.42578125" style="1233" customWidth="1"/>
    <col min="13324" max="13324" width="8" style="1233" customWidth="1"/>
    <col min="13325" max="13325" width="6.5703125" style="1233" customWidth="1"/>
    <col min="13326" max="13326" width="8.5703125" style="1233" customWidth="1"/>
    <col min="13327" max="13327" width="4.42578125" style="1233" customWidth="1"/>
    <col min="13328" max="13328" width="4.85546875" style="1233" customWidth="1"/>
    <col min="13329" max="13329" width="6.85546875" style="1233" customWidth="1"/>
    <col min="13330" max="13330" width="9.85546875" style="1233" customWidth="1"/>
    <col min="13331" max="13331" width="7.5703125" style="1233" customWidth="1"/>
    <col min="13332" max="13335" width="11" style="1233" customWidth="1"/>
    <col min="13336" max="13338" width="14.42578125" style="1233" customWidth="1"/>
    <col min="13339" max="13339" width="32.5703125" style="1233" customWidth="1"/>
    <col min="13340" max="13340" width="14.42578125" style="1233" customWidth="1"/>
    <col min="13341" max="13341" width="13.42578125" style="1233" customWidth="1"/>
    <col min="13342" max="13343" width="11" style="1233" customWidth="1"/>
    <col min="13344" max="13345" width="13.42578125" style="1233" customWidth="1"/>
    <col min="13346" max="13353" width="9.85546875" style="1233" customWidth="1"/>
    <col min="13354" max="13357" width="11" style="1233" customWidth="1"/>
    <col min="13358" max="13358" width="14.42578125" style="1233" customWidth="1"/>
    <col min="13359" max="13359" width="4.140625" style="1233" customWidth="1"/>
    <col min="13360" max="13360" width="13.42578125" style="1233" customWidth="1"/>
    <col min="13361" max="13361" width="28.140625" style="1233" customWidth="1"/>
    <col min="13362" max="13362" width="11" style="1233" customWidth="1"/>
    <col min="13363" max="13363" width="14.42578125" style="1233" customWidth="1"/>
    <col min="13364" max="13364" width="4.140625" style="1233" customWidth="1"/>
    <col min="13365" max="13366" width="11" style="1233" customWidth="1"/>
    <col min="13367" max="13367" width="14.42578125" style="1233" customWidth="1"/>
    <col min="13368" max="13368" width="4.140625" style="1233" customWidth="1"/>
    <col min="13369" max="13369" width="14.42578125" style="1233" customWidth="1"/>
    <col min="13370" max="13567" width="11" style="1233"/>
    <col min="13568" max="13568" width="27.5703125" style="1233" customWidth="1"/>
    <col min="13569" max="13569" width="4.42578125" style="1233" customWidth="1"/>
    <col min="13570" max="13570" width="8.140625" style="1233" customWidth="1"/>
    <col min="13571" max="13572" width="6.42578125" style="1233" customWidth="1"/>
    <col min="13573" max="13573" width="8.42578125" style="1233" customWidth="1"/>
    <col min="13574" max="13574" width="6.5703125" style="1233" customWidth="1"/>
    <col min="13575" max="13575" width="6.140625" style="1233" customWidth="1"/>
    <col min="13576" max="13576" width="26" style="1233" customWidth="1"/>
    <col min="13577" max="13577" width="8.5703125" style="1233" customWidth="1"/>
    <col min="13578" max="13578" width="11" style="1233" customWidth="1"/>
    <col min="13579" max="13579" width="7.42578125" style="1233" customWidth="1"/>
    <col min="13580" max="13580" width="8" style="1233" customWidth="1"/>
    <col min="13581" max="13581" width="6.5703125" style="1233" customWidth="1"/>
    <col min="13582" max="13582" width="8.5703125" style="1233" customWidth="1"/>
    <col min="13583" max="13583" width="4.42578125" style="1233" customWidth="1"/>
    <col min="13584" max="13584" width="4.85546875" style="1233" customWidth="1"/>
    <col min="13585" max="13585" width="6.85546875" style="1233" customWidth="1"/>
    <col min="13586" max="13586" width="9.85546875" style="1233" customWidth="1"/>
    <col min="13587" max="13587" width="7.5703125" style="1233" customWidth="1"/>
    <col min="13588" max="13591" width="11" style="1233" customWidth="1"/>
    <col min="13592" max="13594" width="14.42578125" style="1233" customWidth="1"/>
    <col min="13595" max="13595" width="32.5703125" style="1233" customWidth="1"/>
    <col min="13596" max="13596" width="14.42578125" style="1233" customWidth="1"/>
    <col min="13597" max="13597" width="13.42578125" style="1233" customWidth="1"/>
    <col min="13598" max="13599" width="11" style="1233" customWidth="1"/>
    <col min="13600" max="13601" width="13.42578125" style="1233" customWidth="1"/>
    <col min="13602" max="13609" width="9.85546875" style="1233" customWidth="1"/>
    <col min="13610" max="13613" width="11" style="1233" customWidth="1"/>
    <col min="13614" max="13614" width="14.42578125" style="1233" customWidth="1"/>
    <col min="13615" max="13615" width="4.140625" style="1233" customWidth="1"/>
    <col min="13616" max="13616" width="13.42578125" style="1233" customWidth="1"/>
    <col min="13617" max="13617" width="28.140625" style="1233" customWidth="1"/>
    <col min="13618" max="13618" width="11" style="1233" customWidth="1"/>
    <col min="13619" max="13619" width="14.42578125" style="1233" customWidth="1"/>
    <col min="13620" max="13620" width="4.140625" style="1233" customWidth="1"/>
    <col min="13621" max="13622" width="11" style="1233" customWidth="1"/>
    <col min="13623" max="13623" width="14.42578125" style="1233" customWidth="1"/>
    <col min="13624" max="13624" width="4.140625" style="1233" customWidth="1"/>
    <col min="13625" max="13625" width="14.42578125" style="1233" customWidth="1"/>
    <col min="13626" max="13823" width="11" style="1233"/>
    <col min="13824" max="13824" width="27.5703125" style="1233" customWidth="1"/>
    <col min="13825" max="13825" width="4.42578125" style="1233" customWidth="1"/>
    <col min="13826" max="13826" width="8.140625" style="1233" customWidth="1"/>
    <col min="13827" max="13828" width="6.42578125" style="1233" customWidth="1"/>
    <col min="13829" max="13829" width="8.42578125" style="1233" customWidth="1"/>
    <col min="13830" max="13830" width="6.5703125" style="1233" customWidth="1"/>
    <col min="13831" max="13831" width="6.140625" style="1233" customWidth="1"/>
    <col min="13832" max="13832" width="26" style="1233" customWidth="1"/>
    <col min="13833" max="13833" width="8.5703125" style="1233" customWidth="1"/>
    <col min="13834" max="13834" width="11" style="1233" customWidth="1"/>
    <col min="13835" max="13835" width="7.42578125" style="1233" customWidth="1"/>
    <col min="13836" max="13836" width="8" style="1233" customWidth="1"/>
    <col min="13837" max="13837" width="6.5703125" style="1233" customWidth="1"/>
    <col min="13838" max="13838" width="8.5703125" style="1233" customWidth="1"/>
    <col min="13839" max="13839" width="4.42578125" style="1233" customWidth="1"/>
    <col min="13840" max="13840" width="4.85546875" style="1233" customWidth="1"/>
    <col min="13841" max="13841" width="6.85546875" style="1233" customWidth="1"/>
    <col min="13842" max="13842" width="9.85546875" style="1233" customWidth="1"/>
    <col min="13843" max="13843" width="7.5703125" style="1233" customWidth="1"/>
    <col min="13844" max="13847" width="11" style="1233" customWidth="1"/>
    <col min="13848" max="13850" width="14.42578125" style="1233" customWidth="1"/>
    <col min="13851" max="13851" width="32.5703125" style="1233" customWidth="1"/>
    <col min="13852" max="13852" width="14.42578125" style="1233" customWidth="1"/>
    <col min="13853" max="13853" width="13.42578125" style="1233" customWidth="1"/>
    <col min="13854" max="13855" width="11" style="1233" customWidth="1"/>
    <col min="13856" max="13857" width="13.42578125" style="1233" customWidth="1"/>
    <col min="13858" max="13865" width="9.85546875" style="1233" customWidth="1"/>
    <col min="13866" max="13869" width="11" style="1233" customWidth="1"/>
    <col min="13870" max="13870" width="14.42578125" style="1233" customWidth="1"/>
    <col min="13871" max="13871" width="4.140625" style="1233" customWidth="1"/>
    <col min="13872" max="13872" width="13.42578125" style="1233" customWidth="1"/>
    <col min="13873" max="13873" width="28.140625" style="1233" customWidth="1"/>
    <col min="13874" max="13874" width="11" style="1233" customWidth="1"/>
    <col min="13875" max="13875" width="14.42578125" style="1233" customWidth="1"/>
    <col min="13876" max="13876" width="4.140625" style="1233" customWidth="1"/>
    <col min="13877" max="13878" width="11" style="1233" customWidth="1"/>
    <col min="13879" max="13879" width="14.42578125" style="1233" customWidth="1"/>
    <col min="13880" max="13880" width="4.140625" style="1233" customWidth="1"/>
    <col min="13881" max="13881" width="14.42578125" style="1233" customWidth="1"/>
    <col min="13882" max="14079" width="11" style="1233"/>
    <col min="14080" max="14080" width="27.5703125" style="1233" customWidth="1"/>
    <col min="14081" max="14081" width="4.42578125" style="1233" customWidth="1"/>
    <col min="14082" max="14082" width="8.140625" style="1233" customWidth="1"/>
    <col min="14083" max="14084" width="6.42578125" style="1233" customWidth="1"/>
    <col min="14085" max="14085" width="8.42578125" style="1233" customWidth="1"/>
    <col min="14086" max="14086" width="6.5703125" style="1233" customWidth="1"/>
    <col min="14087" max="14087" width="6.140625" style="1233" customWidth="1"/>
    <col min="14088" max="14088" width="26" style="1233" customWidth="1"/>
    <col min="14089" max="14089" width="8.5703125" style="1233" customWidth="1"/>
    <col min="14090" max="14090" width="11" style="1233" customWidth="1"/>
    <col min="14091" max="14091" width="7.42578125" style="1233" customWidth="1"/>
    <col min="14092" max="14092" width="8" style="1233" customWidth="1"/>
    <col min="14093" max="14093" width="6.5703125" style="1233" customWidth="1"/>
    <col min="14094" max="14094" width="8.5703125" style="1233" customWidth="1"/>
    <col min="14095" max="14095" width="4.42578125" style="1233" customWidth="1"/>
    <col min="14096" max="14096" width="4.85546875" style="1233" customWidth="1"/>
    <col min="14097" max="14097" width="6.85546875" style="1233" customWidth="1"/>
    <col min="14098" max="14098" width="9.85546875" style="1233" customWidth="1"/>
    <col min="14099" max="14099" width="7.5703125" style="1233" customWidth="1"/>
    <col min="14100" max="14103" width="11" style="1233" customWidth="1"/>
    <col min="14104" max="14106" width="14.42578125" style="1233" customWidth="1"/>
    <col min="14107" max="14107" width="32.5703125" style="1233" customWidth="1"/>
    <col min="14108" max="14108" width="14.42578125" style="1233" customWidth="1"/>
    <col min="14109" max="14109" width="13.42578125" style="1233" customWidth="1"/>
    <col min="14110" max="14111" width="11" style="1233" customWidth="1"/>
    <col min="14112" max="14113" width="13.42578125" style="1233" customWidth="1"/>
    <col min="14114" max="14121" width="9.85546875" style="1233" customWidth="1"/>
    <col min="14122" max="14125" width="11" style="1233" customWidth="1"/>
    <col min="14126" max="14126" width="14.42578125" style="1233" customWidth="1"/>
    <col min="14127" max="14127" width="4.140625" style="1233" customWidth="1"/>
    <col min="14128" max="14128" width="13.42578125" style="1233" customWidth="1"/>
    <col min="14129" max="14129" width="28.140625" style="1233" customWidth="1"/>
    <col min="14130" max="14130" width="11" style="1233" customWidth="1"/>
    <col min="14131" max="14131" width="14.42578125" style="1233" customWidth="1"/>
    <col min="14132" max="14132" width="4.140625" style="1233" customWidth="1"/>
    <col min="14133" max="14134" width="11" style="1233" customWidth="1"/>
    <col min="14135" max="14135" width="14.42578125" style="1233" customWidth="1"/>
    <col min="14136" max="14136" width="4.140625" style="1233" customWidth="1"/>
    <col min="14137" max="14137" width="14.42578125" style="1233" customWidth="1"/>
    <col min="14138" max="14335" width="11" style="1233"/>
    <col min="14336" max="14336" width="27.5703125" style="1233" customWidth="1"/>
    <col min="14337" max="14337" width="4.42578125" style="1233" customWidth="1"/>
    <col min="14338" max="14338" width="8.140625" style="1233" customWidth="1"/>
    <col min="14339" max="14340" width="6.42578125" style="1233" customWidth="1"/>
    <col min="14341" max="14341" width="8.42578125" style="1233" customWidth="1"/>
    <col min="14342" max="14342" width="6.5703125" style="1233" customWidth="1"/>
    <col min="14343" max="14343" width="6.140625" style="1233" customWidth="1"/>
    <col min="14344" max="14344" width="26" style="1233" customWidth="1"/>
    <col min="14345" max="14345" width="8.5703125" style="1233" customWidth="1"/>
    <col min="14346" max="14346" width="11" style="1233" customWidth="1"/>
    <col min="14347" max="14347" width="7.42578125" style="1233" customWidth="1"/>
    <col min="14348" max="14348" width="8" style="1233" customWidth="1"/>
    <col min="14349" max="14349" width="6.5703125" style="1233" customWidth="1"/>
    <col min="14350" max="14350" width="8.5703125" style="1233" customWidth="1"/>
    <col min="14351" max="14351" width="4.42578125" style="1233" customWidth="1"/>
    <col min="14352" max="14352" width="4.85546875" style="1233" customWidth="1"/>
    <col min="14353" max="14353" width="6.85546875" style="1233" customWidth="1"/>
    <col min="14354" max="14354" width="9.85546875" style="1233" customWidth="1"/>
    <col min="14355" max="14355" width="7.5703125" style="1233" customWidth="1"/>
    <col min="14356" max="14359" width="11" style="1233" customWidth="1"/>
    <col min="14360" max="14362" width="14.42578125" style="1233" customWidth="1"/>
    <col min="14363" max="14363" width="32.5703125" style="1233" customWidth="1"/>
    <col min="14364" max="14364" width="14.42578125" style="1233" customWidth="1"/>
    <col min="14365" max="14365" width="13.42578125" style="1233" customWidth="1"/>
    <col min="14366" max="14367" width="11" style="1233" customWidth="1"/>
    <col min="14368" max="14369" width="13.42578125" style="1233" customWidth="1"/>
    <col min="14370" max="14377" width="9.85546875" style="1233" customWidth="1"/>
    <col min="14378" max="14381" width="11" style="1233" customWidth="1"/>
    <col min="14382" max="14382" width="14.42578125" style="1233" customWidth="1"/>
    <col min="14383" max="14383" width="4.140625" style="1233" customWidth="1"/>
    <col min="14384" max="14384" width="13.42578125" style="1233" customWidth="1"/>
    <col min="14385" max="14385" width="28.140625" style="1233" customWidth="1"/>
    <col min="14386" max="14386" width="11" style="1233" customWidth="1"/>
    <col min="14387" max="14387" width="14.42578125" style="1233" customWidth="1"/>
    <col min="14388" max="14388" width="4.140625" style="1233" customWidth="1"/>
    <col min="14389" max="14390" width="11" style="1233" customWidth="1"/>
    <col min="14391" max="14391" width="14.42578125" style="1233" customWidth="1"/>
    <col min="14392" max="14392" width="4.140625" style="1233" customWidth="1"/>
    <col min="14393" max="14393" width="14.42578125" style="1233" customWidth="1"/>
    <col min="14394" max="14591" width="11" style="1233"/>
    <col min="14592" max="14592" width="27.5703125" style="1233" customWidth="1"/>
    <col min="14593" max="14593" width="4.42578125" style="1233" customWidth="1"/>
    <col min="14594" max="14594" width="8.140625" style="1233" customWidth="1"/>
    <col min="14595" max="14596" width="6.42578125" style="1233" customWidth="1"/>
    <col min="14597" max="14597" width="8.42578125" style="1233" customWidth="1"/>
    <col min="14598" max="14598" width="6.5703125" style="1233" customWidth="1"/>
    <col min="14599" max="14599" width="6.140625" style="1233" customWidth="1"/>
    <col min="14600" max="14600" width="26" style="1233" customWidth="1"/>
    <col min="14601" max="14601" width="8.5703125" style="1233" customWidth="1"/>
    <col min="14602" max="14602" width="11" style="1233" customWidth="1"/>
    <col min="14603" max="14603" width="7.42578125" style="1233" customWidth="1"/>
    <col min="14604" max="14604" width="8" style="1233" customWidth="1"/>
    <col min="14605" max="14605" width="6.5703125" style="1233" customWidth="1"/>
    <col min="14606" max="14606" width="8.5703125" style="1233" customWidth="1"/>
    <col min="14607" max="14607" width="4.42578125" style="1233" customWidth="1"/>
    <col min="14608" max="14608" width="4.85546875" style="1233" customWidth="1"/>
    <col min="14609" max="14609" width="6.85546875" style="1233" customWidth="1"/>
    <col min="14610" max="14610" width="9.85546875" style="1233" customWidth="1"/>
    <col min="14611" max="14611" width="7.5703125" style="1233" customWidth="1"/>
    <col min="14612" max="14615" width="11" style="1233" customWidth="1"/>
    <col min="14616" max="14618" width="14.42578125" style="1233" customWidth="1"/>
    <col min="14619" max="14619" width="32.5703125" style="1233" customWidth="1"/>
    <col min="14620" max="14620" width="14.42578125" style="1233" customWidth="1"/>
    <col min="14621" max="14621" width="13.42578125" style="1233" customWidth="1"/>
    <col min="14622" max="14623" width="11" style="1233" customWidth="1"/>
    <col min="14624" max="14625" width="13.42578125" style="1233" customWidth="1"/>
    <col min="14626" max="14633" width="9.85546875" style="1233" customWidth="1"/>
    <col min="14634" max="14637" width="11" style="1233" customWidth="1"/>
    <col min="14638" max="14638" width="14.42578125" style="1233" customWidth="1"/>
    <col min="14639" max="14639" width="4.140625" style="1233" customWidth="1"/>
    <col min="14640" max="14640" width="13.42578125" style="1233" customWidth="1"/>
    <col min="14641" max="14641" width="28.140625" style="1233" customWidth="1"/>
    <col min="14642" max="14642" width="11" style="1233" customWidth="1"/>
    <col min="14643" max="14643" width="14.42578125" style="1233" customWidth="1"/>
    <col min="14644" max="14644" width="4.140625" style="1233" customWidth="1"/>
    <col min="14645" max="14646" width="11" style="1233" customWidth="1"/>
    <col min="14647" max="14647" width="14.42578125" style="1233" customWidth="1"/>
    <col min="14648" max="14648" width="4.140625" style="1233" customWidth="1"/>
    <col min="14649" max="14649" width="14.42578125" style="1233" customWidth="1"/>
    <col min="14650" max="14847" width="11" style="1233"/>
    <col min="14848" max="14848" width="27.5703125" style="1233" customWidth="1"/>
    <col min="14849" max="14849" width="4.42578125" style="1233" customWidth="1"/>
    <col min="14850" max="14850" width="8.140625" style="1233" customWidth="1"/>
    <col min="14851" max="14852" width="6.42578125" style="1233" customWidth="1"/>
    <col min="14853" max="14853" width="8.42578125" style="1233" customWidth="1"/>
    <col min="14854" max="14854" width="6.5703125" style="1233" customWidth="1"/>
    <col min="14855" max="14855" width="6.140625" style="1233" customWidth="1"/>
    <col min="14856" max="14856" width="26" style="1233" customWidth="1"/>
    <col min="14857" max="14857" width="8.5703125" style="1233" customWidth="1"/>
    <col min="14858" max="14858" width="11" style="1233" customWidth="1"/>
    <col min="14859" max="14859" width="7.42578125" style="1233" customWidth="1"/>
    <col min="14860" max="14860" width="8" style="1233" customWidth="1"/>
    <col min="14861" max="14861" width="6.5703125" style="1233" customWidth="1"/>
    <col min="14862" max="14862" width="8.5703125" style="1233" customWidth="1"/>
    <col min="14863" max="14863" width="4.42578125" style="1233" customWidth="1"/>
    <col min="14864" max="14864" width="4.85546875" style="1233" customWidth="1"/>
    <col min="14865" max="14865" width="6.85546875" style="1233" customWidth="1"/>
    <col min="14866" max="14866" width="9.85546875" style="1233" customWidth="1"/>
    <col min="14867" max="14867" width="7.5703125" style="1233" customWidth="1"/>
    <col min="14868" max="14871" width="11" style="1233" customWidth="1"/>
    <col min="14872" max="14874" width="14.42578125" style="1233" customWidth="1"/>
    <col min="14875" max="14875" width="32.5703125" style="1233" customWidth="1"/>
    <col min="14876" max="14876" width="14.42578125" style="1233" customWidth="1"/>
    <col min="14877" max="14877" width="13.42578125" style="1233" customWidth="1"/>
    <col min="14878" max="14879" width="11" style="1233" customWidth="1"/>
    <col min="14880" max="14881" width="13.42578125" style="1233" customWidth="1"/>
    <col min="14882" max="14889" width="9.85546875" style="1233" customWidth="1"/>
    <col min="14890" max="14893" width="11" style="1233" customWidth="1"/>
    <col min="14894" max="14894" width="14.42578125" style="1233" customWidth="1"/>
    <col min="14895" max="14895" width="4.140625" style="1233" customWidth="1"/>
    <col min="14896" max="14896" width="13.42578125" style="1233" customWidth="1"/>
    <col min="14897" max="14897" width="28.140625" style="1233" customWidth="1"/>
    <col min="14898" max="14898" width="11" style="1233" customWidth="1"/>
    <col min="14899" max="14899" width="14.42578125" style="1233" customWidth="1"/>
    <col min="14900" max="14900" width="4.140625" style="1233" customWidth="1"/>
    <col min="14901" max="14902" width="11" style="1233" customWidth="1"/>
    <col min="14903" max="14903" width="14.42578125" style="1233" customWidth="1"/>
    <col min="14904" max="14904" width="4.140625" style="1233" customWidth="1"/>
    <col min="14905" max="14905" width="14.42578125" style="1233" customWidth="1"/>
    <col min="14906" max="15103" width="11" style="1233"/>
    <col min="15104" max="15104" width="27.5703125" style="1233" customWidth="1"/>
    <col min="15105" max="15105" width="4.42578125" style="1233" customWidth="1"/>
    <col min="15106" max="15106" width="8.140625" style="1233" customWidth="1"/>
    <col min="15107" max="15108" width="6.42578125" style="1233" customWidth="1"/>
    <col min="15109" max="15109" width="8.42578125" style="1233" customWidth="1"/>
    <col min="15110" max="15110" width="6.5703125" style="1233" customWidth="1"/>
    <col min="15111" max="15111" width="6.140625" style="1233" customWidth="1"/>
    <col min="15112" max="15112" width="26" style="1233" customWidth="1"/>
    <col min="15113" max="15113" width="8.5703125" style="1233" customWidth="1"/>
    <col min="15114" max="15114" width="11" style="1233" customWidth="1"/>
    <col min="15115" max="15115" width="7.42578125" style="1233" customWidth="1"/>
    <col min="15116" max="15116" width="8" style="1233" customWidth="1"/>
    <col min="15117" max="15117" width="6.5703125" style="1233" customWidth="1"/>
    <col min="15118" max="15118" width="8.5703125" style="1233" customWidth="1"/>
    <col min="15119" max="15119" width="4.42578125" style="1233" customWidth="1"/>
    <col min="15120" max="15120" width="4.85546875" style="1233" customWidth="1"/>
    <col min="15121" max="15121" width="6.85546875" style="1233" customWidth="1"/>
    <col min="15122" max="15122" width="9.85546875" style="1233" customWidth="1"/>
    <col min="15123" max="15123" width="7.5703125" style="1233" customWidth="1"/>
    <col min="15124" max="15127" width="11" style="1233" customWidth="1"/>
    <col min="15128" max="15130" width="14.42578125" style="1233" customWidth="1"/>
    <col min="15131" max="15131" width="32.5703125" style="1233" customWidth="1"/>
    <col min="15132" max="15132" width="14.42578125" style="1233" customWidth="1"/>
    <col min="15133" max="15133" width="13.42578125" style="1233" customWidth="1"/>
    <col min="15134" max="15135" width="11" style="1233" customWidth="1"/>
    <col min="15136" max="15137" width="13.42578125" style="1233" customWidth="1"/>
    <col min="15138" max="15145" width="9.85546875" style="1233" customWidth="1"/>
    <col min="15146" max="15149" width="11" style="1233" customWidth="1"/>
    <col min="15150" max="15150" width="14.42578125" style="1233" customWidth="1"/>
    <col min="15151" max="15151" width="4.140625" style="1233" customWidth="1"/>
    <col min="15152" max="15152" width="13.42578125" style="1233" customWidth="1"/>
    <col min="15153" max="15153" width="28.140625" style="1233" customWidth="1"/>
    <col min="15154" max="15154" width="11" style="1233" customWidth="1"/>
    <col min="15155" max="15155" width="14.42578125" style="1233" customWidth="1"/>
    <col min="15156" max="15156" width="4.140625" style="1233" customWidth="1"/>
    <col min="15157" max="15158" width="11" style="1233" customWidth="1"/>
    <col min="15159" max="15159" width="14.42578125" style="1233" customWidth="1"/>
    <col min="15160" max="15160" width="4.140625" style="1233" customWidth="1"/>
    <col min="15161" max="15161" width="14.42578125" style="1233" customWidth="1"/>
    <col min="15162" max="15359" width="11" style="1233"/>
    <col min="15360" max="15360" width="27.5703125" style="1233" customWidth="1"/>
    <col min="15361" max="15361" width="4.42578125" style="1233" customWidth="1"/>
    <col min="15362" max="15362" width="8.140625" style="1233" customWidth="1"/>
    <col min="15363" max="15364" width="6.42578125" style="1233" customWidth="1"/>
    <col min="15365" max="15365" width="8.42578125" style="1233" customWidth="1"/>
    <col min="15366" max="15366" width="6.5703125" style="1233" customWidth="1"/>
    <col min="15367" max="15367" width="6.140625" style="1233" customWidth="1"/>
    <col min="15368" max="15368" width="26" style="1233" customWidth="1"/>
    <col min="15369" max="15369" width="8.5703125" style="1233" customWidth="1"/>
    <col min="15370" max="15370" width="11" style="1233" customWidth="1"/>
    <col min="15371" max="15371" width="7.42578125" style="1233" customWidth="1"/>
    <col min="15372" max="15372" width="8" style="1233" customWidth="1"/>
    <col min="15373" max="15373" width="6.5703125" style="1233" customWidth="1"/>
    <col min="15374" max="15374" width="8.5703125" style="1233" customWidth="1"/>
    <col min="15375" max="15375" width="4.42578125" style="1233" customWidth="1"/>
    <col min="15376" max="15376" width="4.85546875" style="1233" customWidth="1"/>
    <col min="15377" max="15377" width="6.85546875" style="1233" customWidth="1"/>
    <col min="15378" max="15378" width="9.85546875" style="1233" customWidth="1"/>
    <col min="15379" max="15379" width="7.5703125" style="1233" customWidth="1"/>
    <col min="15380" max="15383" width="11" style="1233" customWidth="1"/>
    <col min="15384" max="15386" width="14.42578125" style="1233" customWidth="1"/>
    <col min="15387" max="15387" width="32.5703125" style="1233" customWidth="1"/>
    <col min="15388" max="15388" width="14.42578125" style="1233" customWidth="1"/>
    <col min="15389" max="15389" width="13.42578125" style="1233" customWidth="1"/>
    <col min="15390" max="15391" width="11" style="1233" customWidth="1"/>
    <col min="15392" max="15393" width="13.42578125" style="1233" customWidth="1"/>
    <col min="15394" max="15401" width="9.85546875" style="1233" customWidth="1"/>
    <col min="15402" max="15405" width="11" style="1233" customWidth="1"/>
    <col min="15406" max="15406" width="14.42578125" style="1233" customWidth="1"/>
    <col min="15407" max="15407" width="4.140625" style="1233" customWidth="1"/>
    <col min="15408" max="15408" width="13.42578125" style="1233" customWidth="1"/>
    <col min="15409" max="15409" width="28.140625" style="1233" customWidth="1"/>
    <col min="15410" max="15410" width="11" style="1233" customWidth="1"/>
    <col min="15411" max="15411" width="14.42578125" style="1233" customWidth="1"/>
    <col min="15412" max="15412" width="4.140625" style="1233" customWidth="1"/>
    <col min="15413" max="15414" width="11" style="1233" customWidth="1"/>
    <col min="15415" max="15415" width="14.42578125" style="1233" customWidth="1"/>
    <col min="15416" max="15416" width="4.140625" style="1233" customWidth="1"/>
    <col min="15417" max="15417" width="14.42578125" style="1233" customWidth="1"/>
    <col min="15418" max="15615" width="11" style="1233"/>
    <col min="15616" max="15616" width="27.5703125" style="1233" customWidth="1"/>
    <col min="15617" max="15617" width="4.42578125" style="1233" customWidth="1"/>
    <col min="15618" max="15618" width="8.140625" style="1233" customWidth="1"/>
    <col min="15619" max="15620" width="6.42578125" style="1233" customWidth="1"/>
    <col min="15621" max="15621" width="8.42578125" style="1233" customWidth="1"/>
    <col min="15622" max="15622" width="6.5703125" style="1233" customWidth="1"/>
    <col min="15623" max="15623" width="6.140625" style="1233" customWidth="1"/>
    <col min="15624" max="15624" width="26" style="1233" customWidth="1"/>
    <col min="15625" max="15625" width="8.5703125" style="1233" customWidth="1"/>
    <col min="15626" max="15626" width="11" style="1233" customWidth="1"/>
    <col min="15627" max="15627" width="7.42578125" style="1233" customWidth="1"/>
    <col min="15628" max="15628" width="8" style="1233" customWidth="1"/>
    <col min="15629" max="15629" width="6.5703125" style="1233" customWidth="1"/>
    <col min="15630" max="15630" width="8.5703125" style="1233" customWidth="1"/>
    <col min="15631" max="15631" width="4.42578125" style="1233" customWidth="1"/>
    <col min="15632" max="15632" width="4.85546875" style="1233" customWidth="1"/>
    <col min="15633" max="15633" width="6.85546875" style="1233" customWidth="1"/>
    <col min="15634" max="15634" width="9.85546875" style="1233" customWidth="1"/>
    <col min="15635" max="15635" width="7.5703125" style="1233" customWidth="1"/>
    <col min="15636" max="15639" width="11" style="1233" customWidth="1"/>
    <col min="15640" max="15642" width="14.42578125" style="1233" customWidth="1"/>
    <col min="15643" max="15643" width="32.5703125" style="1233" customWidth="1"/>
    <col min="15644" max="15644" width="14.42578125" style="1233" customWidth="1"/>
    <col min="15645" max="15645" width="13.42578125" style="1233" customWidth="1"/>
    <col min="15646" max="15647" width="11" style="1233" customWidth="1"/>
    <col min="15648" max="15649" width="13.42578125" style="1233" customWidth="1"/>
    <col min="15650" max="15657" width="9.85546875" style="1233" customWidth="1"/>
    <col min="15658" max="15661" width="11" style="1233" customWidth="1"/>
    <col min="15662" max="15662" width="14.42578125" style="1233" customWidth="1"/>
    <col min="15663" max="15663" width="4.140625" style="1233" customWidth="1"/>
    <col min="15664" max="15664" width="13.42578125" style="1233" customWidth="1"/>
    <col min="15665" max="15665" width="28.140625" style="1233" customWidth="1"/>
    <col min="15666" max="15666" width="11" style="1233" customWidth="1"/>
    <col min="15667" max="15667" width="14.42578125" style="1233" customWidth="1"/>
    <col min="15668" max="15668" width="4.140625" style="1233" customWidth="1"/>
    <col min="15669" max="15670" width="11" style="1233" customWidth="1"/>
    <col min="15671" max="15671" width="14.42578125" style="1233" customWidth="1"/>
    <col min="15672" max="15672" width="4.140625" style="1233" customWidth="1"/>
    <col min="15673" max="15673" width="14.42578125" style="1233" customWidth="1"/>
    <col min="15674" max="15871" width="11" style="1233"/>
    <col min="15872" max="15872" width="27.5703125" style="1233" customWidth="1"/>
    <col min="15873" max="15873" width="4.42578125" style="1233" customWidth="1"/>
    <col min="15874" max="15874" width="8.140625" style="1233" customWidth="1"/>
    <col min="15875" max="15876" width="6.42578125" style="1233" customWidth="1"/>
    <col min="15877" max="15877" width="8.42578125" style="1233" customWidth="1"/>
    <col min="15878" max="15878" width="6.5703125" style="1233" customWidth="1"/>
    <col min="15879" max="15879" width="6.140625" style="1233" customWidth="1"/>
    <col min="15880" max="15880" width="26" style="1233" customWidth="1"/>
    <col min="15881" max="15881" width="8.5703125" style="1233" customWidth="1"/>
    <col min="15882" max="15882" width="11" style="1233" customWidth="1"/>
    <col min="15883" max="15883" width="7.42578125" style="1233" customWidth="1"/>
    <col min="15884" max="15884" width="8" style="1233" customWidth="1"/>
    <col min="15885" max="15885" width="6.5703125" style="1233" customWidth="1"/>
    <col min="15886" max="15886" width="8.5703125" style="1233" customWidth="1"/>
    <col min="15887" max="15887" width="4.42578125" style="1233" customWidth="1"/>
    <col min="15888" max="15888" width="4.85546875" style="1233" customWidth="1"/>
    <col min="15889" max="15889" width="6.85546875" style="1233" customWidth="1"/>
    <col min="15890" max="15890" width="9.85546875" style="1233" customWidth="1"/>
    <col min="15891" max="15891" width="7.5703125" style="1233" customWidth="1"/>
    <col min="15892" max="15895" width="11" style="1233" customWidth="1"/>
    <col min="15896" max="15898" width="14.42578125" style="1233" customWidth="1"/>
    <col min="15899" max="15899" width="32.5703125" style="1233" customWidth="1"/>
    <col min="15900" max="15900" width="14.42578125" style="1233" customWidth="1"/>
    <col min="15901" max="15901" width="13.42578125" style="1233" customWidth="1"/>
    <col min="15902" max="15903" width="11" style="1233" customWidth="1"/>
    <col min="15904" max="15905" width="13.42578125" style="1233" customWidth="1"/>
    <col min="15906" max="15913" width="9.85546875" style="1233" customWidth="1"/>
    <col min="15914" max="15917" width="11" style="1233" customWidth="1"/>
    <col min="15918" max="15918" width="14.42578125" style="1233" customWidth="1"/>
    <col min="15919" max="15919" width="4.140625" style="1233" customWidth="1"/>
    <col min="15920" max="15920" width="13.42578125" style="1233" customWidth="1"/>
    <col min="15921" max="15921" width="28.140625" style="1233" customWidth="1"/>
    <col min="15922" max="15922" width="11" style="1233" customWidth="1"/>
    <col min="15923" max="15923" width="14.42578125" style="1233" customWidth="1"/>
    <col min="15924" max="15924" width="4.140625" style="1233" customWidth="1"/>
    <col min="15925" max="15926" width="11" style="1233" customWidth="1"/>
    <col min="15927" max="15927" width="14.42578125" style="1233" customWidth="1"/>
    <col min="15928" max="15928" width="4.140625" style="1233" customWidth="1"/>
    <col min="15929" max="15929" width="14.42578125" style="1233" customWidth="1"/>
    <col min="15930" max="16127" width="11" style="1233"/>
    <col min="16128" max="16128" width="27.5703125" style="1233" customWidth="1"/>
    <col min="16129" max="16129" width="4.42578125" style="1233" customWidth="1"/>
    <col min="16130" max="16130" width="8.140625" style="1233" customWidth="1"/>
    <col min="16131" max="16132" width="6.42578125" style="1233" customWidth="1"/>
    <col min="16133" max="16133" width="8.42578125" style="1233" customWidth="1"/>
    <col min="16134" max="16134" width="6.5703125" style="1233" customWidth="1"/>
    <col min="16135" max="16135" width="6.140625" style="1233" customWidth="1"/>
    <col min="16136" max="16136" width="26" style="1233" customWidth="1"/>
    <col min="16137" max="16137" width="8.5703125" style="1233" customWidth="1"/>
    <col min="16138" max="16138" width="11" style="1233" customWidth="1"/>
    <col min="16139" max="16139" width="7.42578125" style="1233" customWidth="1"/>
    <col min="16140" max="16140" width="8" style="1233" customWidth="1"/>
    <col min="16141" max="16141" width="6.5703125" style="1233" customWidth="1"/>
    <col min="16142" max="16142" width="8.5703125" style="1233" customWidth="1"/>
    <col min="16143" max="16143" width="4.42578125" style="1233" customWidth="1"/>
    <col min="16144" max="16144" width="4.85546875" style="1233" customWidth="1"/>
    <col min="16145" max="16145" width="6.85546875" style="1233" customWidth="1"/>
    <col min="16146" max="16146" width="9.85546875" style="1233" customWidth="1"/>
    <col min="16147" max="16147" width="7.5703125" style="1233" customWidth="1"/>
    <col min="16148" max="16151" width="11" style="1233" customWidth="1"/>
    <col min="16152" max="16154" width="14.42578125" style="1233" customWidth="1"/>
    <col min="16155" max="16155" width="32.5703125" style="1233" customWidth="1"/>
    <col min="16156" max="16156" width="14.42578125" style="1233" customWidth="1"/>
    <col min="16157" max="16157" width="13.42578125" style="1233" customWidth="1"/>
    <col min="16158" max="16159" width="11" style="1233" customWidth="1"/>
    <col min="16160" max="16161" width="13.42578125" style="1233" customWidth="1"/>
    <col min="16162" max="16169" width="9.85546875" style="1233" customWidth="1"/>
    <col min="16170" max="16173" width="11" style="1233" customWidth="1"/>
    <col min="16174" max="16174" width="14.42578125" style="1233" customWidth="1"/>
    <col min="16175" max="16175" width="4.140625" style="1233" customWidth="1"/>
    <col min="16176" max="16176" width="13.42578125" style="1233" customWidth="1"/>
    <col min="16177" max="16177" width="28.140625" style="1233" customWidth="1"/>
    <col min="16178" max="16178" width="11" style="1233" customWidth="1"/>
    <col min="16179" max="16179" width="14.42578125" style="1233" customWidth="1"/>
    <col min="16180" max="16180" width="4.140625" style="1233" customWidth="1"/>
    <col min="16181" max="16182" width="11" style="1233" customWidth="1"/>
    <col min="16183" max="16183" width="14.42578125" style="1233" customWidth="1"/>
    <col min="16184" max="16184" width="4.140625" style="1233" customWidth="1"/>
    <col min="16185" max="16185" width="14.42578125" style="1233" customWidth="1"/>
    <col min="16186" max="16384" width="11" style="1233"/>
  </cols>
  <sheetData>
    <row r="1" spans="1:22" ht="24.75" customHeight="1">
      <c r="A1" s="1230" t="s">
        <v>939</v>
      </c>
      <c r="G1" s="2652" t="s">
        <v>940</v>
      </c>
      <c r="H1" s="2652"/>
      <c r="I1" s="1232"/>
      <c r="M1" s="1234"/>
      <c r="P1" s="1235"/>
    </row>
    <row r="2" spans="1:22" ht="18.95" customHeight="1">
      <c r="H2" s="1237"/>
      <c r="M2" s="1234"/>
    </row>
    <row r="3" spans="1:22" s="1241" customFormat="1" ht="18.95" customHeight="1">
      <c r="A3" s="1238" t="s">
        <v>1001</v>
      </c>
      <c r="B3" s="1239"/>
      <c r="C3" s="1239"/>
      <c r="D3" s="1239"/>
      <c r="E3" s="1239"/>
      <c r="F3" s="2653" t="s">
        <v>2390</v>
      </c>
      <c r="G3" s="2653"/>
      <c r="H3" s="2653"/>
      <c r="I3" s="1240"/>
      <c r="M3" s="1242"/>
      <c r="P3" s="1243"/>
    </row>
    <row r="4" spans="1:22" s="1241" customFormat="1" ht="18.95" customHeight="1">
      <c r="A4" s="1238" t="s">
        <v>1002</v>
      </c>
      <c r="B4" s="1239"/>
      <c r="C4" s="1239"/>
      <c r="D4" s="1239"/>
      <c r="E4" s="1239"/>
      <c r="F4" s="2654" t="s">
        <v>1003</v>
      </c>
      <c r="G4" s="2654"/>
      <c r="H4" s="2654"/>
      <c r="P4" s="1245"/>
      <c r="Q4" s="1234"/>
      <c r="R4" s="1246"/>
      <c r="S4" s="1246"/>
      <c r="V4" s="1246"/>
    </row>
    <row r="5" spans="1:22" s="1241" customFormat="1" ht="12.95" customHeight="1">
      <c r="A5" s="1238"/>
      <c r="B5" s="1239"/>
      <c r="C5" s="1239"/>
      <c r="D5" s="1239"/>
      <c r="E5" s="1239"/>
      <c r="F5" s="1239"/>
      <c r="G5" s="1247"/>
      <c r="H5" s="1930"/>
      <c r="P5" s="1245"/>
      <c r="Q5" s="1234"/>
      <c r="R5" s="1246"/>
      <c r="S5" s="1246"/>
      <c r="V5" s="1246"/>
    </row>
    <row r="6" spans="1:22" s="1241" customFormat="1" ht="12.95" customHeight="1">
      <c r="A6" s="119" t="s">
        <v>2043</v>
      </c>
      <c r="B6" s="1239"/>
      <c r="C6" s="1239"/>
      <c r="D6" s="1239"/>
      <c r="E6" s="1239"/>
      <c r="F6" s="1239"/>
      <c r="G6" s="1247"/>
      <c r="H6" s="1212" t="s">
        <v>2052</v>
      </c>
      <c r="P6" s="1245"/>
      <c r="Q6" s="1234"/>
      <c r="R6" s="1246"/>
      <c r="S6" s="1246"/>
      <c r="V6" s="1246"/>
    </row>
    <row r="7" spans="1:22" s="1241" customFormat="1" ht="13.5" customHeight="1">
      <c r="A7" s="1244"/>
      <c r="B7" s="2655" t="s">
        <v>1004</v>
      </c>
      <c r="C7" s="2655"/>
      <c r="D7" s="2655"/>
      <c r="E7" s="2655"/>
      <c r="F7" s="2656" t="s">
        <v>17</v>
      </c>
      <c r="G7" s="2656"/>
      <c r="H7" s="1248"/>
      <c r="P7" s="1245"/>
      <c r="Q7" s="1234"/>
      <c r="R7" s="1246"/>
      <c r="S7" s="1246"/>
      <c r="V7" s="1246"/>
    </row>
    <row r="8" spans="1:22" ht="13.5" customHeight="1">
      <c r="B8" s="1249" t="s">
        <v>1005</v>
      </c>
      <c r="C8" s="1249" t="s">
        <v>1005</v>
      </c>
      <c r="D8" s="1249" t="s">
        <v>1005</v>
      </c>
      <c r="E8" s="1931" t="s">
        <v>1006</v>
      </c>
      <c r="I8" s="1250"/>
      <c r="J8" s="1250"/>
      <c r="L8" s="1931"/>
      <c r="N8" s="1250"/>
      <c r="O8" s="1250"/>
      <c r="P8" s="153"/>
    </row>
    <row r="9" spans="1:22" ht="13.5" customHeight="1">
      <c r="B9" s="1249" t="s">
        <v>1007</v>
      </c>
      <c r="C9" s="1249" t="s">
        <v>1008</v>
      </c>
      <c r="D9" s="1249" t="s">
        <v>1009</v>
      </c>
      <c r="E9" s="1931" t="s">
        <v>1010</v>
      </c>
      <c r="F9" s="1251" t="s">
        <v>289</v>
      </c>
      <c r="G9" s="1208" t="s">
        <v>288</v>
      </c>
      <c r="H9" s="1164"/>
      <c r="I9" s="1250"/>
      <c r="J9" s="930"/>
      <c r="N9" s="1252"/>
      <c r="O9" s="398"/>
      <c r="P9" s="1253"/>
    </row>
    <row r="10" spans="1:22" ht="13.5" customHeight="1">
      <c r="B10" s="1251" t="s">
        <v>1011</v>
      </c>
      <c r="C10" s="1251" t="s">
        <v>1012</v>
      </c>
      <c r="D10" s="1251" t="s">
        <v>1013</v>
      </c>
      <c r="E10" s="1251" t="s">
        <v>1014</v>
      </c>
      <c r="G10" s="1197" t="s">
        <v>379</v>
      </c>
      <c r="H10" s="1236"/>
      <c r="I10" s="408"/>
      <c r="J10" s="408"/>
      <c r="L10" s="408"/>
      <c r="M10" s="408"/>
      <c r="N10" s="408"/>
      <c r="O10" s="408"/>
      <c r="P10" s="408"/>
      <c r="Q10" s="408"/>
      <c r="R10" s="408"/>
      <c r="S10" s="408"/>
      <c r="T10" s="153"/>
    </row>
    <row r="11" spans="1:22" s="1256" customFormat="1" ht="8.1" customHeight="1">
      <c r="A11" s="553"/>
      <c r="B11" s="1254"/>
      <c r="C11" s="1254"/>
      <c r="D11" s="1254"/>
      <c r="E11" s="1254"/>
      <c r="F11" s="1254"/>
      <c r="G11" s="553"/>
      <c r="H11" s="1255"/>
      <c r="I11" s="408"/>
      <c r="J11" s="408"/>
      <c r="L11" s="408"/>
      <c r="M11" s="408"/>
      <c r="N11" s="408"/>
      <c r="O11" s="408"/>
      <c r="P11" s="408"/>
      <c r="Q11" s="408"/>
      <c r="R11" s="408"/>
      <c r="S11" s="408"/>
      <c r="T11" s="153"/>
    </row>
    <row r="12" spans="1:22" s="1264" customFormat="1" ht="21" customHeight="1">
      <c r="A12" s="2127" t="s">
        <v>1015</v>
      </c>
      <c r="B12" s="2125">
        <v>1</v>
      </c>
      <c r="C12" s="2125">
        <v>955</v>
      </c>
      <c r="D12" s="2125">
        <v>316</v>
      </c>
      <c r="E12" s="2125">
        <v>1045</v>
      </c>
      <c r="F12" s="2125">
        <v>2512</v>
      </c>
      <c r="G12" s="2125">
        <v>947</v>
      </c>
      <c r="H12" s="1258" t="s">
        <v>1016</v>
      </c>
      <c r="I12" s="1259"/>
      <c r="J12" s="1260"/>
      <c r="K12" s="1261"/>
      <c r="L12" s="1261"/>
      <c r="M12" s="1261"/>
      <c r="N12" s="1261"/>
      <c r="O12" s="1261"/>
      <c r="P12" s="1262"/>
      <c r="Q12" s="1262"/>
      <c r="R12" s="1263"/>
      <c r="S12" s="1262"/>
      <c r="T12" s="153"/>
    </row>
    <row r="13" spans="1:22" s="1264" customFormat="1" ht="21.75" customHeight="1">
      <c r="A13" s="2127" t="s">
        <v>1017</v>
      </c>
      <c r="B13" s="2126">
        <v>0</v>
      </c>
      <c r="C13" s="2125">
        <v>935</v>
      </c>
      <c r="D13" s="2125">
        <v>348</v>
      </c>
      <c r="E13" s="2125">
        <v>934</v>
      </c>
      <c r="F13" s="2125">
        <v>2325</v>
      </c>
      <c r="G13" s="2125">
        <v>870</v>
      </c>
      <c r="H13" s="1258" t="s">
        <v>1018</v>
      </c>
      <c r="I13" s="1259"/>
      <c r="J13" s="1260"/>
      <c r="K13" s="1261"/>
      <c r="L13" s="1261"/>
      <c r="M13" s="1261"/>
      <c r="N13" s="1261"/>
      <c r="O13" s="1261"/>
      <c r="P13" s="1262"/>
      <c r="Q13" s="1262"/>
      <c r="R13" s="1263"/>
      <c r="S13" s="1262"/>
      <c r="T13" s="153"/>
    </row>
    <row r="14" spans="1:22" s="1264" customFormat="1" ht="23.25" customHeight="1">
      <c r="A14" s="2127" t="s">
        <v>1019</v>
      </c>
      <c r="B14" s="2130">
        <v>1</v>
      </c>
      <c r="C14" s="2125">
        <v>675</v>
      </c>
      <c r="D14" s="2125">
        <v>285</v>
      </c>
      <c r="E14" s="2125">
        <v>690</v>
      </c>
      <c r="F14" s="2125">
        <v>1748</v>
      </c>
      <c r="G14" s="2125">
        <v>470</v>
      </c>
      <c r="H14" s="1258" t="s">
        <v>2200</v>
      </c>
      <c r="I14" s="1259"/>
      <c r="J14" s="1261"/>
      <c r="K14" s="1261"/>
      <c r="L14" s="1261"/>
      <c r="M14" s="1261"/>
      <c r="N14" s="1261"/>
      <c r="O14" s="1261"/>
      <c r="P14" s="1261"/>
      <c r="T14" s="153"/>
    </row>
    <row r="15" spans="1:22" s="1264" customFormat="1" ht="21.75" customHeight="1">
      <c r="A15" s="2127" t="s">
        <v>1020</v>
      </c>
      <c r="B15" s="2126">
        <v>0</v>
      </c>
      <c r="C15" s="2125">
        <v>731</v>
      </c>
      <c r="D15" s="2125">
        <v>185</v>
      </c>
      <c r="E15" s="2125">
        <v>672</v>
      </c>
      <c r="F15" s="2125">
        <v>1680</v>
      </c>
      <c r="G15" s="2125">
        <v>430</v>
      </c>
      <c r="H15" s="1258" t="s">
        <v>1021</v>
      </c>
      <c r="I15" s="1259"/>
      <c r="J15" s="1260"/>
      <c r="K15" s="1261"/>
      <c r="L15" s="1261"/>
      <c r="M15" s="1261"/>
      <c r="N15" s="1261"/>
      <c r="O15" s="1261"/>
      <c r="P15" s="1262"/>
      <c r="Q15" s="1262"/>
      <c r="R15" s="1263"/>
      <c r="S15" s="1262"/>
      <c r="T15" s="153"/>
    </row>
    <row r="16" spans="1:22" s="1264" customFormat="1" ht="21" customHeight="1">
      <c r="A16" s="2129" t="s">
        <v>1022</v>
      </c>
      <c r="B16" s="2126">
        <v>0</v>
      </c>
      <c r="C16" s="2125">
        <v>397</v>
      </c>
      <c r="D16" s="2125">
        <v>132</v>
      </c>
      <c r="E16" s="2125">
        <v>167</v>
      </c>
      <c r="F16" s="2125">
        <v>709</v>
      </c>
      <c r="G16" s="2125">
        <v>163</v>
      </c>
      <c r="H16" s="1265" t="s">
        <v>1023</v>
      </c>
      <c r="I16" s="1259"/>
      <c r="J16" s="1261"/>
      <c r="K16" s="1261"/>
      <c r="L16" s="1261"/>
      <c r="M16" s="1261"/>
      <c r="N16" s="1261"/>
      <c r="O16" s="1261"/>
      <c r="P16" s="1261"/>
      <c r="T16" s="153"/>
    </row>
    <row r="17" spans="1:20" s="1264" customFormat="1" ht="20.25" customHeight="1">
      <c r="A17" s="2128" t="s">
        <v>2199</v>
      </c>
      <c r="B17" s="2126">
        <v>0</v>
      </c>
      <c r="C17" s="2125">
        <v>411</v>
      </c>
      <c r="D17" s="2125">
        <v>166</v>
      </c>
      <c r="E17" s="2125">
        <v>422</v>
      </c>
      <c r="F17" s="2125">
        <v>1026</v>
      </c>
      <c r="G17" s="2125">
        <v>236</v>
      </c>
      <c r="H17" s="1266" t="s">
        <v>1024</v>
      </c>
      <c r="I17" s="1259"/>
      <c r="J17" s="1260"/>
      <c r="K17" s="1261"/>
      <c r="L17" s="1261"/>
      <c r="M17" s="1261"/>
      <c r="N17" s="1261"/>
      <c r="O17" s="1261"/>
      <c r="P17" s="1262"/>
      <c r="Q17" s="1262"/>
      <c r="R17" s="1263"/>
      <c r="S17" s="1262"/>
      <c r="T17" s="153"/>
    </row>
    <row r="18" spans="1:20" s="1264" customFormat="1" ht="21.75" customHeight="1">
      <c r="A18" s="2127" t="s">
        <v>1025</v>
      </c>
      <c r="B18" s="2126">
        <v>0</v>
      </c>
      <c r="C18" s="2125">
        <v>616</v>
      </c>
      <c r="D18" s="2125">
        <v>233</v>
      </c>
      <c r="E18" s="2125">
        <v>413</v>
      </c>
      <c r="F18" s="2122">
        <v>1299</v>
      </c>
      <c r="G18" s="2125">
        <v>347</v>
      </c>
      <c r="H18" s="1258" t="s">
        <v>1026</v>
      </c>
      <c r="I18" s="1259"/>
      <c r="J18" s="1260"/>
      <c r="K18" s="1261"/>
      <c r="L18" s="1261"/>
      <c r="M18" s="1261"/>
      <c r="N18" s="1261"/>
      <c r="O18" s="1261"/>
      <c r="P18" s="1262"/>
      <c r="Q18" s="1262"/>
      <c r="R18" s="1263"/>
      <c r="S18" s="1262"/>
      <c r="T18" s="153"/>
    </row>
    <row r="19" spans="1:20" s="1264" customFormat="1" ht="19.5" customHeight="1">
      <c r="A19" s="2127" t="s">
        <v>2198</v>
      </c>
      <c r="B19" s="2126">
        <v>0</v>
      </c>
      <c r="C19" s="2125">
        <v>357</v>
      </c>
      <c r="D19" s="2125">
        <v>102</v>
      </c>
      <c r="E19" s="2125">
        <v>242</v>
      </c>
      <c r="F19" s="2125">
        <v>711</v>
      </c>
      <c r="G19" s="2125">
        <v>172</v>
      </c>
      <c r="H19" s="1258" t="s">
        <v>2197</v>
      </c>
      <c r="I19" s="1259"/>
      <c r="J19" s="1260"/>
      <c r="K19" s="1261"/>
      <c r="L19" s="1261"/>
      <c r="M19" s="1261"/>
      <c r="N19" s="1261"/>
      <c r="O19" s="1261"/>
      <c r="P19" s="1262"/>
      <c r="Q19" s="1262"/>
      <c r="R19" s="1263"/>
      <c r="S19" s="1262"/>
      <c r="T19" s="153"/>
    </row>
    <row r="20" spans="1:20" s="1264" customFormat="1" ht="23.25" customHeight="1">
      <c r="A20" s="2127" t="s">
        <v>1027</v>
      </c>
      <c r="B20" s="2126">
        <v>0</v>
      </c>
      <c r="C20" s="2125">
        <v>247</v>
      </c>
      <c r="D20" s="2125">
        <v>98</v>
      </c>
      <c r="E20" s="2125">
        <v>150</v>
      </c>
      <c r="F20" s="2125">
        <v>505</v>
      </c>
      <c r="G20" s="2125">
        <v>145</v>
      </c>
      <c r="H20" s="1265" t="s">
        <v>1028</v>
      </c>
      <c r="I20" s="1222"/>
      <c r="J20" s="1261"/>
      <c r="K20" s="1267"/>
      <c r="L20" s="1268"/>
      <c r="M20" s="1268"/>
      <c r="N20" s="1268"/>
      <c r="O20" s="1268"/>
      <c r="P20" s="1261"/>
      <c r="T20" s="153"/>
    </row>
    <row r="21" spans="1:20" s="1264" customFormat="1" ht="23.25" customHeight="1">
      <c r="A21" s="2127" t="s">
        <v>2196</v>
      </c>
      <c r="B21" s="2126">
        <v>0</v>
      </c>
      <c r="C21" s="2125">
        <v>478</v>
      </c>
      <c r="D21" s="2125">
        <v>242</v>
      </c>
      <c r="E21" s="2125">
        <v>359</v>
      </c>
      <c r="F21" s="2125">
        <v>1112</v>
      </c>
      <c r="G21" s="2125">
        <v>239</v>
      </c>
      <c r="H21" s="1265" t="s">
        <v>2195</v>
      </c>
      <c r="T21" s="153"/>
    </row>
    <row r="22" spans="1:20" s="1264" customFormat="1" ht="21.75" customHeight="1">
      <c r="A22" s="2127" t="s">
        <v>2194</v>
      </c>
      <c r="B22" s="2126">
        <v>0</v>
      </c>
      <c r="C22" s="2125">
        <v>291</v>
      </c>
      <c r="D22" s="2125">
        <v>178</v>
      </c>
      <c r="E22" s="2125">
        <v>264</v>
      </c>
      <c r="F22" s="2125">
        <v>743</v>
      </c>
      <c r="G22" s="2125">
        <v>243</v>
      </c>
      <c r="H22" s="1258" t="s">
        <v>2193</v>
      </c>
      <c r="J22" s="1260"/>
      <c r="L22" s="1262"/>
      <c r="M22" s="1262"/>
      <c r="N22" s="1262"/>
      <c r="O22" s="1262"/>
      <c r="P22" s="1262"/>
      <c r="Q22" s="1262"/>
      <c r="R22" s="1263"/>
      <c r="S22" s="1262"/>
      <c r="T22" s="153"/>
    </row>
    <row r="23" spans="1:20" s="1264" customFormat="1" ht="23.25" customHeight="1">
      <c r="A23" s="2127" t="s">
        <v>2192</v>
      </c>
      <c r="B23" s="2126">
        <v>0</v>
      </c>
      <c r="C23" s="2125">
        <v>825</v>
      </c>
      <c r="D23" s="2125">
        <v>280</v>
      </c>
      <c r="E23" s="2125">
        <v>308</v>
      </c>
      <c r="F23" s="2125">
        <v>1460</v>
      </c>
      <c r="G23" s="2125">
        <v>361</v>
      </c>
      <c r="H23" s="1258" t="s">
        <v>2191</v>
      </c>
      <c r="I23" s="1269"/>
      <c r="J23" s="1260"/>
      <c r="L23" s="1262"/>
      <c r="M23" s="1262"/>
      <c r="N23" s="1262"/>
      <c r="O23" s="1262"/>
      <c r="P23" s="1262"/>
      <c r="Q23" s="1262"/>
      <c r="R23" s="1263"/>
      <c r="S23" s="1262"/>
      <c r="T23" s="153"/>
    </row>
    <row r="24" spans="1:20" ht="30.6" customHeight="1">
      <c r="A24" s="2124" t="s">
        <v>1029</v>
      </c>
      <c r="B24" s="2123">
        <f t="shared" ref="B24:G24" si="0">SUM(B12:B23)</f>
        <v>2</v>
      </c>
      <c r="C24" s="2122">
        <f t="shared" si="0"/>
        <v>6918</v>
      </c>
      <c r="D24" s="2122">
        <f t="shared" si="0"/>
        <v>2565</v>
      </c>
      <c r="E24" s="2122">
        <f t="shared" si="0"/>
        <v>5666</v>
      </c>
      <c r="F24" s="2122">
        <f t="shared" si="0"/>
        <v>15830</v>
      </c>
      <c r="G24" s="2122">
        <f t="shared" si="0"/>
        <v>4623</v>
      </c>
      <c r="H24" s="1270" t="s">
        <v>1030</v>
      </c>
      <c r="I24" s="1269"/>
      <c r="J24" s="1264"/>
      <c r="L24" s="1264"/>
      <c r="M24" s="1264"/>
      <c r="N24" s="1264"/>
      <c r="O24" s="1264"/>
      <c r="P24" s="1264"/>
      <c r="Q24" s="1264"/>
      <c r="R24" s="1264"/>
      <c r="S24" s="1264"/>
      <c r="T24" s="153"/>
    </row>
    <row r="25" spans="1:20" ht="12.95" customHeight="1">
      <c r="A25" s="1271"/>
      <c r="B25" s="2121"/>
      <c r="C25" s="2121"/>
      <c r="D25" s="2121"/>
      <c r="E25" s="2121"/>
      <c r="F25" s="2121"/>
      <c r="G25" s="2120"/>
      <c r="H25" s="1270"/>
      <c r="I25" s="1269"/>
      <c r="T25" s="153"/>
    </row>
    <row r="26" spans="1:20" ht="12.95" customHeight="1">
      <c r="A26" s="1271"/>
      <c r="B26" s="1273"/>
      <c r="C26" s="1273"/>
      <c r="D26" s="1273"/>
      <c r="E26" s="1273"/>
      <c r="F26" s="1273"/>
      <c r="G26" s="1272"/>
      <c r="H26" s="1270"/>
      <c r="I26" s="1269"/>
      <c r="T26" s="153"/>
    </row>
    <row r="27" spans="1:20" ht="15" customHeight="1">
      <c r="A27" s="1271"/>
      <c r="C27" s="1931"/>
      <c r="D27" s="1931"/>
      <c r="E27" s="1931"/>
      <c r="G27" s="1274"/>
      <c r="H27" s="1270"/>
      <c r="I27" s="1269"/>
      <c r="J27" s="1257"/>
      <c r="K27" s="1257"/>
      <c r="L27" s="1257"/>
      <c r="M27" s="1257"/>
      <c r="N27" s="1257"/>
      <c r="O27" s="1257"/>
      <c r="P27" s="1257"/>
      <c r="Q27" s="1257"/>
      <c r="R27" s="1257"/>
      <c r="S27" s="1257"/>
      <c r="T27" s="153"/>
    </row>
    <row r="28" spans="1:20" ht="15" customHeight="1">
      <c r="A28" s="1271"/>
      <c r="C28" s="1931"/>
      <c r="D28" s="1931"/>
      <c r="E28" s="1931"/>
      <c r="G28" s="1274"/>
      <c r="H28" s="1270"/>
      <c r="I28" s="1269"/>
      <c r="J28" s="1257"/>
      <c r="K28" s="1257"/>
      <c r="L28" s="1257"/>
      <c r="M28" s="1257"/>
      <c r="N28" s="1257"/>
      <c r="O28" s="1257"/>
      <c r="P28" s="1257"/>
      <c r="Q28" s="1257"/>
      <c r="R28" s="1257"/>
      <c r="S28" s="1257"/>
      <c r="T28" s="153"/>
    </row>
    <row r="29" spans="1:20" ht="15" customHeight="1">
      <c r="A29" s="1271"/>
      <c r="C29" s="1931"/>
      <c r="D29" s="1931"/>
      <c r="E29" s="1931"/>
      <c r="G29" s="1274"/>
      <c r="H29" s="1270"/>
      <c r="I29" s="1269"/>
      <c r="J29" s="1257"/>
      <c r="K29" s="1257"/>
      <c r="L29" s="1257"/>
      <c r="M29" s="1257"/>
      <c r="N29" s="1257"/>
      <c r="O29" s="1257"/>
      <c r="P29" s="1257"/>
      <c r="Q29" s="1257"/>
      <c r="R29" s="1257"/>
      <c r="S29" s="1257"/>
      <c r="T29" s="153"/>
    </row>
    <row r="30" spans="1:20" ht="15">
      <c r="I30" s="1269"/>
    </row>
    <row r="31" spans="1:20" ht="15">
      <c r="I31" s="1269"/>
    </row>
    <row r="32" spans="1:20" ht="14.25">
      <c r="I32" s="1275"/>
      <c r="J32" s="1260"/>
      <c r="K32" s="1260"/>
      <c r="L32" s="1260"/>
      <c r="M32" s="1260"/>
      <c r="N32" s="1260"/>
      <c r="O32" s="1260"/>
      <c r="P32" s="1260"/>
      <c r="Q32" s="1260"/>
      <c r="R32" s="1260"/>
      <c r="S32" s="1260"/>
      <c r="T32" s="1276"/>
    </row>
    <row r="35" spans="1:20" ht="12.75" customHeight="1">
      <c r="A35" s="1165" t="s">
        <v>995</v>
      </c>
      <c r="P35" s="1253"/>
    </row>
    <row r="36" spans="1:20" ht="12.75" customHeight="1">
      <c r="A36" s="1165" t="s">
        <v>996</v>
      </c>
      <c r="E36" s="1215"/>
      <c r="G36" s="1274"/>
      <c r="H36" s="1236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</row>
    <row r="37" spans="1:20" ht="12.75" customHeight="1">
      <c r="A37" s="1165" t="s">
        <v>997</v>
      </c>
      <c r="E37" s="1215"/>
      <c r="G37" s="1272"/>
      <c r="H37" s="1236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</row>
    <row r="38" spans="1:20">
      <c r="A38" s="1165" t="s">
        <v>1031</v>
      </c>
    </row>
    <row r="39" spans="1:20" s="153" customFormat="1" ht="12.75" customHeight="1">
      <c r="A39" s="1277" t="s">
        <v>1032</v>
      </c>
      <c r="B39" s="1215"/>
      <c r="C39" s="1215"/>
      <c r="D39" s="1215"/>
      <c r="E39" s="1215"/>
      <c r="F39" s="1215"/>
      <c r="G39" s="884"/>
      <c r="H39" s="1278" t="s">
        <v>1033</v>
      </c>
    </row>
    <row r="40" spans="1:20" s="1173" customFormat="1" ht="12.75" customHeight="1">
      <c r="A40" s="461" t="s">
        <v>2176</v>
      </c>
      <c r="B40" s="2379"/>
      <c r="C40" s="2379"/>
      <c r="D40" s="2380"/>
      <c r="E40" s="2380"/>
      <c r="F40" s="2380"/>
      <c r="G40" s="1373"/>
      <c r="H40" s="648" t="s">
        <v>2177</v>
      </c>
    </row>
    <row r="41" spans="1:20" s="153" customFormat="1" ht="12.75" customHeight="1">
      <c r="A41" s="1175"/>
      <c r="B41" s="1181"/>
      <c r="C41" s="1181"/>
      <c r="D41" s="1215"/>
      <c r="E41" s="1215"/>
      <c r="F41" s="1181"/>
      <c r="G41" s="553"/>
      <c r="H41" s="1178"/>
    </row>
    <row r="42" spans="1:20">
      <c r="P42" s="1253"/>
    </row>
    <row r="43" spans="1:20">
      <c r="P43" s="1253"/>
    </row>
    <row r="44" spans="1:20">
      <c r="P44" s="1253"/>
    </row>
    <row r="45" spans="1:20">
      <c r="P45" s="1253"/>
    </row>
    <row r="46" spans="1:20">
      <c r="P46" s="1253"/>
    </row>
    <row r="47" spans="1:20">
      <c r="P47" s="1253"/>
    </row>
    <row r="48" spans="1:20">
      <c r="P48" s="1253"/>
    </row>
    <row r="49" spans="16:16">
      <c r="P49" s="1253"/>
    </row>
    <row r="50" spans="16:16">
      <c r="P50" s="1253"/>
    </row>
    <row r="51" spans="16:16">
      <c r="P51" s="1253"/>
    </row>
    <row r="52" spans="16:16">
      <c r="P52" s="1253"/>
    </row>
    <row r="53" spans="16:16">
      <c r="P53" s="1253"/>
    </row>
    <row r="54" spans="16:16">
      <c r="P54" s="1253"/>
    </row>
    <row r="55" spans="16:16">
      <c r="P55" s="1253"/>
    </row>
    <row r="56" spans="16:16">
      <c r="P56" s="1253"/>
    </row>
    <row r="57" spans="16:16">
      <c r="P57" s="1253"/>
    </row>
    <row r="58" spans="16:16">
      <c r="P58" s="1253"/>
    </row>
    <row r="59" spans="16:16">
      <c r="P59" s="1253"/>
    </row>
    <row r="60" spans="16:16">
      <c r="P60" s="1253"/>
    </row>
    <row r="61" spans="16:16">
      <c r="P61" s="1253"/>
    </row>
    <row r="62" spans="16:16">
      <c r="P62" s="1253"/>
    </row>
    <row r="63" spans="16:16">
      <c r="P63" s="1253"/>
    </row>
    <row r="64" spans="16:16">
      <c r="P64" s="1253"/>
    </row>
    <row r="65" spans="16:16">
      <c r="P65" s="1253"/>
    </row>
    <row r="66" spans="16:16">
      <c r="P66" s="1253"/>
    </row>
    <row r="67" spans="16:16">
      <c r="P67" s="1253"/>
    </row>
    <row r="68" spans="16:16">
      <c r="P68" s="1253"/>
    </row>
    <row r="69" spans="16:16">
      <c r="P69" s="1253"/>
    </row>
    <row r="70" spans="16:16">
      <c r="P70" s="1253"/>
    </row>
    <row r="71" spans="16:16">
      <c r="P71" s="1253"/>
    </row>
  </sheetData>
  <mergeCells count="5">
    <mergeCell ref="G1:H1"/>
    <mergeCell ref="F3:H3"/>
    <mergeCell ref="F4:H4"/>
    <mergeCell ref="B7:E7"/>
    <mergeCell ref="F7:G7"/>
  </mergeCells>
  <printOptions gridLinesSet="0"/>
  <pageMargins left="0.78740157480314965" right="0.78740157480314965" top="1.1811023622047245" bottom="0.98425196850393704" header="0.51181102362204722" footer="0.51181102362204722"/>
  <pageSetup paperSize="9" scale="72" pageOrder="overThenDown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8" tint="0.39997558519241921"/>
  </sheetPr>
  <dimension ref="A1:O59"/>
  <sheetViews>
    <sheetView showGridLines="0" view="pageLayout" workbookViewId="0">
      <selection activeCell="E23" sqref="E23"/>
    </sheetView>
  </sheetViews>
  <sheetFormatPr baseColWidth="10" defaultColWidth="11" defaultRowHeight="12.75"/>
  <cols>
    <col min="1" max="1" width="30" style="1119" customWidth="1"/>
    <col min="2" max="2" width="12.5703125" style="1119" customWidth="1"/>
    <col min="3" max="3" width="17.5703125" style="1119" customWidth="1"/>
    <col min="4" max="4" width="11.42578125" style="1119" customWidth="1"/>
    <col min="5" max="5" width="26.42578125" style="553" customWidth="1"/>
    <col min="6" max="6" width="12.85546875" style="1121" customWidth="1"/>
    <col min="7" max="7" width="14.42578125" style="1121" customWidth="1"/>
    <col min="8" max="256" width="11" style="1121"/>
    <col min="257" max="257" width="32.5703125" style="1121" customWidth="1"/>
    <col min="258" max="258" width="11.42578125" style="1121" customWidth="1"/>
    <col min="259" max="259" width="12.5703125" style="1121" customWidth="1"/>
    <col min="260" max="260" width="11.42578125" style="1121" customWidth="1"/>
    <col min="261" max="261" width="30.5703125" style="1121" customWidth="1"/>
    <col min="262" max="262" width="7.5703125" style="1121" customWidth="1"/>
    <col min="263" max="263" width="14.42578125" style="1121" customWidth="1"/>
    <col min="264" max="512" width="11" style="1121"/>
    <col min="513" max="513" width="32.5703125" style="1121" customWidth="1"/>
    <col min="514" max="514" width="11.42578125" style="1121" customWidth="1"/>
    <col min="515" max="515" width="12.5703125" style="1121" customWidth="1"/>
    <col min="516" max="516" width="11.42578125" style="1121" customWidth="1"/>
    <col min="517" max="517" width="30.5703125" style="1121" customWidth="1"/>
    <col min="518" max="518" width="7.5703125" style="1121" customWidth="1"/>
    <col min="519" max="519" width="14.42578125" style="1121" customWidth="1"/>
    <col min="520" max="768" width="11" style="1121"/>
    <col min="769" max="769" width="32.5703125" style="1121" customWidth="1"/>
    <col min="770" max="770" width="11.42578125" style="1121" customWidth="1"/>
    <col min="771" max="771" width="12.5703125" style="1121" customWidth="1"/>
    <col min="772" max="772" width="11.42578125" style="1121" customWidth="1"/>
    <col min="773" max="773" width="30.5703125" style="1121" customWidth="1"/>
    <col min="774" max="774" width="7.5703125" style="1121" customWidth="1"/>
    <col min="775" max="775" width="14.42578125" style="1121" customWidth="1"/>
    <col min="776" max="1024" width="11" style="1121"/>
    <col min="1025" max="1025" width="32.5703125" style="1121" customWidth="1"/>
    <col min="1026" max="1026" width="11.42578125" style="1121" customWidth="1"/>
    <col min="1027" max="1027" width="12.5703125" style="1121" customWidth="1"/>
    <col min="1028" max="1028" width="11.42578125" style="1121" customWidth="1"/>
    <col min="1029" max="1029" width="30.5703125" style="1121" customWidth="1"/>
    <col min="1030" max="1030" width="7.5703125" style="1121" customWidth="1"/>
    <col min="1031" max="1031" width="14.42578125" style="1121" customWidth="1"/>
    <col min="1032" max="1280" width="11" style="1121"/>
    <col min="1281" max="1281" width="32.5703125" style="1121" customWidth="1"/>
    <col min="1282" max="1282" width="11.42578125" style="1121" customWidth="1"/>
    <col min="1283" max="1283" width="12.5703125" style="1121" customWidth="1"/>
    <col min="1284" max="1284" width="11.42578125" style="1121" customWidth="1"/>
    <col min="1285" max="1285" width="30.5703125" style="1121" customWidth="1"/>
    <col min="1286" max="1286" width="7.5703125" style="1121" customWidth="1"/>
    <col min="1287" max="1287" width="14.42578125" style="1121" customWidth="1"/>
    <col min="1288" max="1536" width="11" style="1121"/>
    <col min="1537" max="1537" width="32.5703125" style="1121" customWidth="1"/>
    <col min="1538" max="1538" width="11.42578125" style="1121" customWidth="1"/>
    <col min="1539" max="1539" width="12.5703125" style="1121" customWidth="1"/>
    <col min="1540" max="1540" width="11.42578125" style="1121" customWidth="1"/>
    <col min="1541" max="1541" width="30.5703125" style="1121" customWidth="1"/>
    <col min="1542" max="1542" width="7.5703125" style="1121" customWidth="1"/>
    <col min="1543" max="1543" width="14.42578125" style="1121" customWidth="1"/>
    <col min="1544" max="1792" width="11" style="1121"/>
    <col min="1793" max="1793" width="32.5703125" style="1121" customWidth="1"/>
    <col min="1794" max="1794" width="11.42578125" style="1121" customWidth="1"/>
    <col min="1795" max="1795" width="12.5703125" style="1121" customWidth="1"/>
    <col min="1796" max="1796" width="11.42578125" style="1121" customWidth="1"/>
    <col min="1797" max="1797" width="30.5703125" style="1121" customWidth="1"/>
    <col min="1798" max="1798" width="7.5703125" style="1121" customWidth="1"/>
    <col min="1799" max="1799" width="14.42578125" style="1121" customWidth="1"/>
    <col min="1800" max="2048" width="11" style="1121"/>
    <col min="2049" max="2049" width="32.5703125" style="1121" customWidth="1"/>
    <col min="2050" max="2050" width="11.42578125" style="1121" customWidth="1"/>
    <col min="2051" max="2051" width="12.5703125" style="1121" customWidth="1"/>
    <col min="2052" max="2052" width="11.42578125" style="1121" customWidth="1"/>
    <col min="2053" max="2053" width="30.5703125" style="1121" customWidth="1"/>
    <col min="2054" max="2054" width="7.5703125" style="1121" customWidth="1"/>
    <col min="2055" max="2055" width="14.42578125" style="1121" customWidth="1"/>
    <col min="2056" max="2304" width="11" style="1121"/>
    <col min="2305" max="2305" width="32.5703125" style="1121" customWidth="1"/>
    <col min="2306" max="2306" width="11.42578125" style="1121" customWidth="1"/>
    <col min="2307" max="2307" width="12.5703125" style="1121" customWidth="1"/>
    <col min="2308" max="2308" width="11.42578125" style="1121" customWidth="1"/>
    <col min="2309" max="2309" width="30.5703125" style="1121" customWidth="1"/>
    <col min="2310" max="2310" width="7.5703125" style="1121" customWidth="1"/>
    <col min="2311" max="2311" width="14.42578125" style="1121" customWidth="1"/>
    <col min="2312" max="2560" width="11" style="1121"/>
    <col min="2561" max="2561" width="32.5703125" style="1121" customWidth="1"/>
    <col min="2562" max="2562" width="11.42578125" style="1121" customWidth="1"/>
    <col min="2563" max="2563" width="12.5703125" style="1121" customWidth="1"/>
    <col min="2564" max="2564" width="11.42578125" style="1121" customWidth="1"/>
    <col min="2565" max="2565" width="30.5703125" style="1121" customWidth="1"/>
    <col min="2566" max="2566" width="7.5703125" style="1121" customWidth="1"/>
    <col min="2567" max="2567" width="14.42578125" style="1121" customWidth="1"/>
    <col min="2568" max="2816" width="11" style="1121"/>
    <col min="2817" max="2817" width="32.5703125" style="1121" customWidth="1"/>
    <col min="2818" max="2818" width="11.42578125" style="1121" customWidth="1"/>
    <col min="2819" max="2819" width="12.5703125" style="1121" customWidth="1"/>
    <col min="2820" max="2820" width="11.42578125" style="1121" customWidth="1"/>
    <col min="2821" max="2821" width="30.5703125" style="1121" customWidth="1"/>
    <col min="2822" max="2822" width="7.5703125" style="1121" customWidth="1"/>
    <col min="2823" max="2823" width="14.42578125" style="1121" customWidth="1"/>
    <col min="2824" max="3072" width="11" style="1121"/>
    <col min="3073" max="3073" width="32.5703125" style="1121" customWidth="1"/>
    <col min="3074" max="3074" width="11.42578125" style="1121" customWidth="1"/>
    <col min="3075" max="3075" width="12.5703125" style="1121" customWidth="1"/>
    <col min="3076" max="3076" width="11.42578125" style="1121" customWidth="1"/>
    <col min="3077" max="3077" width="30.5703125" style="1121" customWidth="1"/>
    <col min="3078" max="3078" width="7.5703125" style="1121" customWidth="1"/>
    <col min="3079" max="3079" width="14.42578125" style="1121" customWidth="1"/>
    <col min="3080" max="3328" width="11" style="1121"/>
    <col min="3329" max="3329" width="32.5703125" style="1121" customWidth="1"/>
    <col min="3330" max="3330" width="11.42578125" style="1121" customWidth="1"/>
    <col min="3331" max="3331" width="12.5703125" style="1121" customWidth="1"/>
    <col min="3332" max="3332" width="11.42578125" style="1121" customWidth="1"/>
    <col min="3333" max="3333" width="30.5703125" style="1121" customWidth="1"/>
    <col min="3334" max="3334" width="7.5703125" style="1121" customWidth="1"/>
    <col min="3335" max="3335" width="14.42578125" style="1121" customWidth="1"/>
    <col min="3336" max="3584" width="11" style="1121"/>
    <col min="3585" max="3585" width="32.5703125" style="1121" customWidth="1"/>
    <col min="3586" max="3586" width="11.42578125" style="1121" customWidth="1"/>
    <col min="3587" max="3587" width="12.5703125" style="1121" customWidth="1"/>
    <col min="3588" max="3588" width="11.42578125" style="1121" customWidth="1"/>
    <col min="3589" max="3589" width="30.5703125" style="1121" customWidth="1"/>
    <col min="3590" max="3590" width="7.5703125" style="1121" customWidth="1"/>
    <col min="3591" max="3591" width="14.42578125" style="1121" customWidth="1"/>
    <col min="3592" max="3840" width="11" style="1121"/>
    <col min="3841" max="3841" width="32.5703125" style="1121" customWidth="1"/>
    <col min="3842" max="3842" width="11.42578125" style="1121" customWidth="1"/>
    <col min="3843" max="3843" width="12.5703125" style="1121" customWidth="1"/>
    <col min="3844" max="3844" width="11.42578125" style="1121" customWidth="1"/>
    <col min="3845" max="3845" width="30.5703125" style="1121" customWidth="1"/>
    <col min="3846" max="3846" width="7.5703125" style="1121" customWidth="1"/>
    <col min="3847" max="3847" width="14.42578125" style="1121" customWidth="1"/>
    <col min="3848" max="4096" width="11" style="1121"/>
    <col min="4097" max="4097" width="32.5703125" style="1121" customWidth="1"/>
    <col min="4098" max="4098" width="11.42578125" style="1121" customWidth="1"/>
    <col min="4099" max="4099" width="12.5703125" style="1121" customWidth="1"/>
    <col min="4100" max="4100" width="11.42578125" style="1121" customWidth="1"/>
    <col min="4101" max="4101" width="30.5703125" style="1121" customWidth="1"/>
    <col min="4102" max="4102" width="7.5703125" style="1121" customWidth="1"/>
    <col min="4103" max="4103" width="14.42578125" style="1121" customWidth="1"/>
    <col min="4104" max="4352" width="11" style="1121"/>
    <col min="4353" max="4353" width="32.5703125" style="1121" customWidth="1"/>
    <col min="4354" max="4354" width="11.42578125" style="1121" customWidth="1"/>
    <col min="4355" max="4355" width="12.5703125" style="1121" customWidth="1"/>
    <col min="4356" max="4356" width="11.42578125" style="1121" customWidth="1"/>
    <col min="4357" max="4357" width="30.5703125" style="1121" customWidth="1"/>
    <col min="4358" max="4358" width="7.5703125" style="1121" customWidth="1"/>
    <col min="4359" max="4359" width="14.42578125" style="1121" customWidth="1"/>
    <col min="4360" max="4608" width="11" style="1121"/>
    <col min="4609" max="4609" width="32.5703125" style="1121" customWidth="1"/>
    <col min="4610" max="4610" width="11.42578125" style="1121" customWidth="1"/>
    <col min="4611" max="4611" width="12.5703125" style="1121" customWidth="1"/>
    <col min="4612" max="4612" width="11.42578125" style="1121" customWidth="1"/>
    <col min="4613" max="4613" width="30.5703125" style="1121" customWidth="1"/>
    <col min="4614" max="4614" width="7.5703125" style="1121" customWidth="1"/>
    <col min="4615" max="4615" width="14.42578125" style="1121" customWidth="1"/>
    <col min="4616" max="4864" width="11" style="1121"/>
    <col min="4865" max="4865" width="32.5703125" style="1121" customWidth="1"/>
    <col min="4866" max="4866" width="11.42578125" style="1121" customWidth="1"/>
    <col min="4867" max="4867" width="12.5703125" style="1121" customWidth="1"/>
    <col min="4868" max="4868" width="11.42578125" style="1121" customWidth="1"/>
    <col min="4869" max="4869" width="30.5703125" style="1121" customWidth="1"/>
    <col min="4870" max="4870" width="7.5703125" style="1121" customWidth="1"/>
    <col min="4871" max="4871" width="14.42578125" style="1121" customWidth="1"/>
    <col min="4872" max="5120" width="11" style="1121"/>
    <col min="5121" max="5121" width="32.5703125" style="1121" customWidth="1"/>
    <col min="5122" max="5122" width="11.42578125" style="1121" customWidth="1"/>
    <col min="5123" max="5123" width="12.5703125" style="1121" customWidth="1"/>
    <col min="5124" max="5124" width="11.42578125" style="1121" customWidth="1"/>
    <col min="5125" max="5125" width="30.5703125" style="1121" customWidth="1"/>
    <col min="5126" max="5126" width="7.5703125" style="1121" customWidth="1"/>
    <col min="5127" max="5127" width="14.42578125" style="1121" customWidth="1"/>
    <col min="5128" max="5376" width="11" style="1121"/>
    <col min="5377" max="5377" width="32.5703125" style="1121" customWidth="1"/>
    <col min="5378" max="5378" width="11.42578125" style="1121" customWidth="1"/>
    <col min="5379" max="5379" width="12.5703125" style="1121" customWidth="1"/>
    <col min="5380" max="5380" width="11.42578125" style="1121" customWidth="1"/>
    <col min="5381" max="5381" width="30.5703125" style="1121" customWidth="1"/>
    <col min="5382" max="5382" width="7.5703125" style="1121" customWidth="1"/>
    <col min="5383" max="5383" width="14.42578125" style="1121" customWidth="1"/>
    <col min="5384" max="5632" width="11" style="1121"/>
    <col min="5633" max="5633" width="32.5703125" style="1121" customWidth="1"/>
    <col min="5634" max="5634" width="11.42578125" style="1121" customWidth="1"/>
    <col min="5635" max="5635" width="12.5703125" style="1121" customWidth="1"/>
    <col min="5636" max="5636" width="11.42578125" style="1121" customWidth="1"/>
    <col min="5637" max="5637" width="30.5703125" style="1121" customWidth="1"/>
    <col min="5638" max="5638" width="7.5703125" style="1121" customWidth="1"/>
    <col min="5639" max="5639" width="14.42578125" style="1121" customWidth="1"/>
    <col min="5640" max="5888" width="11" style="1121"/>
    <col min="5889" max="5889" width="32.5703125" style="1121" customWidth="1"/>
    <col min="5890" max="5890" width="11.42578125" style="1121" customWidth="1"/>
    <col min="5891" max="5891" width="12.5703125" style="1121" customWidth="1"/>
    <col min="5892" max="5892" width="11.42578125" style="1121" customWidth="1"/>
    <col min="5893" max="5893" width="30.5703125" style="1121" customWidth="1"/>
    <col min="5894" max="5894" width="7.5703125" style="1121" customWidth="1"/>
    <col min="5895" max="5895" width="14.42578125" style="1121" customWidth="1"/>
    <col min="5896" max="6144" width="11" style="1121"/>
    <col min="6145" max="6145" width="32.5703125" style="1121" customWidth="1"/>
    <col min="6146" max="6146" width="11.42578125" style="1121" customWidth="1"/>
    <col min="6147" max="6147" width="12.5703125" style="1121" customWidth="1"/>
    <col min="6148" max="6148" width="11.42578125" style="1121" customWidth="1"/>
    <col min="6149" max="6149" width="30.5703125" style="1121" customWidth="1"/>
    <col min="6150" max="6150" width="7.5703125" style="1121" customWidth="1"/>
    <col min="6151" max="6151" width="14.42578125" style="1121" customWidth="1"/>
    <col min="6152" max="6400" width="11" style="1121"/>
    <col min="6401" max="6401" width="32.5703125" style="1121" customWidth="1"/>
    <col min="6402" max="6402" width="11.42578125" style="1121" customWidth="1"/>
    <col min="6403" max="6403" width="12.5703125" style="1121" customWidth="1"/>
    <col min="6404" max="6404" width="11.42578125" style="1121" customWidth="1"/>
    <col min="6405" max="6405" width="30.5703125" style="1121" customWidth="1"/>
    <col min="6406" max="6406" width="7.5703125" style="1121" customWidth="1"/>
    <col min="6407" max="6407" width="14.42578125" style="1121" customWidth="1"/>
    <col min="6408" max="6656" width="11" style="1121"/>
    <col min="6657" max="6657" width="32.5703125" style="1121" customWidth="1"/>
    <col min="6658" max="6658" width="11.42578125" style="1121" customWidth="1"/>
    <col min="6659" max="6659" width="12.5703125" style="1121" customWidth="1"/>
    <col min="6660" max="6660" width="11.42578125" style="1121" customWidth="1"/>
    <col min="6661" max="6661" width="30.5703125" style="1121" customWidth="1"/>
    <col min="6662" max="6662" width="7.5703125" style="1121" customWidth="1"/>
    <col min="6663" max="6663" width="14.42578125" style="1121" customWidth="1"/>
    <col min="6664" max="6912" width="11" style="1121"/>
    <col min="6913" max="6913" width="32.5703125" style="1121" customWidth="1"/>
    <col min="6914" max="6914" width="11.42578125" style="1121" customWidth="1"/>
    <col min="6915" max="6915" width="12.5703125" style="1121" customWidth="1"/>
    <col min="6916" max="6916" width="11.42578125" style="1121" customWidth="1"/>
    <col min="6917" max="6917" width="30.5703125" style="1121" customWidth="1"/>
    <col min="6918" max="6918" width="7.5703125" style="1121" customWidth="1"/>
    <col min="6919" max="6919" width="14.42578125" style="1121" customWidth="1"/>
    <col min="6920" max="7168" width="11" style="1121"/>
    <col min="7169" max="7169" width="32.5703125" style="1121" customWidth="1"/>
    <col min="7170" max="7170" width="11.42578125" style="1121" customWidth="1"/>
    <col min="7171" max="7171" width="12.5703125" style="1121" customWidth="1"/>
    <col min="7172" max="7172" width="11.42578125" style="1121" customWidth="1"/>
    <col min="7173" max="7173" width="30.5703125" style="1121" customWidth="1"/>
    <col min="7174" max="7174" width="7.5703125" style="1121" customWidth="1"/>
    <col min="7175" max="7175" width="14.42578125" style="1121" customWidth="1"/>
    <col min="7176" max="7424" width="11" style="1121"/>
    <col min="7425" max="7425" width="32.5703125" style="1121" customWidth="1"/>
    <col min="7426" max="7426" width="11.42578125" style="1121" customWidth="1"/>
    <col min="7427" max="7427" width="12.5703125" style="1121" customWidth="1"/>
    <col min="7428" max="7428" width="11.42578125" style="1121" customWidth="1"/>
    <col min="7429" max="7429" width="30.5703125" style="1121" customWidth="1"/>
    <col min="7430" max="7430" width="7.5703125" style="1121" customWidth="1"/>
    <col min="7431" max="7431" width="14.42578125" style="1121" customWidth="1"/>
    <col min="7432" max="7680" width="11" style="1121"/>
    <col min="7681" max="7681" width="32.5703125" style="1121" customWidth="1"/>
    <col min="7682" max="7682" width="11.42578125" style="1121" customWidth="1"/>
    <col min="7683" max="7683" width="12.5703125" style="1121" customWidth="1"/>
    <col min="7684" max="7684" width="11.42578125" style="1121" customWidth="1"/>
    <col min="7685" max="7685" width="30.5703125" style="1121" customWidth="1"/>
    <col min="7686" max="7686" width="7.5703125" style="1121" customWidth="1"/>
    <col min="7687" max="7687" width="14.42578125" style="1121" customWidth="1"/>
    <col min="7688" max="7936" width="11" style="1121"/>
    <col min="7937" max="7937" width="32.5703125" style="1121" customWidth="1"/>
    <col min="7938" max="7938" width="11.42578125" style="1121" customWidth="1"/>
    <col min="7939" max="7939" width="12.5703125" style="1121" customWidth="1"/>
    <col min="7940" max="7940" width="11.42578125" style="1121" customWidth="1"/>
    <col min="7941" max="7941" width="30.5703125" style="1121" customWidth="1"/>
    <col min="7942" max="7942" width="7.5703125" style="1121" customWidth="1"/>
    <col min="7943" max="7943" width="14.42578125" style="1121" customWidth="1"/>
    <col min="7944" max="8192" width="11" style="1121"/>
    <col min="8193" max="8193" width="32.5703125" style="1121" customWidth="1"/>
    <col min="8194" max="8194" width="11.42578125" style="1121" customWidth="1"/>
    <col min="8195" max="8195" width="12.5703125" style="1121" customWidth="1"/>
    <col min="8196" max="8196" width="11.42578125" style="1121" customWidth="1"/>
    <col min="8197" max="8197" width="30.5703125" style="1121" customWidth="1"/>
    <col min="8198" max="8198" width="7.5703125" style="1121" customWidth="1"/>
    <col min="8199" max="8199" width="14.42578125" style="1121" customWidth="1"/>
    <col min="8200" max="8448" width="11" style="1121"/>
    <col min="8449" max="8449" width="32.5703125" style="1121" customWidth="1"/>
    <col min="8450" max="8450" width="11.42578125" style="1121" customWidth="1"/>
    <col min="8451" max="8451" width="12.5703125" style="1121" customWidth="1"/>
    <col min="8452" max="8452" width="11.42578125" style="1121" customWidth="1"/>
    <col min="8453" max="8453" width="30.5703125" style="1121" customWidth="1"/>
    <col min="8454" max="8454" width="7.5703125" style="1121" customWidth="1"/>
    <col min="8455" max="8455" width="14.42578125" style="1121" customWidth="1"/>
    <col min="8456" max="8704" width="11" style="1121"/>
    <col min="8705" max="8705" width="32.5703125" style="1121" customWidth="1"/>
    <col min="8706" max="8706" width="11.42578125" style="1121" customWidth="1"/>
    <col min="8707" max="8707" width="12.5703125" style="1121" customWidth="1"/>
    <col min="8708" max="8708" width="11.42578125" style="1121" customWidth="1"/>
    <col min="8709" max="8709" width="30.5703125" style="1121" customWidth="1"/>
    <col min="8710" max="8710" width="7.5703125" style="1121" customWidth="1"/>
    <col min="8711" max="8711" width="14.42578125" style="1121" customWidth="1"/>
    <col min="8712" max="8960" width="11" style="1121"/>
    <col min="8961" max="8961" width="32.5703125" style="1121" customWidth="1"/>
    <col min="8962" max="8962" width="11.42578125" style="1121" customWidth="1"/>
    <col min="8963" max="8963" width="12.5703125" style="1121" customWidth="1"/>
    <col min="8964" max="8964" width="11.42578125" style="1121" customWidth="1"/>
    <col min="8965" max="8965" width="30.5703125" style="1121" customWidth="1"/>
    <col min="8966" max="8966" width="7.5703125" style="1121" customWidth="1"/>
    <col min="8967" max="8967" width="14.42578125" style="1121" customWidth="1"/>
    <col min="8968" max="9216" width="11" style="1121"/>
    <col min="9217" max="9217" width="32.5703125" style="1121" customWidth="1"/>
    <col min="9218" max="9218" width="11.42578125" style="1121" customWidth="1"/>
    <col min="9219" max="9219" width="12.5703125" style="1121" customWidth="1"/>
    <col min="9220" max="9220" width="11.42578125" style="1121" customWidth="1"/>
    <col min="9221" max="9221" width="30.5703125" style="1121" customWidth="1"/>
    <col min="9222" max="9222" width="7.5703125" style="1121" customWidth="1"/>
    <col min="9223" max="9223" width="14.42578125" style="1121" customWidth="1"/>
    <col min="9224" max="9472" width="11" style="1121"/>
    <col min="9473" max="9473" width="32.5703125" style="1121" customWidth="1"/>
    <col min="9474" max="9474" width="11.42578125" style="1121" customWidth="1"/>
    <col min="9475" max="9475" width="12.5703125" style="1121" customWidth="1"/>
    <col min="9476" max="9476" width="11.42578125" style="1121" customWidth="1"/>
    <col min="9477" max="9477" width="30.5703125" style="1121" customWidth="1"/>
    <col min="9478" max="9478" width="7.5703125" style="1121" customWidth="1"/>
    <col min="9479" max="9479" width="14.42578125" style="1121" customWidth="1"/>
    <col min="9480" max="9728" width="11" style="1121"/>
    <col min="9729" max="9729" width="32.5703125" style="1121" customWidth="1"/>
    <col min="9730" max="9730" width="11.42578125" style="1121" customWidth="1"/>
    <col min="9731" max="9731" width="12.5703125" style="1121" customWidth="1"/>
    <col min="9732" max="9732" width="11.42578125" style="1121" customWidth="1"/>
    <col min="9733" max="9733" width="30.5703125" style="1121" customWidth="1"/>
    <col min="9734" max="9734" width="7.5703125" style="1121" customWidth="1"/>
    <col min="9735" max="9735" width="14.42578125" style="1121" customWidth="1"/>
    <col min="9736" max="9984" width="11" style="1121"/>
    <col min="9985" max="9985" width="32.5703125" style="1121" customWidth="1"/>
    <col min="9986" max="9986" width="11.42578125" style="1121" customWidth="1"/>
    <col min="9987" max="9987" width="12.5703125" style="1121" customWidth="1"/>
    <col min="9988" max="9988" width="11.42578125" style="1121" customWidth="1"/>
    <col min="9989" max="9989" width="30.5703125" style="1121" customWidth="1"/>
    <col min="9990" max="9990" width="7.5703125" style="1121" customWidth="1"/>
    <col min="9991" max="9991" width="14.42578125" style="1121" customWidth="1"/>
    <col min="9992" max="10240" width="11" style="1121"/>
    <col min="10241" max="10241" width="32.5703125" style="1121" customWidth="1"/>
    <col min="10242" max="10242" width="11.42578125" style="1121" customWidth="1"/>
    <col min="10243" max="10243" width="12.5703125" style="1121" customWidth="1"/>
    <col min="10244" max="10244" width="11.42578125" style="1121" customWidth="1"/>
    <col min="10245" max="10245" width="30.5703125" style="1121" customWidth="1"/>
    <col min="10246" max="10246" width="7.5703125" style="1121" customWidth="1"/>
    <col min="10247" max="10247" width="14.42578125" style="1121" customWidth="1"/>
    <col min="10248" max="10496" width="11" style="1121"/>
    <col min="10497" max="10497" width="32.5703125" style="1121" customWidth="1"/>
    <col min="10498" max="10498" width="11.42578125" style="1121" customWidth="1"/>
    <col min="10499" max="10499" width="12.5703125" style="1121" customWidth="1"/>
    <col min="10500" max="10500" width="11.42578125" style="1121" customWidth="1"/>
    <col min="10501" max="10501" width="30.5703125" style="1121" customWidth="1"/>
    <col min="10502" max="10502" width="7.5703125" style="1121" customWidth="1"/>
    <col min="10503" max="10503" width="14.42578125" style="1121" customWidth="1"/>
    <col min="10504" max="10752" width="11" style="1121"/>
    <col min="10753" max="10753" width="32.5703125" style="1121" customWidth="1"/>
    <col min="10754" max="10754" width="11.42578125" style="1121" customWidth="1"/>
    <col min="10755" max="10755" width="12.5703125" style="1121" customWidth="1"/>
    <col min="10756" max="10756" width="11.42578125" style="1121" customWidth="1"/>
    <col min="10757" max="10757" width="30.5703125" style="1121" customWidth="1"/>
    <col min="10758" max="10758" width="7.5703125" style="1121" customWidth="1"/>
    <col min="10759" max="10759" width="14.42578125" style="1121" customWidth="1"/>
    <col min="10760" max="11008" width="11" style="1121"/>
    <col min="11009" max="11009" width="32.5703125" style="1121" customWidth="1"/>
    <col min="11010" max="11010" width="11.42578125" style="1121" customWidth="1"/>
    <col min="11011" max="11011" width="12.5703125" style="1121" customWidth="1"/>
    <col min="11012" max="11012" width="11.42578125" style="1121" customWidth="1"/>
    <col min="11013" max="11013" width="30.5703125" style="1121" customWidth="1"/>
    <col min="11014" max="11014" width="7.5703125" style="1121" customWidth="1"/>
    <col min="11015" max="11015" width="14.42578125" style="1121" customWidth="1"/>
    <col min="11016" max="11264" width="11" style="1121"/>
    <col min="11265" max="11265" width="32.5703125" style="1121" customWidth="1"/>
    <col min="11266" max="11266" width="11.42578125" style="1121" customWidth="1"/>
    <col min="11267" max="11267" width="12.5703125" style="1121" customWidth="1"/>
    <col min="11268" max="11268" width="11.42578125" style="1121" customWidth="1"/>
    <col min="11269" max="11269" width="30.5703125" style="1121" customWidth="1"/>
    <col min="11270" max="11270" width="7.5703125" style="1121" customWidth="1"/>
    <col min="11271" max="11271" width="14.42578125" style="1121" customWidth="1"/>
    <col min="11272" max="11520" width="11" style="1121"/>
    <col min="11521" max="11521" width="32.5703125" style="1121" customWidth="1"/>
    <col min="11522" max="11522" width="11.42578125" style="1121" customWidth="1"/>
    <col min="11523" max="11523" width="12.5703125" style="1121" customWidth="1"/>
    <col min="11524" max="11524" width="11.42578125" style="1121" customWidth="1"/>
    <col min="11525" max="11525" width="30.5703125" style="1121" customWidth="1"/>
    <col min="11526" max="11526" width="7.5703125" style="1121" customWidth="1"/>
    <col min="11527" max="11527" width="14.42578125" style="1121" customWidth="1"/>
    <col min="11528" max="11776" width="11" style="1121"/>
    <col min="11777" max="11777" width="32.5703125" style="1121" customWidth="1"/>
    <col min="11778" max="11778" width="11.42578125" style="1121" customWidth="1"/>
    <col min="11779" max="11779" width="12.5703125" style="1121" customWidth="1"/>
    <col min="11780" max="11780" width="11.42578125" style="1121" customWidth="1"/>
    <col min="11781" max="11781" width="30.5703125" style="1121" customWidth="1"/>
    <col min="11782" max="11782" width="7.5703125" style="1121" customWidth="1"/>
    <col min="11783" max="11783" width="14.42578125" style="1121" customWidth="1"/>
    <col min="11784" max="12032" width="11" style="1121"/>
    <col min="12033" max="12033" width="32.5703125" style="1121" customWidth="1"/>
    <col min="12034" max="12034" width="11.42578125" style="1121" customWidth="1"/>
    <col min="12035" max="12035" width="12.5703125" style="1121" customWidth="1"/>
    <col min="12036" max="12036" width="11.42578125" style="1121" customWidth="1"/>
    <col min="12037" max="12037" width="30.5703125" style="1121" customWidth="1"/>
    <col min="12038" max="12038" width="7.5703125" style="1121" customWidth="1"/>
    <col min="12039" max="12039" width="14.42578125" style="1121" customWidth="1"/>
    <col min="12040" max="12288" width="11" style="1121"/>
    <col min="12289" max="12289" width="32.5703125" style="1121" customWidth="1"/>
    <col min="12290" max="12290" width="11.42578125" style="1121" customWidth="1"/>
    <col min="12291" max="12291" width="12.5703125" style="1121" customWidth="1"/>
    <col min="12292" max="12292" width="11.42578125" style="1121" customWidth="1"/>
    <col min="12293" max="12293" width="30.5703125" style="1121" customWidth="1"/>
    <col min="12294" max="12294" width="7.5703125" style="1121" customWidth="1"/>
    <col min="12295" max="12295" width="14.42578125" style="1121" customWidth="1"/>
    <col min="12296" max="12544" width="11" style="1121"/>
    <col min="12545" max="12545" width="32.5703125" style="1121" customWidth="1"/>
    <col min="12546" max="12546" width="11.42578125" style="1121" customWidth="1"/>
    <col min="12547" max="12547" width="12.5703125" style="1121" customWidth="1"/>
    <col min="12548" max="12548" width="11.42578125" style="1121" customWidth="1"/>
    <col min="12549" max="12549" width="30.5703125" style="1121" customWidth="1"/>
    <col min="12550" max="12550" width="7.5703125" style="1121" customWidth="1"/>
    <col min="12551" max="12551" width="14.42578125" style="1121" customWidth="1"/>
    <col min="12552" max="12800" width="11" style="1121"/>
    <col min="12801" max="12801" width="32.5703125" style="1121" customWidth="1"/>
    <col min="12802" max="12802" width="11.42578125" style="1121" customWidth="1"/>
    <col min="12803" max="12803" width="12.5703125" style="1121" customWidth="1"/>
    <col min="12804" max="12804" width="11.42578125" style="1121" customWidth="1"/>
    <col min="12805" max="12805" width="30.5703125" style="1121" customWidth="1"/>
    <col min="12806" max="12806" width="7.5703125" style="1121" customWidth="1"/>
    <col min="12807" max="12807" width="14.42578125" style="1121" customWidth="1"/>
    <col min="12808" max="13056" width="11" style="1121"/>
    <col min="13057" max="13057" width="32.5703125" style="1121" customWidth="1"/>
    <col min="13058" max="13058" width="11.42578125" style="1121" customWidth="1"/>
    <col min="13059" max="13059" width="12.5703125" style="1121" customWidth="1"/>
    <col min="13060" max="13060" width="11.42578125" style="1121" customWidth="1"/>
    <col min="13061" max="13061" width="30.5703125" style="1121" customWidth="1"/>
    <col min="13062" max="13062" width="7.5703125" style="1121" customWidth="1"/>
    <col min="13063" max="13063" width="14.42578125" style="1121" customWidth="1"/>
    <col min="13064" max="13312" width="11" style="1121"/>
    <col min="13313" max="13313" width="32.5703125" style="1121" customWidth="1"/>
    <col min="13314" max="13314" width="11.42578125" style="1121" customWidth="1"/>
    <col min="13315" max="13315" width="12.5703125" style="1121" customWidth="1"/>
    <col min="13316" max="13316" width="11.42578125" style="1121" customWidth="1"/>
    <col min="13317" max="13317" width="30.5703125" style="1121" customWidth="1"/>
    <col min="13318" max="13318" width="7.5703125" style="1121" customWidth="1"/>
    <col min="13319" max="13319" width="14.42578125" style="1121" customWidth="1"/>
    <col min="13320" max="13568" width="11" style="1121"/>
    <col min="13569" max="13569" width="32.5703125" style="1121" customWidth="1"/>
    <col min="13570" max="13570" width="11.42578125" style="1121" customWidth="1"/>
    <col min="13571" max="13571" width="12.5703125" style="1121" customWidth="1"/>
    <col min="13572" max="13572" width="11.42578125" style="1121" customWidth="1"/>
    <col min="13573" max="13573" width="30.5703125" style="1121" customWidth="1"/>
    <col min="13574" max="13574" width="7.5703125" style="1121" customWidth="1"/>
    <col min="13575" max="13575" width="14.42578125" style="1121" customWidth="1"/>
    <col min="13576" max="13824" width="11" style="1121"/>
    <col min="13825" max="13825" width="32.5703125" style="1121" customWidth="1"/>
    <col min="13826" max="13826" width="11.42578125" style="1121" customWidth="1"/>
    <col min="13827" max="13827" width="12.5703125" style="1121" customWidth="1"/>
    <col min="13828" max="13828" width="11.42578125" style="1121" customWidth="1"/>
    <col min="13829" max="13829" width="30.5703125" style="1121" customWidth="1"/>
    <col min="13830" max="13830" width="7.5703125" style="1121" customWidth="1"/>
    <col min="13831" max="13831" width="14.42578125" style="1121" customWidth="1"/>
    <col min="13832" max="14080" width="11" style="1121"/>
    <col min="14081" max="14081" width="32.5703125" style="1121" customWidth="1"/>
    <col min="14082" max="14082" width="11.42578125" style="1121" customWidth="1"/>
    <col min="14083" max="14083" width="12.5703125" style="1121" customWidth="1"/>
    <col min="14084" max="14084" width="11.42578125" style="1121" customWidth="1"/>
    <col min="14085" max="14085" width="30.5703125" style="1121" customWidth="1"/>
    <col min="14086" max="14086" width="7.5703125" style="1121" customWidth="1"/>
    <col min="14087" max="14087" width="14.42578125" style="1121" customWidth="1"/>
    <col min="14088" max="14336" width="11" style="1121"/>
    <col min="14337" max="14337" width="32.5703125" style="1121" customWidth="1"/>
    <col min="14338" max="14338" width="11.42578125" style="1121" customWidth="1"/>
    <col min="14339" max="14339" width="12.5703125" style="1121" customWidth="1"/>
    <col min="14340" max="14340" width="11.42578125" style="1121" customWidth="1"/>
    <col min="14341" max="14341" width="30.5703125" style="1121" customWidth="1"/>
    <col min="14342" max="14342" width="7.5703125" style="1121" customWidth="1"/>
    <col min="14343" max="14343" width="14.42578125" style="1121" customWidth="1"/>
    <col min="14344" max="14592" width="11" style="1121"/>
    <col min="14593" max="14593" width="32.5703125" style="1121" customWidth="1"/>
    <col min="14594" max="14594" width="11.42578125" style="1121" customWidth="1"/>
    <col min="14595" max="14595" width="12.5703125" style="1121" customWidth="1"/>
    <col min="14596" max="14596" width="11.42578125" style="1121" customWidth="1"/>
    <col min="14597" max="14597" width="30.5703125" style="1121" customWidth="1"/>
    <col min="14598" max="14598" width="7.5703125" style="1121" customWidth="1"/>
    <col min="14599" max="14599" width="14.42578125" style="1121" customWidth="1"/>
    <col min="14600" max="14848" width="11" style="1121"/>
    <col min="14849" max="14849" width="32.5703125" style="1121" customWidth="1"/>
    <col min="14850" max="14850" width="11.42578125" style="1121" customWidth="1"/>
    <col min="14851" max="14851" width="12.5703125" style="1121" customWidth="1"/>
    <col min="14852" max="14852" width="11.42578125" style="1121" customWidth="1"/>
    <col min="14853" max="14853" width="30.5703125" style="1121" customWidth="1"/>
    <col min="14854" max="14854" width="7.5703125" style="1121" customWidth="1"/>
    <col min="14855" max="14855" width="14.42578125" style="1121" customWidth="1"/>
    <col min="14856" max="15104" width="11" style="1121"/>
    <col min="15105" max="15105" width="32.5703125" style="1121" customWidth="1"/>
    <col min="15106" max="15106" width="11.42578125" style="1121" customWidth="1"/>
    <col min="15107" max="15107" width="12.5703125" style="1121" customWidth="1"/>
    <col min="15108" max="15108" width="11.42578125" style="1121" customWidth="1"/>
    <col min="15109" max="15109" width="30.5703125" style="1121" customWidth="1"/>
    <col min="15110" max="15110" width="7.5703125" style="1121" customWidth="1"/>
    <col min="15111" max="15111" width="14.42578125" style="1121" customWidth="1"/>
    <col min="15112" max="15360" width="11" style="1121"/>
    <col min="15361" max="15361" width="32.5703125" style="1121" customWidth="1"/>
    <col min="15362" max="15362" width="11.42578125" style="1121" customWidth="1"/>
    <col min="15363" max="15363" width="12.5703125" style="1121" customWidth="1"/>
    <col min="15364" max="15364" width="11.42578125" style="1121" customWidth="1"/>
    <col min="15365" max="15365" width="30.5703125" style="1121" customWidth="1"/>
    <col min="15366" max="15366" width="7.5703125" style="1121" customWidth="1"/>
    <col min="15367" max="15367" width="14.42578125" style="1121" customWidth="1"/>
    <col min="15368" max="15616" width="11" style="1121"/>
    <col min="15617" max="15617" width="32.5703125" style="1121" customWidth="1"/>
    <col min="15618" max="15618" width="11.42578125" style="1121" customWidth="1"/>
    <col min="15619" max="15619" width="12.5703125" style="1121" customWidth="1"/>
    <col min="15620" max="15620" width="11.42578125" style="1121" customWidth="1"/>
    <col min="15621" max="15621" width="30.5703125" style="1121" customWidth="1"/>
    <col min="15622" max="15622" width="7.5703125" style="1121" customWidth="1"/>
    <col min="15623" max="15623" width="14.42578125" style="1121" customWidth="1"/>
    <col min="15624" max="15872" width="11" style="1121"/>
    <col min="15873" max="15873" width="32.5703125" style="1121" customWidth="1"/>
    <col min="15874" max="15874" width="11.42578125" style="1121" customWidth="1"/>
    <col min="15875" max="15875" width="12.5703125" style="1121" customWidth="1"/>
    <col min="15876" max="15876" width="11.42578125" style="1121" customWidth="1"/>
    <col min="15877" max="15877" width="30.5703125" style="1121" customWidth="1"/>
    <col min="15878" max="15878" width="7.5703125" style="1121" customWidth="1"/>
    <col min="15879" max="15879" width="14.42578125" style="1121" customWidth="1"/>
    <col min="15880" max="16128" width="11" style="1121"/>
    <col min="16129" max="16129" width="32.5703125" style="1121" customWidth="1"/>
    <col min="16130" max="16130" width="11.42578125" style="1121" customWidth="1"/>
    <col min="16131" max="16131" width="12.5703125" style="1121" customWidth="1"/>
    <col min="16132" max="16132" width="11.42578125" style="1121" customWidth="1"/>
    <col min="16133" max="16133" width="30.5703125" style="1121" customWidth="1"/>
    <col min="16134" max="16134" width="7.5703125" style="1121" customWidth="1"/>
    <col min="16135" max="16135" width="14.42578125" style="1121" customWidth="1"/>
    <col min="16136" max="16384" width="11" style="1121"/>
  </cols>
  <sheetData>
    <row r="1" spans="1:15" ht="24.75" customHeight="1">
      <c r="A1" s="1117" t="s">
        <v>939</v>
      </c>
      <c r="B1" s="1118"/>
      <c r="E1" s="1120" t="s">
        <v>940</v>
      </c>
    </row>
    <row r="2" spans="1:15" ht="18.95" customHeight="1">
      <c r="E2" s="1122"/>
    </row>
    <row r="3" spans="1:15" s="1125" customFormat="1" ht="18.95" customHeight="1">
      <c r="A3" s="1123" t="s">
        <v>1034</v>
      </c>
      <c r="B3" s="1124"/>
      <c r="C3" s="1119"/>
      <c r="D3" s="2657" t="s">
        <v>1035</v>
      </c>
      <c r="E3" s="2657"/>
    </row>
    <row r="4" spans="1:15" s="1125" customFormat="1" ht="18.95" customHeight="1">
      <c r="A4" s="1126" t="s">
        <v>2201</v>
      </c>
      <c r="B4" s="1127"/>
      <c r="C4" s="1119"/>
      <c r="D4" s="2657" t="s">
        <v>1036</v>
      </c>
      <c r="E4" s="2657"/>
    </row>
    <row r="5" spans="1:15" s="1125" customFormat="1" ht="18.95" customHeight="1">
      <c r="A5" s="1279"/>
      <c r="C5" s="1280"/>
      <c r="D5" s="1279"/>
      <c r="E5" s="1128"/>
    </row>
    <row r="6" spans="1:15" s="1125" customFormat="1" ht="18.95" customHeight="1">
      <c r="A6" s="1129"/>
      <c r="B6" s="1127"/>
      <c r="C6" s="1281"/>
      <c r="D6" s="1279"/>
      <c r="E6" s="1128"/>
    </row>
    <row r="7" spans="1:15" ht="18.75">
      <c r="B7" s="1130" t="s">
        <v>2043</v>
      </c>
      <c r="C7" s="2368" t="s">
        <v>2202</v>
      </c>
      <c r="D7" s="1130"/>
      <c r="E7" s="1128"/>
      <c r="G7" s="1125"/>
      <c r="H7" s="1282"/>
    </row>
    <row r="8" spans="1:15" s="1133" customFormat="1" ht="8.1" customHeight="1">
      <c r="A8" s="1132"/>
      <c r="B8" s="1130"/>
      <c r="C8" s="2369"/>
      <c r="E8" s="1134"/>
    </row>
    <row r="9" spans="1:15" ht="14.25" customHeight="1">
      <c r="A9" s="1127" t="s">
        <v>1037</v>
      </c>
      <c r="B9" s="1130"/>
      <c r="C9" s="1279"/>
      <c r="E9" s="1136" t="s">
        <v>1038</v>
      </c>
    </row>
    <row r="10" spans="1:15" ht="14.25" customHeight="1">
      <c r="A10" s="1127"/>
      <c r="B10" s="1130"/>
      <c r="C10" s="1279"/>
      <c r="E10" s="1136"/>
    </row>
    <row r="11" spans="1:15" s="1133" customFormat="1" ht="14.25" customHeight="1">
      <c r="A11" s="1124" t="s">
        <v>1039</v>
      </c>
      <c r="B11" s="1142">
        <v>1061256</v>
      </c>
      <c r="C11" s="1148">
        <v>989899</v>
      </c>
      <c r="D11" s="1142"/>
      <c r="E11" s="1136" t="s">
        <v>1040</v>
      </c>
      <c r="F11" s="340"/>
      <c r="G11" s="340"/>
      <c r="H11" s="1141"/>
      <c r="I11" s="1141"/>
    </row>
    <row r="12" spans="1:15" s="1133" customFormat="1" ht="14.25" customHeight="1">
      <c r="A12" s="1155" t="s">
        <v>1994</v>
      </c>
      <c r="B12" s="1285">
        <v>19362</v>
      </c>
      <c r="C12" s="1285">
        <v>19028</v>
      </c>
      <c r="D12" s="1142">
        <f>B12/B11</f>
        <v>1.8244419819534591E-2</v>
      </c>
      <c r="E12" s="1156" t="s">
        <v>1933</v>
      </c>
      <c r="F12" s="1283" t="s">
        <v>2532</v>
      </c>
      <c r="H12" s="1284"/>
      <c r="I12" s="1141"/>
    </row>
    <row r="13" spans="1:15" s="1133" customFormat="1" ht="14.25" customHeight="1">
      <c r="A13" s="1155" t="s">
        <v>2203</v>
      </c>
      <c r="B13" s="1285">
        <v>544315</v>
      </c>
      <c r="C13" s="1285">
        <v>503011</v>
      </c>
      <c r="D13" s="1121"/>
      <c r="E13" s="1156" t="s">
        <v>2204</v>
      </c>
      <c r="F13" s="1283"/>
      <c r="H13" s="1284"/>
      <c r="I13" s="1141"/>
    </row>
    <row r="14" spans="1:15" s="1133" customFormat="1" ht="14.25" customHeight="1">
      <c r="A14" s="1155" t="s">
        <v>1041</v>
      </c>
      <c r="B14" s="1285"/>
      <c r="C14" s="1285"/>
      <c r="D14" s="1121"/>
      <c r="E14" s="1156" t="s">
        <v>2205</v>
      </c>
      <c r="F14" s="1283"/>
      <c r="H14" s="1284"/>
      <c r="I14" s="1141"/>
    </row>
    <row r="15" spans="1:15" s="1133" customFormat="1" ht="14.25" customHeight="1">
      <c r="A15" s="1155" t="s">
        <v>1042</v>
      </c>
      <c r="B15" s="1285">
        <v>239477</v>
      </c>
      <c r="C15" s="1285">
        <v>216380</v>
      </c>
      <c r="D15" s="1121"/>
      <c r="E15" s="1156" t="s">
        <v>602</v>
      </c>
      <c r="F15" s="1283"/>
      <c r="H15" s="320"/>
      <c r="I15" s="1159"/>
      <c r="J15" s="1159"/>
      <c r="K15" s="1141"/>
      <c r="L15" s="1141"/>
      <c r="M15" s="1141"/>
      <c r="N15" s="1141"/>
      <c r="O15" s="1141"/>
    </row>
    <row r="16" spans="1:15" s="1133" customFormat="1" ht="14.25" customHeight="1">
      <c r="A16" s="1155" t="s">
        <v>1043</v>
      </c>
      <c r="B16" s="1285">
        <v>120569</v>
      </c>
      <c r="C16" s="1285">
        <v>120083</v>
      </c>
      <c r="D16" s="1121"/>
      <c r="E16" s="1156" t="s">
        <v>610</v>
      </c>
      <c r="F16" s="1283"/>
      <c r="H16" s="320"/>
      <c r="I16" s="1159"/>
      <c r="J16" s="1159"/>
      <c r="K16" s="1141"/>
      <c r="L16" s="1141"/>
      <c r="M16" s="1141"/>
      <c r="N16" s="1141"/>
      <c r="O16" s="1141"/>
    </row>
    <row r="17" spans="1:15" s="1133" customFormat="1" ht="14.25" customHeight="1">
      <c r="A17" s="1155" t="s">
        <v>1995</v>
      </c>
      <c r="B17" s="1285">
        <v>30023</v>
      </c>
      <c r="C17" s="1285">
        <v>29740</v>
      </c>
      <c r="D17" s="1121"/>
      <c r="E17" s="1156" t="s">
        <v>1375</v>
      </c>
      <c r="F17" s="1283"/>
      <c r="H17" s="320"/>
      <c r="I17" s="1159"/>
      <c r="J17" s="1159"/>
      <c r="K17" s="1141"/>
      <c r="L17" s="1141"/>
      <c r="M17" s="1141"/>
      <c r="N17" s="1141"/>
      <c r="O17" s="1141"/>
    </row>
    <row r="18" spans="1:15" s="1133" customFormat="1" ht="14.25" customHeight="1">
      <c r="A18" s="1155" t="s">
        <v>1996</v>
      </c>
      <c r="B18" s="1285">
        <v>25352</v>
      </c>
      <c r="C18" s="1285">
        <v>24352</v>
      </c>
      <c r="D18" s="1121"/>
      <c r="E18" s="1156" t="s">
        <v>1377</v>
      </c>
      <c r="F18" s="1283"/>
      <c r="H18" s="320"/>
      <c r="I18" s="1159"/>
      <c r="J18" s="1159"/>
      <c r="K18" s="1141"/>
      <c r="L18" s="1141"/>
      <c r="M18" s="1141"/>
      <c r="N18" s="1141"/>
      <c r="O18" s="1141"/>
    </row>
    <row r="19" spans="1:15" s="1133" customFormat="1" ht="14.25" customHeight="1">
      <c r="A19" s="1155" t="s">
        <v>1997</v>
      </c>
      <c r="B19" s="1285">
        <v>1700</v>
      </c>
      <c r="C19" s="1285">
        <v>1777</v>
      </c>
      <c r="D19" s="1121"/>
      <c r="E19" s="1156" t="s">
        <v>1379</v>
      </c>
      <c r="F19" s="1283"/>
      <c r="H19" s="320"/>
      <c r="I19" s="1159"/>
      <c r="J19" s="1159"/>
      <c r="K19" s="1141"/>
      <c r="L19" s="1141"/>
      <c r="M19" s="1141"/>
      <c r="N19" s="1141"/>
      <c r="O19" s="1141"/>
    </row>
    <row r="20" spans="1:15" s="1133" customFormat="1" ht="14.25" customHeight="1">
      <c r="A20" s="1155" t="s">
        <v>1998</v>
      </c>
      <c r="B20" s="1285">
        <v>27568</v>
      </c>
      <c r="C20" s="1285">
        <v>25066</v>
      </c>
      <c r="D20" s="1121"/>
      <c r="E20" s="1156" t="s">
        <v>1381</v>
      </c>
      <c r="F20" s="1283"/>
      <c r="H20" s="320"/>
      <c r="I20" s="1159"/>
      <c r="J20" s="1159"/>
      <c r="K20" s="1141"/>
      <c r="L20" s="1141"/>
      <c r="M20" s="1141"/>
      <c r="N20" s="1141"/>
      <c r="O20" s="1141"/>
    </row>
    <row r="21" spans="1:15" s="1133" customFormat="1" ht="14.25" customHeight="1">
      <c r="A21" s="1155" t="s">
        <v>1999</v>
      </c>
      <c r="B21" s="1285">
        <v>20872</v>
      </c>
      <c r="C21" s="1285">
        <v>19886</v>
      </c>
      <c r="D21" s="1121"/>
      <c r="E21" s="1156" t="s">
        <v>1046</v>
      </c>
      <c r="F21" s="1283"/>
      <c r="H21" s="320"/>
      <c r="I21" s="1159"/>
      <c r="J21" s="1159"/>
      <c r="K21" s="1141"/>
      <c r="L21" s="1141"/>
      <c r="M21" s="1141"/>
      <c r="N21" s="1141"/>
      <c r="O21" s="1141"/>
    </row>
    <row r="22" spans="1:15" s="1133" customFormat="1" ht="14.25" customHeight="1">
      <c r="A22" s="1155" t="s">
        <v>2000</v>
      </c>
      <c r="B22" s="1285">
        <v>17555</v>
      </c>
      <c r="C22" s="1285">
        <v>17441</v>
      </c>
      <c r="D22" s="1121"/>
      <c r="E22" s="1156" t="s">
        <v>617</v>
      </c>
      <c r="F22" s="1283"/>
      <c r="H22" s="320"/>
      <c r="I22" s="1159"/>
      <c r="J22" s="1159"/>
      <c r="K22" s="1141"/>
      <c r="L22" s="1141"/>
      <c r="M22" s="1141"/>
      <c r="N22" s="1141"/>
      <c r="O22" s="1141"/>
    </row>
    <row r="23" spans="1:15" s="1133" customFormat="1" ht="14.25" customHeight="1">
      <c r="A23" s="1155" t="s">
        <v>1047</v>
      </c>
      <c r="B23" s="1285">
        <v>12791</v>
      </c>
      <c r="C23" s="1285">
        <v>11562</v>
      </c>
      <c r="D23" s="2131"/>
      <c r="E23" s="1156" t="s">
        <v>1048</v>
      </c>
      <c r="F23" s="1283"/>
      <c r="H23" s="320"/>
      <c r="I23" s="1159"/>
      <c r="J23" s="1159"/>
      <c r="K23" s="1141"/>
      <c r="L23" s="1141"/>
      <c r="M23" s="1141"/>
      <c r="N23" s="1141"/>
      <c r="O23" s="1141"/>
    </row>
    <row r="24" spans="1:15" s="1133" customFormat="1" ht="14.25" customHeight="1">
      <c r="A24" s="1155" t="s">
        <v>1049</v>
      </c>
      <c r="B24" s="1285">
        <v>277</v>
      </c>
      <c r="C24" s="1285">
        <v>283</v>
      </c>
      <c r="D24" s="1121"/>
      <c r="E24" s="1156" t="s">
        <v>1050</v>
      </c>
      <c r="F24" s="1283"/>
      <c r="H24" s="320"/>
      <c r="I24" s="1159"/>
      <c r="J24" s="1159"/>
      <c r="K24" s="1141"/>
      <c r="L24" s="1141"/>
      <c r="M24" s="1141"/>
      <c r="N24" s="1141"/>
      <c r="O24" s="1141"/>
    </row>
    <row r="25" spans="1:15" s="1133" customFormat="1" ht="14.25" customHeight="1">
      <c r="A25" s="2367" t="s">
        <v>2206</v>
      </c>
      <c r="B25" s="1152">
        <v>857</v>
      </c>
      <c r="C25" s="1152">
        <v>855</v>
      </c>
      <c r="D25" s="1121"/>
      <c r="E25" s="1156" t="s">
        <v>1935</v>
      </c>
      <c r="F25" s="1283"/>
      <c r="H25" s="320"/>
      <c r="I25" s="1159"/>
      <c r="J25" s="1159"/>
      <c r="K25" s="1141"/>
      <c r="L25" s="1141"/>
      <c r="M25" s="1141"/>
      <c r="N25" s="1141"/>
      <c r="O25" s="1141"/>
    </row>
    <row r="26" spans="1:15" s="1133" customFormat="1" ht="14.25" customHeight="1">
      <c r="A26" s="1155" t="s">
        <v>2001</v>
      </c>
      <c r="B26" s="1285">
        <v>538</v>
      </c>
      <c r="C26" s="1285">
        <v>435</v>
      </c>
      <c r="E26" s="1156" t="s">
        <v>1937</v>
      </c>
      <c r="F26" s="1283"/>
      <c r="H26" s="320"/>
      <c r="I26" s="1159"/>
      <c r="J26" s="1159"/>
      <c r="K26" s="1141"/>
      <c r="L26" s="1141"/>
      <c r="M26" s="1141"/>
      <c r="N26" s="1141"/>
      <c r="O26" s="1141"/>
    </row>
    <row r="27" spans="1:15" s="1133" customFormat="1" ht="14.25" customHeight="1">
      <c r="A27" s="1119"/>
      <c r="D27" s="1121"/>
      <c r="E27" s="1132"/>
      <c r="F27" s="1283"/>
      <c r="H27" s="320"/>
      <c r="I27" s="1159"/>
      <c r="J27" s="1159"/>
      <c r="K27" s="1141"/>
      <c r="L27" s="1141"/>
      <c r="M27" s="1141"/>
      <c r="N27" s="1141"/>
      <c r="O27" s="1141"/>
    </row>
    <row r="28" spans="1:15" s="1133" customFormat="1" ht="14.25" customHeight="1">
      <c r="A28" s="1124" t="s">
        <v>1051</v>
      </c>
      <c r="B28" s="1288">
        <v>558737</v>
      </c>
      <c r="C28" s="1288">
        <v>511638</v>
      </c>
      <c r="D28" s="1142"/>
      <c r="E28" s="1208" t="s">
        <v>288</v>
      </c>
      <c r="F28" s="1283"/>
      <c r="H28" s="320"/>
      <c r="I28" s="320"/>
      <c r="J28" s="1159"/>
      <c r="K28" s="1141"/>
      <c r="L28" s="1141"/>
      <c r="M28" s="1141"/>
      <c r="N28" s="1141"/>
      <c r="O28" s="1141"/>
    </row>
    <row r="29" spans="1:15" s="1133" customFormat="1" ht="14.25" customHeight="1">
      <c r="A29" s="1155" t="s">
        <v>1994</v>
      </c>
      <c r="B29" s="1285">
        <v>8466</v>
      </c>
      <c r="C29" s="1285">
        <v>7889</v>
      </c>
      <c r="D29" s="1142"/>
      <c r="E29" s="1156" t="s">
        <v>1933</v>
      </c>
      <c r="F29" s="1286"/>
      <c r="H29" s="320"/>
      <c r="I29" s="1159"/>
      <c r="J29" s="1159"/>
      <c r="K29" s="1141"/>
      <c r="L29" s="1141"/>
      <c r="M29" s="1141"/>
      <c r="N29" s="1141"/>
      <c r="O29" s="1141"/>
    </row>
    <row r="30" spans="1:15" s="1133" customFormat="1" ht="14.1" customHeight="1">
      <c r="A30" s="1144" t="s">
        <v>2203</v>
      </c>
      <c r="B30" s="1285">
        <v>274813</v>
      </c>
      <c r="C30" s="1285">
        <v>249695</v>
      </c>
      <c r="D30" s="1121"/>
      <c r="E30" s="1156" t="s">
        <v>2204</v>
      </c>
      <c r="F30" s="340"/>
      <c r="G30" s="1287"/>
      <c r="H30" s="1159"/>
      <c r="I30" s="1159"/>
      <c r="J30" s="1159"/>
      <c r="K30" s="1141"/>
      <c r="L30" s="1141"/>
      <c r="M30" s="1141"/>
      <c r="N30" s="1141"/>
      <c r="O30" s="1141"/>
    </row>
    <row r="31" spans="1:15" s="1133" customFormat="1" ht="14.25" customHeight="1">
      <c r="A31" s="1155" t="s">
        <v>2207</v>
      </c>
      <c r="B31" s="1285"/>
      <c r="C31" s="1285"/>
      <c r="D31" s="1121"/>
      <c r="E31" s="1134" t="s">
        <v>2208</v>
      </c>
      <c r="F31" s="340"/>
      <c r="G31" s="340"/>
      <c r="H31" s="1141"/>
      <c r="I31" s="1141"/>
      <c r="J31" s="1141"/>
      <c r="K31" s="340"/>
      <c r="L31" s="340"/>
      <c r="M31" s="1141"/>
      <c r="N31" s="1141"/>
      <c r="O31" s="1141"/>
    </row>
    <row r="32" spans="1:15" s="1138" customFormat="1" ht="14.25" customHeight="1">
      <c r="A32" s="1144" t="s">
        <v>603</v>
      </c>
      <c r="B32" s="1285">
        <v>129646</v>
      </c>
      <c r="C32" s="1285">
        <v>115477</v>
      </c>
      <c r="D32" s="1121"/>
      <c r="E32" s="1156" t="s">
        <v>602</v>
      </c>
      <c r="G32" s="1289"/>
      <c r="H32" s="1137"/>
      <c r="I32" s="1137"/>
      <c r="J32" s="1137"/>
      <c r="K32" s="340"/>
      <c r="L32" s="340"/>
      <c r="M32" s="1137"/>
      <c r="N32" s="1137"/>
      <c r="O32" s="1137"/>
    </row>
    <row r="33" spans="1:15" s="1138" customFormat="1" ht="14.25" customHeight="1">
      <c r="A33" s="1144" t="s">
        <v>611</v>
      </c>
      <c r="B33" s="1285">
        <v>65369</v>
      </c>
      <c r="C33" s="1285">
        <v>62324</v>
      </c>
      <c r="D33" s="1121"/>
      <c r="E33" s="1156" t="s">
        <v>610</v>
      </c>
      <c r="G33" s="1289"/>
      <c r="H33" s="1137"/>
      <c r="I33" s="1137"/>
      <c r="J33" s="1137"/>
      <c r="K33" s="340"/>
      <c r="L33" s="340"/>
      <c r="M33" s="1137"/>
      <c r="N33" s="1137"/>
      <c r="O33" s="1137"/>
    </row>
    <row r="34" spans="1:15" s="1138" customFormat="1" ht="14.25" customHeight="1">
      <c r="A34" s="1144" t="s">
        <v>2209</v>
      </c>
      <c r="B34" s="1285">
        <v>17348</v>
      </c>
      <c r="C34" s="1285">
        <v>16913</v>
      </c>
      <c r="D34" s="1121"/>
      <c r="E34" s="1156" t="s">
        <v>1375</v>
      </c>
      <c r="G34" s="1289"/>
      <c r="H34" s="1137"/>
      <c r="I34" s="1137"/>
      <c r="J34" s="1137"/>
      <c r="K34" s="340"/>
      <c r="L34" s="340"/>
      <c r="M34" s="1137"/>
      <c r="N34" s="1137"/>
      <c r="O34" s="1137"/>
    </row>
    <row r="35" spans="1:15" s="1138" customFormat="1" ht="14.25" customHeight="1">
      <c r="A35" s="1144" t="s">
        <v>1376</v>
      </c>
      <c r="B35" s="1285">
        <v>14929</v>
      </c>
      <c r="C35" s="1285">
        <v>14570</v>
      </c>
      <c r="D35" s="1121"/>
      <c r="E35" s="1156" t="s">
        <v>1377</v>
      </c>
      <c r="G35" s="1289"/>
      <c r="H35" s="1137"/>
      <c r="I35" s="1137"/>
      <c r="J35" s="1137"/>
      <c r="K35" s="340"/>
      <c r="L35" s="340"/>
      <c r="M35" s="1137"/>
      <c r="N35" s="1137"/>
      <c r="O35" s="1137"/>
    </row>
    <row r="36" spans="1:15" s="1138" customFormat="1" ht="14.25" customHeight="1">
      <c r="A36" s="1144" t="s">
        <v>2210</v>
      </c>
      <c r="B36" s="1285">
        <v>976</v>
      </c>
      <c r="C36" s="1285">
        <v>1085</v>
      </c>
      <c r="D36" s="1121"/>
      <c r="E36" s="1156" t="s">
        <v>1379</v>
      </c>
      <c r="G36" s="1289"/>
      <c r="H36" s="1137"/>
      <c r="I36" s="1137"/>
      <c r="J36" s="1137"/>
      <c r="K36" s="340"/>
      <c r="L36" s="340"/>
      <c r="M36" s="1137"/>
      <c r="N36" s="1137"/>
      <c r="O36" s="1137"/>
    </row>
    <row r="37" spans="1:15" s="1138" customFormat="1" ht="14.25" customHeight="1">
      <c r="A37" s="1155" t="s">
        <v>1998</v>
      </c>
      <c r="B37" s="1285">
        <v>13871</v>
      </c>
      <c r="C37" s="1285">
        <v>12306</v>
      </c>
      <c r="D37" s="1121"/>
      <c r="E37" s="1156" t="s">
        <v>1381</v>
      </c>
      <c r="G37" s="1289"/>
      <c r="H37" s="1137"/>
      <c r="I37" s="1137"/>
      <c r="J37" s="1137"/>
      <c r="K37" s="340"/>
      <c r="L37" s="340"/>
      <c r="M37" s="1137"/>
      <c r="N37" s="1137"/>
      <c r="O37" s="1137"/>
    </row>
    <row r="38" spans="1:15" s="1138" customFormat="1" ht="14.25" customHeight="1">
      <c r="A38" s="1155" t="s">
        <v>1999</v>
      </c>
      <c r="B38" s="1285">
        <v>13225</v>
      </c>
      <c r="C38" s="1285">
        <v>12788</v>
      </c>
      <c r="D38" s="1121"/>
      <c r="E38" s="1156" t="s">
        <v>1046</v>
      </c>
      <c r="G38" s="1289"/>
      <c r="H38" s="1137"/>
      <c r="I38" s="1137"/>
      <c r="J38" s="1137"/>
      <c r="K38" s="340"/>
      <c r="L38" s="340"/>
      <c r="M38" s="1137"/>
      <c r="N38" s="1137"/>
      <c r="O38" s="1137"/>
    </row>
    <row r="39" spans="1:15" s="1138" customFormat="1" ht="14.25" customHeight="1">
      <c r="A39" s="1155" t="s">
        <v>2000</v>
      </c>
      <c r="B39" s="1285">
        <v>9845</v>
      </c>
      <c r="C39" s="1285">
        <v>9591</v>
      </c>
      <c r="D39" s="1121"/>
      <c r="E39" s="1156" t="s">
        <v>617</v>
      </c>
      <c r="G39" s="1289"/>
      <c r="H39" s="1137"/>
      <c r="I39" s="1137"/>
      <c r="J39" s="1137"/>
      <c r="K39" s="340"/>
      <c r="L39" s="340"/>
      <c r="M39" s="1137"/>
      <c r="N39" s="1137"/>
      <c r="O39" s="1137"/>
    </row>
    <row r="40" spans="1:15" s="1138" customFormat="1" ht="14.25" customHeight="1">
      <c r="A40" s="1155" t="s">
        <v>1047</v>
      </c>
      <c r="B40" s="1285">
        <v>9183</v>
      </c>
      <c r="C40" s="1285">
        <v>7996</v>
      </c>
      <c r="D40" s="2131"/>
      <c r="E40" s="1156" t="s">
        <v>1048</v>
      </c>
      <c r="G40" s="1289"/>
      <c r="H40" s="1137"/>
      <c r="I40" s="1137"/>
      <c r="J40" s="1137"/>
      <c r="K40" s="340"/>
      <c r="L40" s="340"/>
      <c r="M40" s="1137"/>
      <c r="N40" s="1137"/>
      <c r="O40" s="1137"/>
    </row>
    <row r="41" spans="1:15" s="1138" customFormat="1" ht="14.25" customHeight="1">
      <c r="A41" s="1155" t="s">
        <v>1049</v>
      </c>
      <c r="B41" s="1285">
        <v>164</v>
      </c>
      <c r="C41" s="1285">
        <v>165</v>
      </c>
      <c r="D41" s="1121"/>
      <c r="E41" s="1156" t="s">
        <v>1050</v>
      </c>
      <c r="G41" s="1289"/>
      <c r="H41" s="1137"/>
      <c r="I41" s="1137"/>
      <c r="J41" s="1137"/>
      <c r="K41" s="340"/>
      <c r="L41" s="340"/>
      <c r="M41" s="1137"/>
      <c r="N41" s="1137"/>
      <c r="O41" s="1137"/>
    </row>
    <row r="42" spans="1:15" s="1138" customFormat="1" ht="14.25" customHeight="1">
      <c r="A42" s="2367" t="s">
        <v>2206</v>
      </c>
      <c r="B42" s="1152">
        <v>652</v>
      </c>
      <c r="C42" s="1152">
        <v>633</v>
      </c>
      <c r="D42" s="1150"/>
      <c r="E42" s="2370" t="s">
        <v>1935</v>
      </c>
      <c r="G42" s="1289"/>
      <c r="H42" s="1137"/>
      <c r="I42" s="1137"/>
      <c r="J42" s="1137"/>
      <c r="K42" s="340"/>
      <c r="L42" s="340"/>
      <c r="M42" s="1137"/>
      <c r="N42" s="1137"/>
      <c r="O42" s="1137"/>
    </row>
    <row r="43" spans="1:15" s="1133" customFormat="1" ht="15.75" customHeight="1">
      <c r="A43" s="2367" t="s">
        <v>2001</v>
      </c>
      <c r="B43" s="1152">
        <v>250</v>
      </c>
      <c r="C43" s="1152">
        <v>206</v>
      </c>
      <c r="D43" s="2369"/>
      <c r="E43" s="2370" t="s">
        <v>1937</v>
      </c>
      <c r="G43" s="1289"/>
      <c r="H43" s="1141"/>
      <c r="I43" s="1141"/>
      <c r="J43" s="1141"/>
      <c r="K43" s="340"/>
      <c r="L43" s="340"/>
      <c r="M43" s="1141"/>
      <c r="N43" s="1141"/>
      <c r="O43" s="1141"/>
    </row>
    <row r="44" spans="1:15" s="1133" customFormat="1" ht="34.5" customHeight="1">
      <c r="A44" s="2371"/>
      <c r="B44" s="1150"/>
      <c r="C44" s="1150"/>
      <c r="D44" s="299"/>
      <c r="E44" s="2372"/>
      <c r="G44" s="1141"/>
      <c r="H44" s="1141"/>
      <c r="I44" s="1141"/>
      <c r="J44" s="1141"/>
      <c r="K44" s="340"/>
      <c r="L44" s="340"/>
      <c r="M44" s="1141"/>
      <c r="N44" s="1141"/>
      <c r="O44" s="1141"/>
    </row>
    <row r="45" spans="1:15" s="1183" customFormat="1" ht="12.75" customHeight="1">
      <c r="A45" s="1198" t="s">
        <v>1052</v>
      </c>
      <c r="B45" s="1198"/>
      <c r="C45" s="2373"/>
      <c r="D45" s="2373"/>
      <c r="E45" s="2374" t="s">
        <v>1053</v>
      </c>
      <c r="F45" s="1177"/>
      <c r="G45" s="1177"/>
      <c r="H45" s="553"/>
      <c r="I45" s="1177"/>
    </row>
    <row r="46" spans="1:15" s="1183" customFormat="1" ht="12.75" customHeight="1">
      <c r="A46" s="1198" t="s">
        <v>1054</v>
      </c>
      <c r="B46" s="1198"/>
      <c r="C46" s="2373"/>
      <c r="D46" s="2373"/>
      <c r="E46" s="2374" t="s">
        <v>1055</v>
      </c>
      <c r="F46" s="1177"/>
      <c r="G46" s="1177"/>
      <c r="H46" s="553"/>
      <c r="I46" s="1177"/>
    </row>
    <row r="47" spans="1:15" s="153" customFormat="1" ht="12.75" customHeight="1">
      <c r="A47" s="2371" t="s">
        <v>953</v>
      </c>
      <c r="B47" s="2375"/>
      <c r="C47" s="299"/>
      <c r="D47" s="299"/>
      <c r="E47" s="2376" t="s">
        <v>954</v>
      </c>
      <c r="G47" s="340"/>
      <c r="H47" s="340"/>
      <c r="I47" s="340"/>
      <c r="J47" s="340"/>
      <c r="K47" s="340"/>
      <c r="L47" s="340"/>
      <c r="M47" s="340"/>
      <c r="N47" s="340"/>
      <c r="O47" s="340"/>
    </row>
    <row r="48" spans="1:15" s="1173" customFormat="1" ht="12.75" customHeight="1">
      <c r="A48" s="461" t="s">
        <v>2176</v>
      </c>
      <c r="B48" s="2377"/>
      <c r="C48" s="2378"/>
      <c r="D48" s="2378"/>
      <c r="E48" s="648" t="s">
        <v>2177</v>
      </c>
      <c r="F48" s="1227"/>
      <c r="G48" s="1228"/>
      <c r="H48" s="1228"/>
      <c r="J48" s="1174"/>
      <c r="K48" s="1174"/>
      <c r="L48" s="1174"/>
      <c r="M48" s="1174"/>
      <c r="N48" s="1174"/>
      <c r="O48" s="1174"/>
    </row>
    <row r="49" spans="1:15" s="153" customFormat="1" ht="12.75" customHeight="1">
      <c r="A49" s="1175"/>
      <c r="B49" s="1176"/>
      <c r="C49" s="1177"/>
      <c r="D49" s="1181"/>
      <c r="E49" s="1178"/>
      <c r="F49" s="553"/>
      <c r="G49" s="1177"/>
      <c r="H49" s="553"/>
      <c r="J49" s="340"/>
      <c r="K49" s="340"/>
      <c r="L49" s="340"/>
      <c r="M49" s="340"/>
      <c r="N49" s="340"/>
      <c r="O49" s="340"/>
    </row>
    <row r="50" spans="1:15" ht="12.75" customHeight="1">
      <c r="A50" s="1179"/>
      <c r="B50" s="1179"/>
      <c r="C50" s="1179"/>
      <c r="D50" s="1179"/>
      <c r="E50" s="1179"/>
    </row>
    <row r="51" spans="1:15" ht="12.75" customHeight="1"/>
    <row r="52" spans="1:15" ht="12.75" customHeight="1"/>
    <row r="53" spans="1:15" ht="12.75" customHeight="1"/>
    <row r="54" spans="1:15" ht="12.75" customHeight="1"/>
    <row r="55" spans="1:15" ht="12.75" customHeight="1"/>
    <row r="56" spans="1:15" ht="12.75" customHeight="1"/>
    <row r="57" spans="1:15" ht="12.75" customHeight="1"/>
    <row r="58" spans="1:15" ht="12.75" customHeight="1"/>
    <row r="59" spans="1:15" ht="12.75" customHeight="1"/>
  </sheetData>
  <mergeCells count="2">
    <mergeCell ref="D3:E3"/>
    <mergeCell ref="D4:E4"/>
  </mergeCells>
  <conditionalFormatting sqref="H11">
    <cfRule type="cellIs" dxfId="1" priority="1" operator="equal">
      <formula>1</formula>
    </cfRule>
  </conditionalFormatting>
  <printOptions gridLinesSet="0"/>
  <pageMargins left="0.78740157480314965" right="0.55118110236220474" top="1.1811023622047245" bottom="0.98425196850393704" header="0.51181102362204722" footer="0.51181102362204722"/>
  <pageSetup paperSize="9" scale="90" pageOrder="overThenDown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99">
    <tabColor theme="8" tint="0.39997558519241921"/>
  </sheetPr>
  <dimension ref="A1:EG236"/>
  <sheetViews>
    <sheetView showGridLines="0" view="pageLayout" topLeftCell="A99" zoomScale="91" zoomScalePageLayoutView="91" workbookViewId="0">
      <selection activeCell="A89" sqref="A89"/>
    </sheetView>
  </sheetViews>
  <sheetFormatPr baseColWidth="10" defaultRowHeight="12.75"/>
  <cols>
    <col min="1" max="1" width="53.42578125" style="1291" customWidth="1"/>
    <col min="2" max="2" width="21.140625" style="1291" customWidth="1"/>
    <col min="3" max="3" width="14.5703125" style="1291" customWidth="1"/>
    <col min="4" max="4" width="20.85546875" style="1291" customWidth="1"/>
    <col min="5" max="5" width="5" style="1291" customWidth="1"/>
    <col min="6" max="7" width="1.42578125" style="1291" customWidth="1"/>
    <col min="8" max="8" width="44.140625" style="1291" customWidth="1"/>
    <col min="9" max="9" width="4.5703125" style="1291" customWidth="1"/>
    <col min="10" max="11" width="16.42578125" style="1293" customWidth="1"/>
    <col min="12" max="12" width="14.42578125" style="1293" customWidth="1"/>
    <col min="13" max="13" width="4.140625" style="1293" customWidth="1"/>
    <col min="14" max="14" width="13.42578125" style="1293" customWidth="1"/>
    <col min="15" max="15" width="28.140625" style="1293" customWidth="1"/>
    <col min="16" max="16" width="11" style="1293" customWidth="1"/>
    <col min="17" max="17" width="14.42578125" style="1293" customWidth="1"/>
    <col min="18" max="18" width="4.140625" style="1293" customWidth="1"/>
    <col min="19" max="20" width="11" style="1293" customWidth="1"/>
    <col min="21" max="21" width="14.42578125" style="1293" customWidth="1"/>
    <col min="22" max="22" width="4.140625" style="1293" customWidth="1"/>
    <col min="23" max="23" width="14.42578125" style="1293" customWidth="1"/>
    <col min="24" max="245" width="11.42578125" style="1293"/>
    <col min="246" max="246" width="43.5703125" style="1293" customWidth="1"/>
    <col min="247" max="247" width="6.5703125" style="1293" customWidth="1"/>
    <col min="248" max="248" width="10.85546875" style="1293" customWidth="1"/>
    <col min="249" max="249" width="9.42578125" style="1293" customWidth="1"/>
    <col min="250" max="250" width="5" style="1293" customWidth="1"/>
    <col min="251" max="252" width="1.42578125" style="1293" customWidth="1"/>
    <col min="253" max="253" width="30.5703125" style="1293" customWidth="1"/>
    <col min="254" max="254" width="4.5703125" style="1293" customWidth="1"/>
    <col min="255" max="255" width="19.42578125" style="1293" customWidth="1"/>
    <col min="256" max="260" width="11" style="1293" customWidth="1"/>
    <col min="261" max="261" width="25.85546875" style="1293" customWidth="1"/>
    <col min="262" max="267" width="11" style="1293" customWidth="1"/>
    <col min="268" max="268" width="14.42578125" style="1293" customWidth="1"/>
    <col min="269" max="269" width="4.140625" style="1293" customWidth="1"/>
    <col min="270" max="270" width="13.42578125" style="1293" customWidth="1"/>
    <col min="271" max="271" width="28.140625" style="1293" customWidth="1"/>
    <col min="272" max="272" width="11" style="1293" customWidth="1"/>
    <col min="273" max="273" width="14.42578125" style="1293" customWidth="1"/>
    <col min="274" max="274" width="4.140625" style="1293" customWidth="1"/>
    <col min="275" max="276" width="11" style="1293" customWidth="1"/>
    <col min="277" max="277" width="14.42578125" style="1293" customWidth="1"/>
    <col min="278" max="278" width="4.140625" style="1293" customWidth="1"/>
    <col min="279" max="279" width="14.42578125" style="1293" customWidth="1"/>
    <col min="280" max="501" width="11.42578125" style="1293"/>
    <col min="502" max="502" width="43.5703125" style="1293" customWidth="1"/>
    <col min="503" max="503" width="6.5703125" style="1293" customWidth="1"/>
    <col min="504" max="504" width="10.85546875" style="1293" customWidth="1"/>
    <col min="505" max="505" width="9.42578125" style="1293" customWidth="1"/>
    <col min="506" max="506" width="5" style="1293" customWidth="1"/>
    <col min="507" max="508" width="1.42578125" style="1293" customWidth="1"/>
    <col min="509" max="509" width="30.5703125" style="1293" customWidth="1"/>
    <col min="510" max="510" width="4.5703125" style="1293" customWidth="1"/>
    <col min="511" max="511" width="19.42578125" style="1293" customWidth="1"/>
    <col min="512" max="516" width="11" style="1293" customWidth="1"/>
    <col min="517" max="517" width="25.85546875" style="1293" customWidth="1"/>
    <col min="518" max="523" width="11" style="1293" customWidth="1"/>
    <col min="524" max="524" width="14.42578125" style="1293" customWidth="1"/>
    <col min="525" max="525" width="4.140625" style="1293" customWidth="1"/>
    <col min="526" max="526" width="13.42578125" style="1293" customWidth="1"/>
    <col min="527" max="527" width="28.140625" style="1293" customWidth="1"/>
    <col min="528" max="528" width="11" style="1293" customWidth="1"/>
    <col min="529" max="529" width="14.42578125" style="1293" customWidth="1"/>
    <col min="530" max="530" width="4.140625" style="1293" customWidth="1"/>
    <col min="531" max="532" width="11" style="1293" customWidth="1"/>
    <col min="533" max="533" width="14.42578125" style="1293" customWidth="1"/>
    <col min="534" max="534" width="4.140625" style="1293" customWidth="1"/>
    <col min="535" max="535" width="14.42578125" style="1293" customWidth="1"/>
    <col min="536" max="757" width="11.42578125" style="1293"/>
    <col min="758" max="758" width="43.5703125" style="1293" customWidth="1"/>
    <col min="759" max="759" width="6.5703125" style="1293" customWidth="1"/>
    <col min="760" max="760" width="10.85546875" style="1293" customWidth="1"/>
    <col min="761" max="761" width="9.42578125" style="1293" customWidth="1"/>
    <col min="762" max="762" width="5" style="1293" customWidth="1"/>
    <col min="763" max="764" width="1.42578125" style="1293" customWidth="1"/>
    <col min="765" max="765" width="30.5703125" style="1293" customWidth="1"/>
    <col min="766" max="766" width="4.5703125" style="1293" customWidth="1"/>
    <col min="767" max="767" width="19.42578125" style="1293" customWidth="1"/>
    <col min="768" max="772" width="11" style="1293" customWidth="1"/>
    <col min="773" max="773" width="25.85546875" style="1293" customWidth="1"/>
    <col min="774" max="779" width="11" style="1293" customWidth="1"/>
    <col min="780" max="780" width="14.42578125" style="1293" customWidth="1"/>
    <col min="781" max="781" width="4.140625" style="1293" customWidth="1"/>
    <col min="782" max="782" width="13.42578125" style="1293" customWidth="1"/>
    <col min="783" max="783" width="28.140625" style="1293" customWidth="1"/>
    <col min="784" max="784" width="11" style="1293" customWidth="1"/>
    <col min="785" max="785" width="14.42578125" style="1293" customWidth="1"/>
    <col min="786" max="786" width="4.140625" style="1293" customWidth="1"/>
    <col min="787" max="788" width="11" style="1293" customWidth="1"/>
    <col min="789" max="789" width="14.42578125" style="1293" customWidth="1"/>
    <col min="790" max="790" width="4.140625" style="1293" customWidth="1"/>
    <col min="791" max="791" width="14.42578125" style="1293" customWidth="1"/>
    <col min="792" max="1013" width="11.42578125" style="1293"/>
    <col min="1014" max="1014" width="43.5703125" style="1293" customWidth="1"/>
    <col min="1015" max="1015" width="6.5703125" style="1293" customWidth="1"/>
    <col min="1016" max="1016" width="10.85546875" style="1293" customWidth="1"/>
    <col min="1017" max="1017" width="9.42578125" style="1293" customWidth="1"/>
    <col min="1018" max="1018" width="5" style="1293" customWidth="1"/>
    <col min="1019" max="1020" width="1.42578125" style="1293" customWidth="1"/>
    <col min="1021" max="1021" width="30.5703125" style="1293" customWidth="1"/>
    <col min="1022" max="1022" width="4.5703125" style="1293" customWidth="1"/>
    <col min="1023" max="1023" width="19.42578125" style="1293" customWidth="1"/>
    <col min="1024" max="1028" width="11" style="1293" customWidth="1"/>
    <col min="1029" max="1029" width="25.85546875" style="1293" customWidth="1"/>
    <col min="1030" max="1035" width="11" style="1293" customWidth="1"/>
    <col min="1036" max="1036" width="14.42578125" style="1293" customWidth="1"/>
    <col min="1037" max="1037" width="4.140625" style="1293" customWidth="1"/>
    <col min="1038" max="1038" width="13.42578125" style="1293" customWidth="1"/>
    <col min="1039" max="1039" width="28.140625" style="1293" customWidth="1"/>
    <col min="1040" max="1040" width="11" style="1293" customWidth="1"/>
    <col min="1041" max="1041" width="14.42578125" style="1293" customWidth="1"/>
    <col min="1042" max="1042" width="4.140625" style="1293" customWidth="1"/>
    <col min="1043" max="1044" width="11" style="1293" customWidth="1"/>
    <col min="1045" max="1045" width="14.42578125" style="1293" customWidth="1"/>
    <col min="1046" max="1046" width="4.140625" style="1293" customWidth="1"/>
    <col min="1047" max="1047" width="14.42578125" style="1293" customWidth="1"/>
    <col min="1048" max="1269" width="11.42578125" style="1293"/>
    <col min="1270" max="1270" width="43.5703125" style="1293" customWidth="1"/>
    <col min="1271" max="1271" width="6.5703125" style="1293" customWidth="1"/>
    <col min="1272" max="1272" width="10.85546875" style="1293" customWidth="1"/>
    <col min="1273" max="1273" width="9.42578125" style="1293" customWidth="1"/>
    <col min="1274" max="1274" width="5" style="1293" customWidth="1"/>
    <col min="1275" max="1276" width="1.42578125" style="1293" customWidth="1"/>
    <col min="1277" max="1277" width="30.5703125" style="1293" customWidth="1"/>
    <col min="1278" max="1278" width="4.5703125" style="1293" customWidth="1"/>
    <col min="1279" max="1279" width="19.42578125" style="1293" customWidth="1"/>
    <col min="1280" max="1284" width="11" style="1293" customWidth="1"/>
    <col min="1285" max="1285" width="25.85546875" style="1293" customWidth="1"/>
    <col min="1286" max="1291" width="11" style="1293" customWidth="1"/>
    <col min="1292" max="1292" width="14.42578125" style="1293" customWidth="1"/>
    <col min="1293" max="1293" width="4.140625" style="1293" customWidth="1"/>
    <col min="1294" max="1294" width="13.42578125" style="1293" customWidth="1"/>
    <col min="1295" max="1295" width="28.140625" style="1293" customWidth="1"/>
    <col min="1296" max="1296" width="11" style="1293" customWidth="1"/>
    <col min="1297" max="1297" width="14.42578125" style="1293" customWidth="1"/>
    <col min="1298" max="1298" width="4.140625" style="1293" customWidth="1"/>
    <col min="1299" max="1300" width="11" style="1293" customWidth="1"/>
    <col min="1301" max="1301" width="14.42578125" style="1293" customWidth="1"/>
    <col min="1302" max="1302" width="4.140625" style="1293" customWidth="1"/>
    <col min="1303" max="1303" width="14.42578125" style="1293" customWidth="1"/>
    <col min="1304" max="1525" width="11.42578125" style="1293"/>
    <col min="1526" max="1526" width="43.5703125" style="1293" customWidth="1"/>
    <col min="1527" max="1527" width="6.5703125" style="1293" customWidth="1"/>
    <col min="1528" max="1528" width="10.85546875" style="1293" customWidth="1"/>
    <col min="1529" max="1529" width="9.42578125" style="1293" customWidth="1"/>
    <col min="1530" max="1530" width="5" style="1293" customWidth="1"/>
    <col min="1531" max="1532" width="1.42578125" style="1293" customWidth="1"/>
    <col min="1533" max="1533" width="30.5703125" style="1293" customWidth="1"/>
    <col min="1534" max="1534" width="4.5703125" style="1293" customWidth="1"/>
    <col min="1535" max="1535" width="19.42578125" style="1293" customWidth="1"/>
    <col min="1536" max="1540" width="11" style="1293" customWidth="1"/>
    <col min="1541" max="1541" width="25.85546875" style="1293" customWidth="1"/>
    <col min="1542" max="1547" width="11" style="1293" customWidth="1"/>
    <col min="1548" max="1548" width="14.42578125" style="1293" customWidth="1"/>
    <col min="1549" max="1549" width="4.140625" style="1293" customWidth="1"/>
    <col min="1550" max="1550" width="13.42578125" style="1293" customWidth="1"/>
    <col min="1551" max="1551" width="28.140625" style="1293" customWidth="1"/>
    <col min="1552" max="1552" width="11" style="1293" customWidth="1"/>
    <col min="1553" max="1553" width="14.42578125" style="1293" customWidth="1"/>
    <col min="1554" max="1554" width="4.140625" style="1293" customWidth="1"/>
    <col min="1555" max="1556" width="11" style="1293" customWidth="1"/>
    <col min="1557" max="1557" width="14.42578125" style="1293" customWidth="1"/>
    <col min="1558" max="1558" width="4.140625" style="1293" customWidth="1"/>
    <col min="1559" max="1559" width="14.42578125" style="1293" customWidth="1"/>
    <col min="1560" max="1781" width="11.42578125" style="1293"/>
    <col min="1782" max="1782" width="43.5703125" style="1293" customWidth="1"/>
    <col min="1783" max="1783" width="6.5703125" style="1293" customWidth="1"/>
    <col min="1784" max="1784" width="10.85546875" style="1293" customWidth="1"/>
    <col min="1785" max="1785" width="9.42578125" style="1293" customWidth="1"/>
    <col min="1786" max="1786" width="5" style="1293" customWidth="1"/>
    <col min="1787" max="1788" width="1.42578125" style="1293" customWidth="1"/>
    <col min="1789" max="1789" width="30.5703125" style="1293" customWidth="1"/>
    <col min="1790" max="1790" width="4.5703125" style="1293" customWidth="1"/>
    <col min="1791" max="1791" width="19.42578125" style="1293" customWidth="1"/>
    <col min="1792" max="1796" width="11" style="1293" customWidth="1"/>
    <col min="1797" max="1797" width="25.85546875" style="1293" customWidth="1"/>
    <col min="1798" max="1803" width="11" style="1293" customWidth="1"/>
    <col min="1804" max="1804" width="14.42578125" style="1293" customWidth="1"/>
    <col min="1805" max="1805" width="4.140625" style="1293" customWidth="1"/>
    <col min="1806" max="1806" width="13.42578125" style="1293" customWidth="1"/>
    <col min="1807" max="1807" width="28.140625" style="1293" customWidth="1"/>
    <col min="1808" max="1808" width="11" style="1293" customWidth="1"/>
    <col min="1809" max="1809" width="14.42578125" style="1293" customWidth="1"/>
    <col min="1810" max="1810" width="4.140625" style="1293" customWidth="1"/>
    <col min="1811" max="1812" width="11" style="1293" customWidth="1"/>
    <col min="1813" max="1813" width="14.42578125" style="1293" customWidth="1"/>
    <col min="1814" max="1814" width="4.140625" style="1293" customWidth="1"/>
    <col min="1815" max="1815" width="14.42578125" style="1293" customWidth="1"/>
    <col min="1816" max="2037" width="11.42578125" style="1293"/>
    <col min="2038" max="2038" width="43.5703125" style="1293" customWidth="1"/>
    <col min="2039" max="2039" width="6.5703125" style="1293" customWidth="1"/>
    <col min="2040" max="2040" width="10.85546875" style="1293" customWidth="1"/>
    <col min="2041" max="2041" width="9.42578125" style="1293" customWidth="1"/>
    <col min="2042" max="2042" width="5" style="1293" customWidth="1"/>
    <col min="2043" max="2044" width="1.42578125" style="1293" customWidth="1"/>
    <col min="2045" max="2045" width="30.5703125" style="1293" customWidth="1"/>
    <col min="2046" max="2046" width="4.5703125" style="1293" customWidth="1"/>
    <col min="2047" max="2047" width="19.42578125" style="1293" customWidth="1"/>
    <col min="2048" max="2052" width="11" style="1293" customWidth="1"/>
    <col min="2053" max="2053" width="25.85546875" style="1293" customWidth="1"/>
    <col min="2054" max="2059" width="11" style="1293" customWidth="1"/>
    <col min="2060" max="2060" width="14.42578125" style="1293" customWidth="1"/>
    <col min="2061" max="2061" width="4.140625" style="1293" customWidth="1"/>
    <col min="2062" max="2062" width="13.42578125" style="1293" customWidth="1"/>
    <col min="2063" max="2063" width="28.140625" style="1293" customWidth="1"/>
    <col min="2064" max="2064" width="11" style="1293" customWidth="1"/>
    <col min="2065" max="2065" width="14.42578125" style="1293" customWidth="1"/>
    <col min="2066" max="2066" width="4.140625" style="1293" customWidth="1"/>
    <col min="2067" max="2068" width="11" style="1293" customWidth="1"/>
    <col min="2069" max="2069" width="14.42578125" style="1293" customWidth="1"/>
    <col min="2070" max="2070" width="4.140625" style="1293" customWidth="1"/>
    <col min="2071" max="2071" width="14.42578125" style="1293" customWidth="1"/>
    <col min="2072" max="2293" width="11.42578125" style="1293"/>
    <col min="2294" max="2294" width="43.5703125" style="1293" customWidth="1"/>
    <col min="2295" max="2295" width="6.5703125" style="1293" customWidth="1"/>
    <col min="2296" max="2296" width="10.85546875" style="1293" customWidth="1"/>
    <col min="2297" max="2297" width="9.42578125" style="1293" customWidth="1"/>
    <col min="2298" max="2298" width="5" style="1293" customWidth="1"/>
    <col min="2299" max="2300" width="1.42578125" style="1293" customWidth="1"/>
    <col min="2301" max="2301" width="30.5703125" style="1293" customWidth="1"/>
    <col min="2302" max="2302" width="4.5703125" style="1293" customWidth="1"/>
    <col min="2303" max="2303" width="19.42578125" style="1293" customWidth="1"/>
    <col min="2304" max="2308" width="11" style="1293" customWidth="1"/>
    <col min="2309" max="2309" width="25.85546875" style="1293" customWidth="1"/>
    <col min="2310" max="2315" width="11" style="1293" customWidth="1"/>
    <col min="2316" max="2316" width="14.42578125" style="1293" customWidth="1"/>
    <col min="2317" max="2317" width="4.140625" style="1293" customWidth="1"/>
    <col min="2318" max="2318" width="13.42578125" style="1293" customWidth="1"/>
    <col min="2319" max="2319" width="28.140625" style="1293" customWidth="1"/>
    <col min="2320" max="2320" width="11" style="1293" customWidth="1"/>
    <col min="2321" max="2321" width="14.42578125" style="1293" customWidth="1"/>
    <col min="2322" max="2322" width="4.140625" style="1293" customWidth="1"/>
    <col min="2323" max="2324" width="11" style="1293" customWidth="1"/>
    <col min="2325" max="2325" width="14.42578125" style="1293" customWidth="1"/>
    <col min="2326" max="2326" width="4.140625" style="1293" customWidth="1"/>
    <col min="2327" max="2327" width="14.42578125" style="1293" customWidth="1"/>
    <col min="2328" max="2549" width="11.42578125" style="1293"/>
    <col min="2550" max="2550" width="43.5703125" style="1293" customWidth="1"/>
    <col min="2551" max="2551" width="6.5703125" style="1293" customWidth="1"/>
    <col min="2552" max="2552" width="10.85546875" style="1293" customWidth="1"/>
    <col min="2553" max="2553" width="9.42578125" style="1293" customWidth="1"/>
    <col min="2554" max="2554" width="5" style="1293" customWidth="1"/>
    <col min="2555" max="2556" width="1.42578125" style="1293" customWidth="1"/>
    <col min="2557" max="2557" width="30.5703125" style="1293" customWidth="1"/>
    <col min="2558" max="2558" width="4.5703125" style="1293" customWidth="1"/>
    <col min="2559" max="2559" width="19.42578125" style="1293" customWidth="1"/>
    <col min="2560" max="2564" width="11" style="1293" customWidth="1"/>
    <col min="2565" max="2565" width="25.85546875" style="1293" customWidth="1"/>
    <col min="2566" max="2571" width="11" style="1293" customWidth="1"/>
    <col min="2572" max="2572" width="14.42578125" style="1293" customWidth="1"/>
    <col min="2573" max="2573" width="4.140625" style="1293" customWidth="1"/>
    <col min="2574" max="2574" width="13.42578125" style="1293" customWidth="1"/>
    <col min="2575" max="2575" width="28.140625" style="1293" customWidth="1"/>
    <col min="2576" max="2576" width="11" style="1293" customWidth="1"/>
    <col min="2577" max="2577" width="14.42578125" style="1293" customWidth="1"/>
    <col min="2578" max="2578" width="4.140625" style="1293" customWidth="1"/>
    <col min="2579" max="2580" width="11" style="1293" customWidth="1"/>
    <col min="2581" max="2581" width="14.42578125" style="1293" customWidth="1"/>
    <col min="2582" max="2582" width="4.140625" style="1293" customWidth="1"/>
    <col min="2583" max="2583" width="14.42578125" style="1293" customWidth="1"/>
    <col min="2584" max="2805" width="11.42578125" style="1293"/>
    <col min="2806" max="2806" width="43.5703125" style="1293" customWidth="1"/>
    <col min="2807" max="2807" width="6.5703125" style="1293" customWidth="1"/>
    <col min="2808" max="2808" width="10.85546875" style="1293" customWidth="1"/>
    <col min="2809" max="2809" width="9.42578125" style="1293" customWidth="1"/>
    <col min="2810" max="2810" width="5" style="1293" customWidth="1"/>
    <col min="2811" max="2812" width="1.42578125" style="1293" customWidth="1"/>
    <col min="2813" max="2813" width="30.5703125" style="1293" customWidth="1"/>
    <col min="2814" max="2814" width="4.5703125" style="1293" customWidth="1"/>
    <col min="2815" max="2815" width="19.42578125" style="1293" customWidth="1"/>
    <col min="2816" max="2820" width="11" style="1293" customWidth="1"/>
    <col min="2821" max="2821" width="25.85546875" style="1293" customWidth="1"/>
    <col min="2822" max="2827" width="11" style="1293" customWidth="1"/>
    <col min="2828" max="2828" width="14.42578125" style="1293" customWidth="1"/>
    <col min="2829" max="2829" width="4.140625" style="1293" customWidth="1"/>
    <col min="2830" max="2830" width="13.42578125" style="1293" customWidth="1"/>
    <col min="2831" max="2831" width="28.140625" style="1293" customWidth="1"/>
    <col min="2832" max="2832" width="11" style="1293" customWidth="1"/>
    <col min="2833" max="2833" width="14.42578125" style="1293" customWidth="1"/>
    <col min="2834" max="2834" width="4.140625" style="1293" customWidth="1"/>
    <col min="2835" max="2836" width="11" style="1293" customWidth="1"/>
    <col min="2837" max="2837" width="14.42578125" style="1293" customWidth="1"/>
    <col min="2838" max="2838" width="4.140625" style="1293" customWidth="1"/>
    <col min="2839" max="2839" width="14.42578125" style="1293" customWidth="1"/>
    <col min="2840" max="3061" width="11.42578125" style="1293"/>
    <col min="3062" max="3062" width="43.5703125" style="1293" customWidth="1"/>
    <col min="3063" max="3063" width="6.5703125" style="1293" customWidth="1"/>
    <col min="3064" max="3064" width="10.85546875" style="1293" customWidth="1"/>
    <col min="3065" max="3065" width="9.42578125" style="1293" customWidth="1"/>
    <col min="3066" max="3066" width="5" style="1293" customWidth="1"/>
    <col min="3067" max="3068" width="1.42578125" style="1293" customWidth="1"/>
    <col min="3069" max="3069" width="30.5703125" style="1293" customWidth="1"/>
    <col min="3070" max="3070" width="4.5703125" style="1293" customWidth="1"/>
    <col min="3071" max="3071" width="19.42578125" style="1293" customWidth="1"/>
    <col min="3072" max="3076" width="11" style="1293" customWidth="1"/>
    <col min="3077" max="3077" width="25.85546875" style="1293" customWidth="1"/>
    <col min="3078" max="3083" width="11" style="1293" customWidth="1"/>
    <col min="3084" max="3084" width="14.42578125" style="1293" customWidth="1"/>
    <col min="3085" max="3085" width="4.140625" style="1293" customWidth="1"/>
    <col min="3086" max="3086" width="13.42578125" style="1293" customWidth="1"/>
    <col min="3087" max="3087" width="28.140625" style="1293" customWidth="1"/>
    <col min="3088" max="3088" width="11" style="1293" customWidth="1"/>
    <col min="3089" max="3089" width="14.42578125" style="1293" customWidth="1"/>
    <col min="3090" max="3090" width="4.140625" style="1293" customWidth="1"/>
    <col min="3091" max="3092" width="11" style="1293" customWidth="1"/>
    <col min="3093" max="3093" width="14.42578125" style="1293" customWidth="1"/>
    <col min="3094" max="3094" width="4.140625" style="1293" customWidth="1"/>
    <col min="3095" max="3095" width="14.42578125" style="1293" customWidth="1"/>
    <col min="3096" max="3317" width="11.42578125" style="1293"/>
    <col min="3318" max="3318" width="43.5703125" style="1293" customWidth="1"/>
    <col min="3319" max="3319" width="6.5703125" style="1293" customWidth="1"/>
    <col min="3320" max="3320" width="10.85546875" style="1293" customWidth="1"/>
    <col min="3321" max="3321" width="9.42578125" style="1293" customWidth="1"/>
    <col min="3322" max="3322" width="5" style="1293" customWidth="1"/>
    <col min="3323" max="3324" width="1.42578125" style="1293" customWidth="1"/>
    <col min="3325" max="3325" width="30.5703125" style="1293" customWidth="1"/>
    <col min="3326" max="3326" width="4.5703125" style="1293" customWidth="1"/>
    <col min="3327" max="3327" width="19.42578125" style="1293" customWidth="1"/>
    <col min="3328" max="3332" width="11" style="1293" customWidth="1"/>
    <col min="3333" max="3333" width="25.85546875" style="1293" customWidth="1"/>
    <col min="3334" max="3339" width="11" style="1293" customWidth="1"/>
    <col min="3340" max="3340" width="14.42578125" style="1293" customWidth="1"/>
    <col min="3341" max="3341" width="4.140625" style="1293" customWidth="1"/>
    <col min="3342" max="3342" width="13.42578125" style="1293" customWidth="1"/>
    <col min="3343" max="3343" width="28.140625" style="1293" customWidth="1"/>
    <col min="3344" max="3344" width="11" style="1293" customWidth="1"/>
    <col min="3345" max="3345" width="14.42578125" style="1293" customWidth="1"/>
    <col min="3346" max="3346" width="4.140625" style="1293" customWidth="1"/>
    <col min="3347" max="3348" width="11" style="1293" customWidth="1"/>
    <col min="3349" max="3349" width="14.42578125" style="1293" customWidth="1"/>
    <col min="3350" max="3350" width="4.140625" style="1293" customWidth="1"/>
    <col min="3351" max="3351" width="14.42578125" style="1293" customWidth="1"/>
    <col min="3352" max="3573" width="11.42578125" style="1293"/>
    <col min="3574" max="3574" width="43.5703125" style="1293" customWidth="1"/>
    <col min="3575" max="3575" width="6.5703125" style="1293" customWidth="1"/>
    <col min="3576" max="3576" width="10.85546875" style="1293" customWidth="1"/>
    <col min="3577" max="3577" width="9.42578125" style="1293" customWidth="1"/>
    <col min="3578" max="3578" width="5" style="1293" customWidth="1"/>
    <col min="3579" max="3580" width="1.42578125" style="1293" customWidth="1"/>
    <col min="3581" max="3581" width="30.5703125" style="1293" customWidth="1"/>
    <col min="3582" max="3582" width="4.5703125" style="1293" customWidth="1"/>
    <col min="3583" max="3583" width="19.42578125" style="1293" customWidth="1"/>
    <col min="3584" max="3588" width="11" style="1293" customWidth="1"/>
    <col min="3589" max="3589" width="25.85546875" style="1293" customWidth="1"/>
    <col min="3590" max="3595" width="11" style="1293" customWidth="1"/>
    <col min="3596" max="3596" width="14.42578125" style="1293" customWidth="1"/>
    <col min="3597" max="3597" width="4.140625" style="1293" customWidth="1"/>
    <col min="3598" max="3598" width="13.42578125" style="1293" customWidth="1"/>
    <col min="3599" max="3599" width="28.140625" style="1293" customWidth="1"/>
    <col min="3600" max="3600" width="11" style="1293" customWidth="1"/>
    <col min="3601" max="3601" width="14.42578125" style="1293" customWidth="1"/>
    <col min="3602" max="3602" width="4.140625" style="1293" customWidth="1"/>
    <col min="3603" max="3604" width="11" style="1293" customWidth="1"/>
    <col min="3605" max="3605" width="14.42578125" style="1293" customWidth="1"/>
    <col min="3606" max="3606" width="4.140625" style="1293" customWidth="1"/>
    <col min="3607" max="3607" width="14.42578125" style="1293" customWidth="1"/>
    <col min="3608" max="3829" width="11.42578125" style="1293"/>
    <col min="3830" max="3830" width="43.5703125" style="1293" customWidth="1"/>
    <col min="3831" max="3831" width="6.5703125" style="1293" customWidth="1"/>
    <col min="3832" max="3832" width="10.85546875" style="1293" customWidth="1"/>
    <col min="3833" max="3833" width="9.42578125" style="1293" customWidth="1"/>
    <col min="3834" max="3834" width="5" style="1293" customWidth="1"/>
    <col min="3835" max="3836" width="1.42578125" style="1293" customWidth="1"/>
    <col min="3837" max="3837" width="30.5703125" style="1293" customWidth="1"/>
    <col min="3838" max="3838" width="4.5703125" style="1293" customWidth="1"/>
    <col min="3839" max="3839" width="19.42578125" style="1293" customWidth="1"/>
    <col min="3840" max="3844" width="11" style="1293" customWidth="1"/>
    <col min="3845" max="3845" width="25.85546875" style="1293" customWidth="1"/>
    <col min="3846" max="3851" width="11" style="1293" customWidth="1"/>
    <col min="3852" max="3852" width="14.42578125" style="1293" customWidth="1"/>
    <col min="3853" max="3853" width="4.140625" style="1293" customWidth="1"/>
    <col min="3854" max="3854" width="13.42578125" style="1293" customWidth="1"/>
    <col min="3855" max="3855" width="28.140625" style="1293" customWidth="1"/>
    <col min="3856" max="3856" width="11" style="1293" customWidth="1"/>
    <col min="3857" max="3857" width="14.42578125" style="1293" customWidth="1"/>
    <col min="3858" max="3858" width="4.140625" style="1293" customWidth="1"/>
    <col min="3859" max="3860" width="11" style="1293" customWidth="1"/>
    <col min="3861" max="3861" width="14.42578125" style="1293" customWidth="1"/>
    <col min="3862" max="3862" width="4.140625" style="1293" customWidth="1"/>
    <col min="3863" max="3863" width="14.42578125" style="1293" customWidth="1"/>
    <col min="3864" max="4085" width="11.42578125" style="1293"/>
    <col min="4086" max="4086" width="43.5703125" style="1293" customWidth="1"/>
    <col min="4087" max="4087" width="6.5703125" style="1293" customWidth="1"/>
    <col min="4088" max="4088" width="10.85546875" style="1293" customWidth="1"/>
    <col min="4089" max="4089" width="9.42578125" style="1293" customWidth="1"/>
    <col min="4090" max="4090" width="5" style="1293" customWidth="1"/>
    <col min="4091" max="4092" width="1.42578125" style="1293" customWidth="1"/>
    <col min="4093" max="4093" width="30.5703125" style="1293" customWidth="1"/>
    <col min="4094" max="4094" width="4.5703125" style="1293" customWidth="1"/>
    <col min="4095" max="4095" width="19.42578125" style="1293" customWidth="1"/>
    <col min="4096" max="4100" width="11" style="1293" customWidth="1"/>
    <col min="4101" max="4101" width="25.85546875" style="1293" customWidth="1"/>
    <col min="4102" max="4107" width="11" style="1293" customWidth="1"/>
    <col min="4108" max="4108" width="14.42578125" style="1293" customWidth="1"/>
    <col min="4109" max="4109" width="4.140625" style="1293" customWidth="1"/>
    <col min="4110" max="4110" width="13.42578125" style="1293" customWidth="1"/>
    <col min="4111" max="4111" width="28.140625" style="1293" customWidth="1"/>
    <col min="4112" max="4112" width="11" style="1293" customWidth="1"/>
    <col min="4113" max="4113" width="14.42578125" style="1293" customWidth="1"/>
    <col min="4114" max="4114" width="4.140625" style="1293" customWidth="1"/>
    <col min="4115" max="4116" width="11" style="1293" customWidth="1"/>
    <col min="4117" max="4117" width="14.42578125" style="1293" customWidth="1"/>
    <col min="4118" max="4118" width="4.140625" style="1293" customWidth="1"/>
    <col min="4119" max="4119" width="14.42578125" style="1293" customWidth="1"/>
    <col min="4120" max="4341" width="11.42578125" style="1293"/>
    <col min="4342" max="4342" width="43.5703125" style="1293" customWidth="1"/>
    <col min="4343" max="4343" width="6.5703125" style="1293" customWidth="1"/>
    <col min="4344" max="4344" width="10.85546875" style="1293" customWidth="1"/>
    <col min="4345" max="4345" width="9.42578125" style="1293" customWidth="1"/>
    <col min="4346" max="4346" width="5" style="1293" customWidth="1"/>
    <col min="4347" max="4348" width="1.42578125" style="1293" customWidth="1"/>
    <col min="4349" max="4349" width="30.5703125" style="1293" customWidth="1"/>
    <col min="4350" max="4350" width="4.5703125" style="1293" customWidth="1"/>
    <col min="4351" max="4351" width="19.42578125" style="1293" customWidth="1"/>
    <col min="4352" max="4356" width="11" style="1293" customWidth="1"/>
    <col min="4357" max="4357" width="25.85546875" style="1293" customWidth="1"/>
    <col min="4358" max="4363" width="11" style="1293" customWidth="1"/>
    <col min="4364" max="4364" width="14.42578125" style="1293" customWidth="1"/>
    <col min="4365" max="4365" width="4.140625" style="1293" customWidth="1"/>
    <col min="4366" max="4366" width="13.42578125" style="1293" customWidth="1"/>
    <col min="4367" max="4367" width="28.140625" style="1293" customWidth="1"/>
    <col min="4368" max="4368" width="11" style="1293" customWidth="1"/>
    <col min="4369" max="4369" width="14.42578125" style="1293" customWidth="1"/>
    <col min="4370" max="4370" width="4.140625" style="1293" customWidth="1"/>
    <col min="4371" max="4372" width="11" style="1293" customWidth="1"/>
    <col min="4373" max="4373" width="14.42578125" style="1293" customWidth="1"/>
    <col min="4374" max="4374" width="4.140625" style="1293" customWidth="1"/>
    <col min="4375" max="4375" width="14.42578125" style="1293" customWidth="1"/>
    <col min="4376" max="4597" width="11.42578125" style="1293"/>
    <col min="4598" max="4598" width="43.5703125" style="1293" customWidth="1"/>
    <col min="4599" max="4599" width="6.5703125" style="1293" customWidth="1"/>
    <col min="4600" max="4600" width="10.85546875" style="1293" customWidth="1"/>
    <col min="4601" max="4601" width="9.42578125" style="1293" customWidth="1"/>
    <col min="4602" max="4602" width="5" style="1293" customWidth="1"/>
    <col min="4603" max="4604" width="1.42578125" style="1293" customWidth="1"/>
    <col min="4605" max="4605" width="30.5703125" style="1293" customWidth="1"/>
    <col min="4606" max="4606" width="4.5703125" style="1293" customWidth="1"/>
    <col min="4607" max="4607" width="19.42578125" style="1293" customWidth="1"/>
    <col min="4608" max="4612" width="11" style="1293" customWidth="1"/>
    <col min="4613" max="4613" width="25.85546875" style="1293" customWidth="1"/>
    <col min="4614" max="4619" width="11" style="1293" customWidth="1"/>
    <col min="4620" max="4620" width="14.42578125" style="1293" customWidth="1"/>
    <col min="4621" max="4621" width="4.140625" style="1293" customWidth="1"/>
    <col min="4622" max="4622" width="13.42578125" style="1293" customWidth="1"/>
    <col min="4623" max="4623" width="28.140625" style="1293" customWidth="1"/>
    <col min="4624" max="4624" width="11" style="1293" customWidth="1"/>
    <col min="4625" max="4625" width="14.42578125" style="1293" customWidth="1"/>
    <col min="4626" max="4626" width="4.140625" style="1293" customWidth="1"/>
    <col min="4627" max="4628" width="11" style="1293" customWidth="1"/>
    <col min="4629" max="4629" width="14.42578125" style="1293" customWidth="1"/>
    <col min="4630" max="4630" width="4.140625" style="1293" customWidth="1"/>
    <col min="4631" max="4631" width="14.42578125" style="1293" customWidth="1"/>
    <col min="4632" max="4853" width="11.42578125" style="1293"/>
    <col min="4854" max="4854" width="43.5703125" style="1293" customWidth="1"/>
    <col min="4855" max="4855" width="6.5703125" style="1293" customWidth="1"/>
    <col min="4856" max="4856" width="10.85546875" style="1293" customWidth="1"/>
    <col min="4857" max="4857" width="9.42578125" style="1293" customWidth="1"/>
    <col min="4858" max="4858" width="5" style="1293" customWidth="1"/>
    <col min="4859" max="4860" width="1.42578125" style="1293" customWidth="1"/>
    <col min="4861" max="4861" width="30.5703125" style="1293" customWidth="1"/>
    <col min="4862" max="4862" width="4.5703125" style="1293" customWidth="1"/>
    <col min="4863" max="4863" width="19.42578125" style="1293" customWidth="1"/>
    <col min="4864" max="4868" width="11" style="1293" customWidth="1"/>
    <col min="4869" max="4869" width="25.85546875" style="1293" customWidth="1"/>
    <col min="4870" max="4875" width="11" style="1293" customWidth="1"/>
    <col min="4876" max="4876" width="14.42578125" style="1293" customWidth="1"/>
    <col min="4877" max="4877" width="4.140625" style="1293" customWidth="1"/>
    <col min="4878" max="4878" width="13.42578125" style="1293" customWidth="1"/>
    <col min="4879" max="4879" width="28.140625" style="1293" customWidth="1"/>
    <col min="4880" max="4880" width="11" style="1293" customWidth="1"/>
    <col min="4881" max="4881" width="14.42578125" style="1293" customWidth="1"/>
    <col min="4882" max="4882" width="4.140625" style="1293" customWidth="1"/>
    <col min="4883" max="4884" width="11" style="1293" customWidth="1"/>
    <col min="4885" max="4885" width="14.42578125" style="1293" customWidth="1"/>
    <col min="4886" max="4886" width="4.140625" style="1293" customWidth="1"/>
    <col min="4887" max="4887" width="14.42578125" style="1293" customWidth="1"/>
    <col min="4888" max="5109" width="11.42578125" style="1293"/>
    <col min="5110" max="5110" width="43.5703125" style="1293" customWidth="1"/>
    <col min="5111" max="5111" width="6.5703125" style="1293" customWidth="1"/>
    <col min="5112" max="5112" width="10.85546875" style="1293" customWidth="1"/>
    <col min="5113" max="5113" width="9.42578125" style="1293" customWidth="1"/>
    <col min="5114" max="5114" width="5" style="1293" customWidth="1"/>
    <col min="5115" max="5116" width="1.42578125" style="1293" customWidth="1"/>
    <col min="5117" max="5117" width="30.5703125" style="1293" customWidth="1"/>
    <col min="5118" max="5118" width="4.5703125" style="1293" customWidth="1"/>
    <col min="5119" max="5119" width="19.42578125" style="1293" customWidth="1"/>
    <col min="5120" max="5124" width="11" style="1293" customWidth="1"/>
    <col min="5125" max="5125" width="25.85546875" style="1293" customWidth="1"/>
    <col min="5126" max="5131" width="11" style="1293" customWidth="1"/>
    <col min="5132" max="5132" width="14.42578125" style="1293" customWidth="1"/>
    <col min="5133" max="5133" width="4.140625" style="1293" customWidth="1"/>
    <col min="5134" max="5134" width="13.42578125" style="1293" customWidth="1"/>
    <col min="5135" max="5135" width="28.140625" style="1293" customWidth="1"/>
    <col min="5136" max="5136" width="11" style="1293" customWidth="1"/>
    <col min="5137" max="5137" width="14.42578125" style="1293" customWidth="1"/>
    <col min="5138" max="5138" width="4.140625" style="1293" customWidth="1"/>
    <col min="5139" max="5140" width="11" style="1293" customWidth="1"/>
    <col min="5141" max="5141" width="14.42578125" style="1293" customWidth="1"/>
    <col min="5142" max="5142" width="4.140625" style="1293" customWidth="1"/>
    <col min="5143" max="5143" width="14.42578125" style="1293" customWidth="1"/>
    <col min="5144" max="5365" width="11.42578125" style="1293"/>
    <col min="5366" max="5366" width="43.5703125" style="1293" customWidth="1"/>
    <col min="5367" max="5367" width="6.5703125" style="1293" customWidth="1"/>
    <col min="5368" max="5368" width="10.85546875" style="1293" customWidth="1"/>
    <col min="5369" max="5369" width="9.42578125" style="1293" customWidth="1"/>
    <col min="5370" max="5370" width="5" style="1293" customWidth="1"/>
    <col min="5371" max="5372" width="1.42578125" style="1293" customWidth="1"/>
    <col min="5373" max="5373" width="30.5703125" style="1293" customWidth="1"/>
    <col min="5374" max="5374" width="4.5703125" style="1293" customWidth="1"/>
    <col min="5375" max="5375" width="19.42578125" style="1293" customWidth="1"/>
    <col min="5376" max="5380" width="11" style="1293" customWidth="1"/>
    <col min="5381" max="5381" width="25.85546875" style="1293" customWidth="1"/>
    <col min="5382" max="5387" width="11" style="1293" customWidth="1"/>
    <col min="5388" max="5388" width="14.42578125" style="1293" customWidth="1"/>
    <col min="5389" max="5389" width="4.140625" style="1293" customWidth="1"/>
    <col min="5390" max="5390" width="13.42578125" style="1293" customWidth="1"/>
    <col min="5391" max="5391" width="28.140625" style="1293" customWidth="1"/>
    <col min="5392" max="5392" width="11" style="1293" customWidth="1"/>
    <col min="5393" max="5393" width="14.42578125" style="1293" customWidth="1"/>
    <col min="5394" max="5394" width="4.140625" style="1293" customWidth="1"/>
    <col min="5395" max="5396" width="11" style="1293" customWidth="1"/>
    <col min="5397" max="5397" width="14.42578125" style="1293" customWidth="1"/>
    <col min="5398" max="5398" width="4.140625" style="1293" customWidth="1"/>
    <col min="5399" max="5399" width="14.42578125" style="1293" customWidth="1"/>
    <col min="5400" max="5621" width="11.42578125" style="1293"/>
    <col min="5622" max="5622" width="43.5703125" style="1293" customWidth="1"/>
    <col min="5623" max="5623" width="6.5703125" style="1293" customWidth="1"/>
    <col min="5624" max="5624" width="10.85546875" style="1293" customWidth="1"/>
    <col min="5625" max="5625" width="9.42578125" style="1293" customWidth="1"/>
    <col min="5626" max="5626" width="5" style="1293" customWidth="1"/>
    <col min="5627" max="5628" width="1.42578125" style="1293" customWidth="1"/>
    <col min="5629" max="5629" width="30.5703125" style="1293" customWidth="1"/>
    <col min="5630" max="5630" width="4.5703125" style="1293" customWidth="1"/>
    <col min="5631" max="5631" width="19.42578125" style="1293" customWidth="1"/>
    <col min="5632" max="5636" width="11" style="1293" customWidth="1"/>
    <col min="5637" max="5637" width="25.85546875" style="1293" customWidth="1"/>
    <col min="5638" max="5643" width="11" style="1293" customWidth="1"/>
    <col min="5644" max="5644" width="14.42578125" style="1293" customWidth="1"/>
    <col min="5645" max="5645" width="4.140625" style="1293" customWidth="1"/>
    <col min="5646" max="5646" width="13.42578125" style="1293" customWidth="1"/>
    <col min="5647" max="5647" width="28.140625" style="1293" customWidth="1"/>
    <col min="5648" max="5648" width="11" style="1293" customWidth="1"/>
    <col min="5649" max="5649" width="14.42578125" style="1293" customWidth="1"/>
    <col min="5650" max="5650" width="4.140625" style="1293" customWidth="1"/>
    <col min="5651" max="5652" width="11" style="1293" customWidth="1"/>
    <col min="5653" max="5653" width="14.42578125" style="1293" customWidth="1"/>
    <col min="5654" max="5654" width="4.140625" style="1293" customWidth="1"/>
    <col min="5655" max="5655" width="14.42578125" style="1293" customWidth="1"/>
    <col min="5656" max="5877" width="11.42578125" style="1293"/>
    <col min="5878" max="5878" width="43.5703125" style="1293" customWidth="1"/>
    <col min="5879" max="5879" width="6.5703125" style="1293" customWidth="1"/>
    <col min="5880" max="5880" width="10.85546875" style="1293" customWidth="1"/>
    <col min="5881" max="5881" width="9.42578125" style="1293" customWidth="1"/>
    <col min="5882" max="5882" width="5" style="1293" customWidth="1"/>
    <col min="5883" max="5884" width="1.42578125" style="1293" customWidth="1"/>
    <col min="5885" max="5885" width="30.5703125" style="1293" customWidth="1"/>
    <col min="5886" max="5886" width="4.5703125" style="1293" customWidth="1"/>
    <col min="5887" max="5887" width="19.42578125" style="1293" customWidth="1"/>
    <col min="5888" max="5892" width="11" style="1293" customWidth="1"/>
    <col min="5893" max="5893" width="25.85546875" style="1293" customWidth="1"/>
    <col min="5894" max="5899" width="11" style="1293" customWidth="1"/>
    <col min="5900" max="5900" width="14.42578125" style="1293" customWidth="1"/>
    <col min="5901" max="5901" width="4.140625" style="1293" customWidth="1"/>
    <col min="5902" max="5902" width="13.42578125" style="1293" customWidth="1"/>
    <col min="5903" max="5903" width="28.140625" style="1293" customWidth="1"/>
    <col min="5904" max="5904" width="11" style="1293" customWidth="1"/>
    <col min="5905" max="5905" width="14.42578125" style="1293" customWidth="1"/>
    <col min="5906" max="5906" width="4.140625" style="1293" customWidth="1"/>
    <col min="5907" max="5908" width="11" style="1293" customWidth="1"/>
    <col min="5909" max="5909" width="14.42578125" style="1293" customWidth="1"/>
    <col min="5910" max="5910" width="4.140625" style="1293" customWidth="1"/>
    <col min="5911" max="5911" width="14.42578125" style="1293" customWidth="1"/>
    <col min="5912" max="6133" width="11.42578125" style="1293"/>
    <col min="6134" max="6134" width="43.5703125" style="1293" customWidth="1"/>
    <col min="6135" max="6135" width="6.5703125" style="1293" customWidth="1"/>
    <col min="6136" max="6136" width="10.85546875" style="1293" customWidth="1"/>
    <col min="6137" max="6137" width="9.42578125" style="1293" customWidth="1"/>
    <col min="6138" max="6138" width="5" style="1293" customWidth="1"/>
    <col min="6139" max="6140" width="1.42578125" style="1293" customWidth="1"/>
    <col min="6141" max="6141" width="30.5703125" style="1293" customWidth="1"/>
    <col min="6142" max="6142" width="4.5703125" style="1293" customWidth="1"/>
    <col min="6143" max="6143" width="19.42578125" style="1293" customWidth="1"/>
    <col min="6144" max="6148" width="11" style="1293" customWidth="1"/>
    <col min="6149" max="6149" width="25.85546875" style="1293" customWidth="1"/>
    <col min="6150" max="6155" width="11" style="1293" customWidth="1"/>
    <col min="6156" max="6156" width="14.42578125" style="1293" customWidth="1"/>
    <col min="6157" max="6157" width="4.140625" style="1293" customWidth="1"/>
    <col min="6158" max="6158" width="13.42578125" style="1293" customWidth="1"/>
    <col min="6159" max="6159" width="28.140625" style="1293" customWidth="1"/>
    <col min="6160" max="6160" width="11" style="1293" customWidth="1"/>
    <col min="6161" max="6161" width="14.42578125" style="1293" customWidth="1"/>
    <col min="6162" max="6162" width="4.140625" style="1293" customWidth="1"/>
    <col min="6163" max="6164" width="11" style="1293" customWidth="1"/>
    <col min="6165" max="6165" width="14.42578125" style="1293" customWidth="1"/>
    <col min="6166" max="6166" width="4.140625" style="1293" customWidth="1"/>
    <col min="6167" max="6167" width="14.42578125" style="1293" customWidth="1"/>
    <col min="6168" max="6389" width="11.42578125" style="1293"/>
    <col min="6390" max="6390" width="43.5703125" style="1293" customWidth="1"/>
    <col min="6391" max="6391" width="6.5703125" style="1293" customWidth="1"/>
    <col min="6392" max="6392" width="10.85546875" style="1293" customWidth="1"/>
    <col min="6393" max="6393" width="9.42578125" style="1293" customWidth="1"/>
    <col min="6394" max="6394" width="5" style="1293" customWidth="1"/>
    <col min="6395" max="6396" width="1.42578125" style="1293" customWidth="1"/>
    <col min="6397" max="6397" width="30.5703125" style="1293" customWidth="1"/>
    <col min="6398" max="6398" width="4.5703125" style="1293" customWidth="1"/>
    <col min="6399" max="6399" width="19.42578125" style="1293" customWidth="1"/>
    <col min="6400" max="6404" width="11" style="1293" customWidth="1"/>
    <col min="6405" max="6405" width="25.85546875" style="1293" customWidth="1"/>
    <col min="6406" max="6411" width="11" style="1293" customWidth="1"/>
    <col min="6412" max="6412" width="14.42578125" style="1293" customWidth="1"/>
    <col min="6413" max="6413" width="4.140625" style="1293" customWidth="1"/>
    <col min="6414" max="6414" width="13.42578125" style="1293" customWidth="1"/>
    <col min="6415" max="6415" width="28.140625" style="1293" customWidth="1"/>
    <col min="6416" max="6416" width="11" style="1293" customWidth="1"/>
    <col min="6417" max="6417" width="14.42578125" style="1293" customWidth="1"/>
    <col min="6418" max="6418" width="4.140625" style="1293" customWidth="1"/>
    <col min="6419" max="6420" width="11" style="1293" customWidth="1"/>
    <col min="6421" max="6421" width="14.42578125" style="1293" customWidth="1"/>
    <col min="6422" max="6422" width="4.140625" style="1293" customWidth="1"/>
    <col min="6423" max="6423" width="14.42578125" style="1293" customWidth="1"/>
    <col min="6424" max="6645" width="11.42578125" style="1293"/>
    <col min="6646" max="6646" width="43.5703125" style="1293" customWidth="1"/>
    <col min="6647" max="6647" width="6.5703125" style="1293" customWidth="1"/>
    <col min="6648" max="6648" width="10.85546875" style="1293" customWidth="1"/>
    <col min="6649" max="6649" width="9.42578125" style="1293" customWidth="1"/>
    <col min="6650" max="6650" width="5" style="1293" customWidth="1"/>
    <col min="6651" max="6652" width="1.42578125" style="1293" customWidth="1"/>
    <col min="6653" max="6653" width="30.5703125" style="1293" customWidth="1"/>
    <col min="6654" max="6654" width="4.5703125" style="1293" customWidth="1"/>
    <col min="6655" max="6655" width="19.42578125" style="1293" customWidth="1"/>
    <col min="6656" max="6660" width="11" style="1293" customWidth="1"/>
    <col min="6661" max="6661" width="25.85546875" style="1293" customWidth="1"/>
    <col min="6662" max="6667" width="11" style="1293" customWidth="1"/>
    <col min="6668" max="6668" width="14.42578125" style="1293" customWidth="1"/>
    <col min="6669" max="6669" width="4.140625" style="1293" customWidth="1"/>
    <col min="6670" max="6670" width="13.42578125" style="1293" customWidth="1"/>
    <col min="6671" max="6671" width="28.140625" style="1293" customWidth="1"/>
    <col min="6672" max="6672" width="11" style="1293" customWidth="1"/>
    <col min="6673" max="6673" width="14.42578125" style="1293" customWidth="1"/>
    <col min="6674" max="6674" width="4.140625" style="1293" customWidth="1"/>
    <col min="6675" max="6676" width="11" style="1293" customWidth="1"/>
    <col min="6677" max="6677" width="14.42578125" style="1293" customWidth="1"/>
    <col min="6678" max="6678" width="4.140625" style="1293" customWidth="1"/>
    <col min="6679" max="6679" width="14.42578125" style="1293" customWidth="1"/>
    <col min="6680" max="6901" width="11.42578125" style="1293"/>
    <col min="6902" max="6902" width="43.5703125" style="1293" customWidth="1"/>
    <col min="6903" max="6903" width="6.5703125" style="1293" customWidth="1"/>
    <col min="6904" max="6904" width="10.85546875" style="1293" customWidth="1"/>
    <col min="6905" max="6905" width="9.42578125" style="1293" customWidth="1"/>
    <col min="6906" max="6906" width="5" style="1293" customWidth="1"/>
    <col min="6907" max="6908" width="1.42578125" style="1293" customWidth="1"/>
    <col min="6909" max="6909" width="30.5703125" style="1293" customWidth="1"/>
    <col min="6910" max="6910" width="4.5703125" style="1293" customWidth="1"/>
    <col min="6911" max="6911" width="19.42578125" style="1293" customWidth="1"/>
    <col min="6912" max="6916" width="11" style="1293" customWidth="1"/>
    <col min="6917" max="6917" width="25.85546875" style="1293" customWidth="1"/>
    <col min="6918" max="6923" width="11" style="1293" customWidth="1"/>
    <col min="6924" max="6924" width="14.42578125" style="1293" customWidth="1"/>
    <col min="6925" max="6925" width="4.140625" style="1293" customWidth="1"/>
    <col min="6926" max="6926" width="13.42578125" style="1293" customWidth="1"/>
    <col min="6927" max="6927" width="28.140625" style="1293" customWidth="1"/>
    <col min="6928" max="6928" width="11" style="1293" customWidth="1"/>
    <col min="6929" max="6929" width="14.42578125" style="1293" customWidth="1"/>
    <col min="6930" max="6930" width="4.140625" style="1293" customWidth="1"/>
    <col min="6931" max="6932" width="11" style="1293" customWidth="1"/>
    <col min="6933" max="6933" width="14.42578125" style="1293" customWidth="1"/>
    <col min="6934" max="6934" width="4.140625" style="1293" customWidth="1"/>
    <col min="6935" max="6935" width="14.42578125" style="1293" customWidth="1"/>
    <col min="6936" max="7157" width="11.42578125" style="1293"/>
    <col min="7158" max="7158" width="43.5703125" style="1293" customWidth="1"/>
    <col min="7159" max="7159" width="6.5703125" style="1293" customWidth="1"/>
    <col min="7160" max="7160" width="10.85546875" style="1293" customWidth="1"/>
    <col min="7161" max="7161" width="9.42578125" style="1293" customWidth="1"/>
    <col min="7162" max="7162" width="5" style="1293" customWidth="1"/>
    <col min="7163" max="7164" width="1.42578125" style="1293" customWidth="1"/>
    <col min="7165" max="7165" width="30.5703125" style="1293" customWidth="1"/>
    <col min="7166" max="7166" width="4.5703125" style="1293" customWidth="1"/>
    <col min="7167" max="7167" width="19.42578125" style="1293" customWidth="1"/>
    <col min="7168" max="7172" width="11" style="1293" customWidth="1"/>
    <col min="7173" max="7173" width="25.85546875" style="1293" customWidth="1"/>
    <col min="7174" max="7179" width="11" style="1293" customWidth="1"/>
    <col min="7180" max="7180" width="14.42578125" style="1293" customWidth="1"/>
    <col min="7181" max="7181" width="4.140625" style="1293" customWidth="1"/>
    <col min="7182" max="7182" width="13.42578125" style="1293" customWidth="1"/>
    <col min="7183" max="7183" width="28.140625" style="1293" customWidth="1"/>
    <col min="7184" max="7184" width="11" style="1293" customWidth="1"/>
    <col min="7185" max="7185" width="14.42578125" style="1293" customWidth="1"/>
    <col min="7186" max="7186" width="4.140625" style="1293" customWidth="1"/>
    <col min="7187" max="7188" width="11" style="1293" customWidth="1"/>
    <col min="7189" max="7189" width="14.42578125" style="1293" customWidth="1"/>
    <col min="7190" max="7190" width="4.140625" style="1293" customWidth="1"/>
    <col min="7191" max="7191" width="14.42578125" style="1293" customWidth="1"/>
    <col min="7192" max="7413" width="11.42578125" style="1293"/>
    <col min="7414" max="7414" width="43.5703125" style="1293" customWidth="1"/>
    <col min="7415" max="7415" width="6.5703125" style="1293" customWidth="1"/>
    <col min="7416" max="7416" width="10.85546875" style="1293" customWidth="1"/>
    <col min="7417" max="7417" width="9.42578125" style="1293" customWidth="1"/>
    <col min="7418" max="7418" width="5" style="1293" customWidth="1"/>
    <col min="7419" max="7420" width="1.42578125" style="1293" customWidth="1"/>
    <col min="7421" max="7421" width="30.5703125" style="1293" customWidth="1"/>
    <col min="7422" max="7422" width="4.5703125" style="1293" customWidth="1"/>
    <col min="7423" max="7423" width="19.42578125" style="1293" customWidth="1"/>
    <col min="7424" max="7428" width="11" style="1293" customWidth="1"/>
    <col min="7429" max="7429" width="25.85546875" style="1293" customWidth="1"/>
    <col min="7430" max="7435" width="11" style="1293" customWidth="1"/>
    <col min="7436" max="7436" width="14.42578125" style="1293" customWidth="1"/>
    <col min="7437" max="7437" width="4.140625" style="1293" customWidth="1"/>
    <col min="7438" max="7438" width="13.42578125" style="1293" customWidth="1"/>
    <col min="7439" max="7439" width="28.140625" style="1293" customWidth="1"/>
    <col min="7440" max="7440" width="11" style="1293" customWidth="1"/>
    <col min="7441" max="7441" width="14.42578125" style="1293" customWidth="1"/>
    <col min="7442" max="7442" width="4.140625" style="1293" customWidth="1"/>
    <col min="7443" max="7444" width="11" style="1293" customWidth="1"/>
    <col min="7445" max="7445" width="14.42578125" style="1293" customWidth="1"/>
    <col min="7446" max="7446" width="4.140625" style="1293" customWidth="1"/>
    <col min="7447" max="7447" width="14.42578125" style="1293" customWidth="1"/>
    <col min="7448" max="7669" width="11.42578125" style="1293"/>
    <col min="7670" max="7670" width="43.5703125" style="1293" customWidth="1"/>
    <col min="7671" max="7671" width="6.5703125" style="1293" customWidth="1"/>
    <col min="7672" max="7672" width="10.85546875" style="1293" customWidth="1"/>
    <col min="7673" max="7673" width="9.42578125" style="1293" customWidth="1"/>
    <col min="7674" max="7674" width="5" style="1293" customWidth="1"/>
    <col min="7675" max="7676" width="1.42578125" style="1293" customWidth="1"/>
    <col min="7677" max="7677" width="30.5703125" style="1293" customWidth="1"/>
    <col min="7678" max="7678" width="4.5703125" style="1293" customWidth="1"/>
    <col min="7679" max="7679" width="19.42578125" style="1293" customWidth="1"/>
    <col min="7680" max="7684" width="11" style="1293" customWidth="1"/>
    <col min="7685" max="7685" width="25.85546875" style="1293" customWidth="1"/>
    <col min="7686" max="7691" width="11" style="1293" customWidth="1"/>
    <col min="7692" max="7692" width="14.42578125" style="1293" customWidth="1"/>
    <col min="7693" max="7693" width="4.140625" style="1293" customWidth="1"/>
    <col min="7694" max="7694" width="13.42578125" style="1293" customWidth="1"/>
    <col min="7695" max="7695" width="28.140625" style="1293" customWidth="1"/>
    <col min="7696" max="7696" width="11" style="1293" customWidth="1"/>
    <col min="7697" max="7697" width="14.42578125" style="1293" customWidth="1"/>
    <col min="7698" max="7698" width="4.140625" style="1293" customWidth="1"/>
    <col min="7699" max="7700" width="11" style="1293" customWidth="1"/>
    <col min="7701" max="7701" width="14.42578125" style="1293" customWidth="1"/>
    <col min="7702" max="7702" width="4.140625" style="1293" customWidth="1"/>
    <col min="7703" max="7703" width="14.42578125" style="1293" customWidth="1"/>
    <col min="7704" max="7925" width="11.42578125" style="1293"/>
    <col min="7926" max="7926" width="43.5703125" style="1293" customWidth="1"/>
    <col min="7927" max="7927" width="6.5703125" style="1293" customWidth="1"/>
    <col min="7928" max="7928" width="10.85546875" style="1293" customWidth="1"/>
    <col min="7929" max="7929" width="9.42578125" style="1293" customWidth="1"/>
    <col min="7930" max="7930" width="5" style="1293" customWidth="1"/>
    <col min="7931" max="7932" width="1.42578125" style="1293" customWidth="1"/>
    <col min="7933" max="7933" width="30.5703125" style="1293" customWidth="1"/>
    <col min="7934" max="7934" width="4.5703125" style="1293" customWidth="1"/>
    <col min="7935" max="7935" width="19.42578125" style="1293" customWidth="1"/>
    <col min="7936" max="7940" width="11" style="1293" customWidth="1"/>
    <col min="7941" max="7941" width="25.85546875" style="1293" customWidth="1"/>
    <col min="7942" max="7947" width="11" style="1293" customWidth="1"/>
    <col min="7948" max="7948" width="14.42578125" style="1293" customWidth="1"/>
    <col min="7949" max="7949" width="4.140625" style="1293" customWidth="1"/>
    <col min="7950" max="7950" width="13.42578125" style="1293" customWidth="1"/>
    <col min="7951" max="7951" width="28.140625" style="1293" customWidth="1"/>
    <col min="7952" max="7952" width="11" style="1293" customWidth="1"/>
    <col min="7953" max="7953" width="14.42578125" style="1293" customWidth="1"/>
    <col min="7954" max="7954" width="4.140625" style="1293" customWidth="1"/>
    <col min="7955" max="7956" width="11" style="1293" customWidth="1"/>
    <col min="7957" max="7957" width="14.42578125" style="1293" customWidth="1"/>
    <col min="7958" max="7958" width="4.140625" style="1293" customWidth="1"/>
    <col min="7959" max="7959" width="14.42578125" style="1293" customWidth="1"/>
    <col min="7960" max="8181" width="11.42578125" style="1293"/>
    <col min="8182" max="8182" width="43.5703125" style="1293" customWidth="1"/>
    <col min="8183" max="8183" width="6.5703125" style="1293" customWidth="1"/>
    <col min="8184" max="8184" width="10.85546875" style="1293" customWidth="1"/>
    <col min="8185" max="8185" width="9.42578125" style="1293" customWidth="1"/>
    <col min="8186" max="8186" width="5" style="1293" customWidth="1"/>
    <col min="8187" max="8188" width="1.42578125" style="1293" customWidth="1"/>
    <col min="8189" max="8189" width="30.5703125" style="1293" customWidth="1"/>
    <col min="8190" max="8190" width="4.5703125" style="1293" customWidth="1"/>
    <col min="8191" max="8191" width="19.42578125" style="1293" customWidth="1"/>
    <col min="8192" max="8196" width="11" style="1293" customWidth="1"/>
    <col min="8197" max="8197" width="25.85546875" style="1293" customWidth="1"/>
    <col min="8198" max="8203" width="11" style="1293" customWidth="1"/>
    <col min="8204" max="8204" width="14.42578125" style="1293" customWidth="1"/>
    <col min="8205" max="8205" width="4.140625" style="1293" customWidth="1"/>
    <col min="8206" max="8206" width="13.42578125" style="1293" customWidth="1"/>
    <col min="8207" max="8207" width="28.140625" style="1293" customWidth="1"/>
    <col min="8208" max="8208" width="11" style="1293" customWidth="1"/>
    <col min="8209" max="8209" width="14.42578125" style="1293" customWidth="1"/>
    <col min="8210" max="8210" width="4.140625" style="1293" customWidth="1"/>
    <col min="8211" max="8212" width="11" style="1293" customWidth="1"/>
    <col min="8213" max="8213" width="14.42578125" style="1293" customWidth="1"/>
    <col min="8214" max="8214" width="4.140625" style="1293" customWidth="1"/>
    <col min="8215" max="8215" width="14.42578125" style="1293" customWidth="1"/>
    <col min="8216" max="8437" width="11.42578125" style="1293"/>
    <col min="8438" max="8438" width="43.5703125" style="1293" customWidth="1"/>
    <col min="8439" max="8439" width="6.5703125" style="1293" customWidth="1"/>
    <col min="8440" max="8440" width="10.85546875" style="1293" customWidth="1"/>
    <col min="8441" max="8441" width="9.42578125" style="1293" customWidth="1"/>
    <col min="8442" max="8442" width="5" style="1293" customWidth="1"/>
    <col min="8443" max="8444" width="1.42578125" style="1293" customWidth="1"/>
    <col min="8445" max="8445" width="30.5703125" style="1293" customWidth="1"/>
    <col min="8446" max="8446" width="4.5703125" style="1293" customWidth="1"/>
    <col min="8447" max="8447" width="19.42578125" style="1293" customWidth="1"/>
    <col min="8448" max="8452" width="11" style="1293" customWidth="1"/>
    <col min="8453" max="8453" width="25.85546875" style="1293" customWidth="1"/>
    <col min="8454" max="8459" width="11" style="1293" customWidth="1"/>
    <col min="8460" max="8460" width="14.42578125" style="1293" customWidth="1"/>
    <col min="8461" max="8461" width="4.140625" style="1293" customWidth="1"/>
    <col min="8462" max="8462" width="13.42578125" style="1293" customWidth="1"/>
    <col min="8463" max="8463" width="28.140625" style="1293" customWidth="1"/>
    <col min="8464" max="8464" width="11" style="1293" customWidth="1"/>
    <col min="8465" max="8465" width="14.42578125" style="1293" customWidth="1"/>
    <col min="8466" max="8466" width="4.140625" style="1293" customWidth="1"/>
    <col min="8467" max="8468" width="11" style="1293" customWidth="1"/>
    <col min="8469" max="8469" width="14.42578125" style="1293" customWidth="1"/>
    <col min="8470" max="8470" width="4.140625" style="1293" customWidth="1"/>
    <col min="8471" max="8471" width="14.42578125" style="1293" customWidth="1"/>
    <col min="8472" max="8693" width="11.42578125" style="1293"/>
    <col min="8694" max="8694" width="43.5703125" style="1293" customWidth="1"/>
    <col min="8695" max="8695" width="6.5703125" style="1293" customWidth="1"/>
    <col min="8696" max="8696" width="10.85546875" style="1293" customWidth="1"/>
    <col min="8697" max="8697" width="9.42578125" style="1293" customWidth="1"/>
    <col min="8698" max="8698" width="5" style="1293" customWidth="1"/>
    <col min="8699" max="8700" width="1.42578125" style="1293" customWidth="1"/>
    <col min="8701" max="8701" width="30.5703125" style="1293" customWidth="1"/>
    <col min="8702" max="8702" width="4.5703125" style="1293" customWidth="1"/>
    <col min="8703" max="8703" width="19.42578125" style="1293" customWidth="1"/>
    <col min="8704" max="8708" width="11" style="1293" customWidth="1"/>
    <col min="8709" max="8709" width="25.85546875" style="1293" customWidth="1"/>
    <col min="8710" max="8715" width="11" style="1293" customWidth="1"/>
    <col min="8716" max="8716" width="14.42578125" style="1293" customWidth="1"/>
    <col min="8717" max="8717" width="4.140625" style="1293" customWidth="1"/>
    <col min="8718" max="8718" width="13.42578125" style="1293" customWidth="1"/>
    <col min="8719" max="8719" width="28.140625" style="1293" customWidth="1"/>
    <col min="8720" max="8720" width="11" style="1293" customWidth="1"/>
    <col min="8721" max="8721" width="14.42578125" style="1293" customWidth="1"/>
    <col min="8722" max="8722" width="4.140625" style="1293" customWidth="1"/>
    <col min="8723" max="8724" width="11" style="1293" customWidth="1"/>
    <col min="8725" max="8725" width="14.42578125" style="1293" customWidth="1"/>
    <col min="8726" max="8726" width="4.140625" style="1293" customWidth="1"/>
    <col min="8727" max="8727" width="14.42578125" style="1293" customWidth="1"/>
    <col min="8728" max="8949" width="11.42578125" style="1293"/>
    <col min="8950" max="8950" width="43.5703125" style="1293" customWidth="1"/>
    <col min="8951" max="8951" width="6.5703125" style="1293" customWidth="1"/>
    <col min="8952" max="8952" width="10.85546875" style="1293" customWidth="1"/>
    <col min="8953" max="8953" width="9.42578125" style="1293" customWidth="1"/>
    <col min="8954" max="8954" width="5" style="1293" customWidth="1"/>
    <col min="8955" max="8956" width="1.42578125" style="1293" customWidth="1"/>
    <col min="8957" max="8957" width="30.5703125" style="1293" customWidth="1"/>
    <col min="8958" max="8958" width="4.5703125" style="1293" customWidth="1"/>
    <col min="8959" max="8959" width="19.42578125" style="1293" customWidth="1"/>
    <col min="8960" max="8964" width="11" style="1293" customWidth="1"/>
    <col min="8965" max="8965" width="25.85546875" style="1293" customWidth="1"/>
    <col min="8966" max="8971" width="11" style="1293" customWidth="1"/>
    <col min="8972" max="8972" width="14.42578125" style="1293" customWidth="1"/>
    <col min="8973" max="8973" width="4.140625" style="1293" customWidth="1"/>
    <col min="8974" max="8974" width="13.42578125" style="1293" customWidth="1"/>
    <col min="8975" max="8975" width="28.140625" style="1293" customWidth="1"/>
    <col min="8976" max="8976" width="11" style="1293" customWidth="1"/>
    <col min="8977" max="8977" width="14.42578125" style="1293" customWidth="1"/>
    <col min="8978" max="8978" width="4.140625" style="1293" customWidth="1"/>
    <col min="8979" max="8980" width="11" style="1293" customWidth="1"/>
    <col min="8981" max="8981" width="14.42578125" style="1293" customWidth="1"/>
    <col min="8982" max="8982" width="4.140625" style="1293" customWidth="1"/>
    <col min="8983" max="8983" width="14.42578125" style="1293" customWidth="1"/>
    <col min="8984" max="9205" width="11.42578125" style="1293"/>
    <col min="9206" max="9206" width="43.5703125" style="1293" customWidth="1"/>
    <col min="9207" max="9207" width="6.5703125" style="1293" customWidth="1"/>
    <col min="9208" max="9208" width="10.85546875" style="1293" customWidth="1"/>
    <col min="9209" max="9209" width="9.42578125" style="1293" customWidth="1"/>
    <col min="9210" max="9210" width="5" style="1293" customWidth="1"/>
    <col min="9211" max="9212" width="1.42578125" style="1293" customWidth="1"/>
    <col min="9213" max="9213" width="30.5703125" style="1293" customWidth="1"/>
    <col min="9214" max="9214" width="4.5703125" style="1293" customWidth="1"/>
    <col min="9215" max="9215" width="19.42578125" style="1293" customWidth="1"/>
    <col min="9216" max="9220" width="11" style="1293" customWidth="1"/>
    <col min="9221" max="9221" width="25.85546875" style="1293" customWidth="1"/>
    <col min="9222" max="9227" width="11" style="1293" customWidth="1"/>
    <col min="9228" max="9228" width="14.42578125" style="1293" customWidth="1"/>
    <col min="9229" max="9229" width="4.140625" style="1293" customWidth="1"/>
    <col min="9230" max="9230" width="13.42578125" style="1293" customWidth="1"/>
    <col min="9231" max="9231" width="28.140625" style="1293" customWidth="1"/>
    <col min="9232" max="9232" width="11" style="1293" customWidth="1"/>
    <col min="9233" max="9233" width="14.42578125" style="1293" customWidth="1"/>
    <col min="9234" max="9234" width="4.140625" style="1293" customWidth="1"/>
    <col min="9235" max="9236" width="11" style="1293" customWidth="1"/>
    <col min="9237" max="9237" width="14.42578125" style="1293" customWidth="1"/>
    <col min="9238" max="9238" width="4.140625" style="1293" customWidth="1"/>
    <col min="9239" max="9239" width="14.42578125" style="1293" customWidth="1"/>
    <col min="9240" max="9461" width="11.42578125" style="1293"/>
    <col min="9462" max="9462" width="43.5703125" style="1293" customWidth="1"/>
    <col min="9463" max="9463" width="6.5703125" style="1293" customWidth="1"/>
    <col min="9464" max="9464" width="10.85546875" style="1293" customWidth="1"/>
    <col min="9465" max="9465" width="9.42578125" style="1293" customWidth="1"/>
    <col min="9466" max="9466" width="5" style="1293" customWidth="1"/>
    <col min="9467" max="9468" width="1.42578125" style="1293" customWidth="1"/>
    <col min="9469" max="9469" width="30.5703125" style="1293" customWidth="1"/>
    <col min="9470" max="9470" width="4.5703125" style="1293" customWidth="1"/>
    <col min="9471" max="9471" width="19.42578125" style="1293" customWidth="1"/>
    <col min="9472" max="9476" width="11" style="1293" customWidth="1"/>
    <col min="9477" max="9477" width="25.85546875" style="1293" customWidth="1"/>
    <col min="9478" max="9483" width="11" style="1293" customWidth="1"/>
    <col min="9484" max="9484" width="14.42578125" style="1293" customWidth="1"/>
    <col min="9485" max="9485" width="4.140625" style="1293" customWidth="1"/>
    <col min="9486" max="9486" width="13.42578125" style="1293" customWidth="1"/>
    <col min="9487" max="9487" width="28.140625" style="1293" customWidth="1"/>
    <col min="9488" max="9488" width="11" style="1293" customWidth="1"/>
    <col min="9489" max="9489" width="14.42578125" style="1293" customWidth="1"/>
    <col min="9490" max="9490" width="4.140625" style="1293" customWidth="1"/>
    <col min="9491" max="9492" width="11" style="1293" customWidth="1"/>
    <col min="9493" max="9493" width="14.42578125" style="1293" customWidth="1"/>
    <col min="9494" max="9494" width="4.140625" style="1293" customWidth="1"/>
    <col min="9495" max="9495" width="14.42578125" style="1293" customWidth="1"/>
    <col min="9496" max="9717" width="11.42578125" style="1293"/>
    <col min="9718" max="9718" width="43.5703125" style="1293" customWidth="1"/>
    <col min="9719" max="9719" width="6.5703125" style="1293" customWidth="1"/>
    <col min="9720" max="9720" width="10.85546875" style="1293" customWidth="1"/>
    <col min="9721" max="9721" width="9.42578125" style="1293" customWidth="1"/>
    <col min="9722" max="9722" width="5" style="1293" customWidth="1"/>
    <col min="9723" max="9724" width="1.42578125" style="1293" customWidth="1"/>
    <col min="9725" max="9725" width="30.5703125" style="1293" customWidth="1"/>
    <col min="9726" max="9726" width="4.5703125" style="1293" customWidth="1"/>
    <col min="9727" max="9727" width="19.42578125" style="1293" customWidth="1"/>
    <col min="9728" max="9732" width="11" style="1293" customWidth="1"/>
    <col min="9733" max="9733" width="25.85546875" style="1293" customWidth="1"/>
    <col min="9734" max="9739" width="11" style="1293" customWidth="1"/>
    <col min="9740" max="9740" width="14.42578125" style="1293" customWidth="1"/>
    <col min="9741" max="9741" width="4.140625" style="1293" customWidth="1"/>
    <col min="9742" max="9742" width="13.42578125" style="1293" customWidth="1"/>
    <col min="9743" max="9743" width="28.140625" style="1293" customWidth="1"/>
    <col min="9744" max="9744" width="11" style="1293" customWidth="1"/>
    <col min="9745" max="9745" width="14.42578125" style="1293" customWidth="1"/>
    <col min="9746" max="9746" width="4.140625" style="1293" customWidth="1"/>
    <col min="9747" max="9748" width="11" style="1293" customWidth="1"/>
    <col min="9749" max="9749" width="14.42578125" style="1293" customWidth="1"/>
    <col min="9750" max="9750" width="4.140625" style="1293" customWidth="1"/>
    <col min="9751" max="9751" width="14.42578125" style="1293" customWidth="1"/>
    <col min="9752" max="9973" width="11.42578125" style="1293"/>
    <col min="9974" max="9974" width="43.5703125" style="1293" customWidth="1"/>
    <col min="9975" max="9975" width="6.5703125" style="1293" customWidth="1"/>
    <col min="9976" max="9976" width="10.85546875" style="1293" customWidth="1"/>
    <col min="9977" max="9977" width="9.42578125" style="1293" customWidth="1"/>
    <col min="9978" max="9978" width="5" style="1293" customWidth="1"/>
    <col min="9979" max="9980" width="1.42578125" style="1293" customWidth="1"/>
    <col min="9981" max="9981" width="30.5703125" style="1293" customWidth="1"/>
    <col min="9982" max="9982" width="4.5703125" style="1293" customWidth="1"/>
    <col min="9983" max="9983" width="19.42578125" style="1293" customWidth="1"/>
    <col min="9984" max="9988" width="11" style="1293" customWidth="1"/>
    <col min="9989" max="9989" width="25.85546875" style="1293" customWidth="1"/>
    <col min="9990" max="9995" width="11" style="1293" customWidth="1"/>
    <col min="9996" max="9996" width="14.42578125" style="1293" customWidth="1"/>
    <col min="9997" max="9997" width="4.140625" style="1293" customWidth="1"/>
    <col min="9998" max="9998" width="13.42578125" style="1293" customWidth="1"/>
    <col min="9999" max="9999" width="28.140625" style="1293" customWidth="1"/>
    <col min="10000" max="10000" width="11" style="1293" customWidth="1"/>
    <col min="10001" max="10001" width="14.42578125" style="1293" customWidth="1"/>
    <col min="10002" max="10002" width="4.140625" style="1293" customWidth="1"/>
    <col min="10003" max="10004" width="11" style="1293" customWidth="1"/>
    <col min="10005" max="10005" width="14.42578125" style="1293" customWidth="1"/>
    <col min="10006" max="10006" width="4.140625" style="1293" customWidth="1"/>
    <col min="10007" max="10007" width="14.42578125" style="1293" customWidth="1"/>
    <col min="10008" max="10229" width="11.42578125" style="1293"/>
    <col min="10230" max="10230" width="43.5703125" style="1293" customWidth="1"/>
    <col min="10231" max="10231" width="6.5703125" style="1293" customWidth="1"/>
    <col min="10232" max="10232" width="10.85546875" style="1293" customWidth="1"/>
    <col min="10233" max="10233" width="9.42578125" style="1293" customWidth="1"/>
    <col min="10234" max="10234" width="5" style="1293" customWidth="1"/>
    <col min="10235" max="10236" width="1.42578125" style="1293" customWidth="1"/>
    <col min="10237" max="10237" width="30.5703125" style="1293" customWidth="1"/>
    <col min="10238" max="10238" width="4.5703125" style="1293" customWidth="1"/>
    <col min="10239" max="10239" width="19.42578125" style="1293" customWidth="1"/>
    <col min="10240" max="10244" width="11" style="1293" customWidth="1"/>
    <col min="10245" max="10245" width="25.85546875" style="1293" customWidth="1"/>
    <col min="10246" max="10251" width="11" style="1293" customWidth="1"/>
    <col min="10252" max="10252" width="14.42578125" style="1293" customWidth="1"/>
    <col min="10253" max="10253" width="4.140625" style="1293" customWidth="1"/>
    <col min="10254" max="10254" width="13.42578125" style="1293" customWidth="1"/>
    <col min="10255" max="10255" width="28.140625" style="1293" customWidth="1"/>
    <col min="10256" max="10256" width="11" style="1293" customWidth="1"/>
    <col min="10257" max="10257" width="14.42578125" style="1293" customWidth="1"/>
    <col min="10258" max="10258" width="4.140625" style="1293" customWidth="1"/>
    <col min="10259" max="10260" width="11" style="1293" customWidth="1"/>
    <col min="10261" max="10261" width="14.42578125" style="1293" customWidth="1"/>
    <col min="10262" max="10262" width="4.140625" style="1293" customWidth="1"/>
    <col min="10263" max="10263" width="14.42578125" style="1293" customWidth="1"/>
    <col min="10264" max="10485" width="11.42578125" style="1293"/>
    <col min="10486" max="10486" width="43.5703125" style="1293" customWidth="1"/>
    <col min="10487" max="10487" width="6.5703125" style="1293" customWidth="1"/>
    <col min="10488" max="10488" width="10.85546875" style="1293" customWidth="1"/>
    <col min="10489" max="10489" width="9.42578125" style="1293" customWidth="1"/>
    <col min="10490" max="10490" width="5" style="1293" customWidth="1"/>
    <col min="10491" max="10492" width="1.42578125" style="1293" customWidth="1"/>
    <col min="10493" max="10493" width="30.5703125" style="1293" customWidth="1"/>
    <col min="10494" max="10494" width="4.5703125" style="1293" customWidth="1"/>
    <col min="10495" max="10495" width="19.42578125" style="1293" customWidth="1"/>
    <col min="10496" max="10500" width="11" style="1293" customWidth="1"/>
    <col min="10501" max="10501" width="25.85546875" style="1293" customWidth="1"/>
    <col min="10502" max="10507" width="11" style="1293" customWidth="1"/>
    <col min="10508" max="10508" width="14.42578125" style="1293" customWidth="1"/>
    <col min="10509" max="10509" width="4.140625" style="1293" customWidth="1"/>
    <col min="10510" max="10510" width="13.42578125" style="1293" customWidth="1"/>
    <col min="10511" max="10511" width="28.140625" style="1293" customWidth="1"/>
    <col min="10512" max="10512" width="11" style="1293" customWidth="1"/>
    <col min="10513" max="10513" width="14.42578125" style="1293" customWidth="1"/>
    <col min="10514" max="10514" width="4.140625" style="1293" customWidth="1"/>
    <col min="10515" max="10516" width="11" style="1293" customWidth="1"/>
    <col min="10517" max="10517" width="14.42578125" style="1293" customWidth="1"/>
    <col min="10518" max="10518" width="4.140625" style="1293" customWidth="1"/>
    <col min="10519" max="10519" width="14.42578125" style="1293" customWidth="1"/>
    <col min="10520" max="10741" width="11.42578125" style="1293"/>
    <col min="10742" max="10742" width="43.5703125" style="1293" customWidth="1"/>
    <col min="10743" max="10743" width="6.5703125" style="1293" customWidth="1"/>
    <col min="10744" max="10744" width="10.85546875" style="1293" customWidth="1"/>
    <col min="10745" max="10745" width="9.42578125" style="1293" customWidth="1"/>
    <col min="10746" max="10746" width="5" style="1293" customWidth="1"/>
    <col min="10747" max="10748" width="1.42578125" style="1293" customWidth="1"/>
    <col min="10749" max="10749" width="30.5703125" style="1293" customWidth="1"/>
    <col min="10750" max="10750" width="4.5703125" style="1293" customWidth="1"/>
    <col min="10751" max="10751" width="19.42578125" style="1293" customWidth="1"/>
    <col min="10752" max="10756" width="11" style="1293" customWidth="1"/>
    <col min="10757" max="10757" width="25.85546875" style="1293" customWidth="1"/>
    <col min="10758" max="10763" width="11" style="1293" customWidth="1"/>
    <col min="10764" max="10764" width="14.42578125" style="1293" customWidth="1"/>
    <col min="10765" max="10765" width="4.140625" style="1293" customWidth="1"/>
    <col min="10766" max="10766" width="13.42578125" style="1293" customWidth="1"/>
    <col min="10767" max="10767" width="28.140625" style="1293" customWidth="1"/>
    <col min="10768" max="10768" width="11" style="1293" customWidth="1"/>
    <col min="10769" max="10769" width="14.42578125" style="1293" customWidth="1"/>
    <col min="10770" max="10770" width="4.140625" style="1293" customWidth="1"/>
    <col min="10771" max="10772" width="11" style="1293" customWidth="1"/>
    <col min="10773" max="10773" width="14.42578125" style="1293" customWidth="1"/>
    <col min="10774" max="10774" width="4.140625" style="1293" customWidth="1"/>
    <col min="10775" max="10775" width="14.42578125" style="1293" customWidth="1"/>
    <col min="10776" max="10997" width="11.42578125" style="1293"/>
    <col min="10998" max="10998" width="43.5703125" style="1293" customWidth="1"/>
    <col min="10999" max="10999" width="6.5703125" style="1293" customWidth="1"/>
    <col min="11000" max="11000" width="10.85546875" style="1293" customWidth="1"/>
    <col min="11001" max="11001" width="9.42578125" style="1293" customWidth="1"/>
    <col min="11002" max="11002" width="5" style="1293" customWidth="1"/>
    <col min="11003" max="11004" width="1.42578125" style="1293" customWidth="1"/>
    <col min="11005" max="11005" width="30.5703125" style="1293" customWidth="1"/>
    <col min="11006" max="11006" width="4.5703125" style="1293" customWidth="1"/>
    <col min="11007" max="11007" width="19.42578125" style="1293" customWidth="1"/>
    <col min="11008" max="11012" width="11" style="1293" customWidth="1"/>
    <col min="11013" max="11013" width="25.85546875" style="1293" customWidth="1"/>
    <col min="11014" max="11019" width="11" style="1293" customWidth="1"/>
    <col min="11020" max="11020" width="14.42578125" style="1293" customWidth="1"/>
    <col min="11021" max="11021" width="4.140625" style="1293" customWidth="1"/>
    <col min="11022" max="11022" width="13.42578125" style="1293" customWidth="1"/>
    <col min="11023" max="11023" width="28.140625" style="1293" customWidth="1"/>
    <col min="11024" max="11024" width="11" style="1293" customWidth="1"/>
    <col min="11025" max="11025" width="14.42578125" style="1293" customWidth="1"/>
    <col min="11026" max="11026" width="4.140625" style="1293" customWidth="1"/>
    <col min="11027" max="11028" width="11" style="1293" customWidth="1"/>
    <col min="11029" max="11029" width="14.42578125" style="1293" customWidth="1"/>
    <col min="11030" max="11030" width="4.140625" style="1293" customWidth="1"/>
    <col min="11031" max="11031" width="14.42578125" style="1293" customWidth="1"/>
    <col min="11032" max="11253" width="11.42578125" style="1293"/>
    <col min="11254" max="11254" width="43.5703125" style="1293" customWidth="1"/>
    <col min="11255" max="11255" width="6.5703125" style="1293" customWidth="1"/>
    <col min="11256" max="11256" width="10.85546875" style="1293" customWidth="1"/>
    <col min="11257" max="11257" width="9.42578125" style="1293" customWidth="1"/>
    <col min="11258" max="11258" width="5" style="1293" customWidth="1"/>
    <col min="11259" max="11260" width="1.42578125" style="1293" customWidth="1"/>
    <col min="11261" max="11261" width="30.5703125" style="1293" customWidth="1"/>
    <col min="11262" max="11262" width="4.5703125" style="1293" customWidth="1"/>
    <col min="11263" max="11263" width="19.42578125" style="1293" customWidth="1"/>
    <col min="11264" max="11268" width="11" style="1293" customWidth="1"/>
    <col min="11269" max="11269" width="25.85546875" style="1293" customWidth="1"/>
    <col min="11270" max="11275" width="11" style="1293" customWidth="1"/>
    <col min="11276" max="11276" width="14.42578125" style="1293" customWidth="1"/>
    <col min="11277" max="11277" width="4.140625" style="1293" customWidth="1"/>
    <col min="11278" max="11278" width="13.42578125" style="1293" customWidth="1"/>
    <col min="11279" max="11279" width="28.140625" style="1293" customWidth="1"/>
    <col min="11280" max="11280" width="11" style="1293" customWidth="1"/>
    <col min="11281" max="11281" width="14.42578125" style="1293" customWidth="1"/>
    <col min="11282" max="11282" width="4.140625" style="1293" customWidth="1"/>
    <col min="11283" max="11284" width="11" style="1293" customWidth="1"/>
    <col min="11285" max="11285" width="14.42578125" style="1293" customWidth="1"/>
    <col min="11286" max="11286" width="4.140625" style="1293" customWidth="1"/>
    <col min="11287" max="11287" width="14.42578125" style="1293" customWidth="1"/>
    <col min="11288" max="11509" width="11.42578125" style="1293"/>
    <col min="11510" max="11510" width="43.5703125" style="1293" customWidth="1"/>
    <col min="11511" max="11511" width="6.5703125" style="1293" customWidth="1"/>
    <col min="11512" max="11512" width="10.85546875" style="1293" customWidth="1"/>
    <col min="11513" max="11513" width="9.42578125" style="1293" customWidth="1"/>
    <col min="11514" max="11514" width="5" style="1293" customWidth="1"/>
    <col min="11515" max="11516" width="1.42578125" style="1293" customWidth="1"/>
    <col min="11517" max="11517" width="30.5703125" style="1293" customWidth="1"/>
    <col min="11518" max="11518" width="4.5703125" style="1293" customWidth="1"/>
    <col min="11519" max="11519" width="19.42578125" style="1293" customWidth="1"/>
    <col min="11520" max="11524" width="11" style="1293" customWidth="1"/>
    <col min="11525" max="11525" width="25.85546875" style="1293" customWidth="1"/>
    <col min="11526" max="11531" width="11" style="1293" customWidth="1"/>
    <col min="11532" max="11532" width="14.42578125" style="1293" customWidth="1"/>
    <col min="11533" max="11533" width="4.140625" style="1293" customWidth="1"/>
    <col min="11534" max="11534" width="13.42578125" style="1293" customWidth="1"/>
    <col min="11535" max="11535" width="28.140625" style="1293" customWidth="1"/>
    <col min="11536" max="11536" width="11" style="1293" customWidth="1"/>
    <col min="11537" max="11537" width="14.42578125" style="1293" customWidth="1"/>
    <col min="11538" max="11538" width="4.140625" style="1293" customWidth="1"/>
    <col min="11539" max="11540" width="11" style="1293" customWidth="1"/>
    <col min="11541" max="11541" width="14.42578125" style="1293" customWidth="1"/>
    <col min="11542" max="11542" width="4.140625" style="1293" customWidth="1"/>
    <col min="11543" max="11543" width="14.42578125" style="1293" customWidth="1"/>
    <col min="11544" max="11765" width="11.42578125" style="1293"/>
    <col min="11766" max="11766" width="43.5703125" style="1293" customWidth="1"/>
    <col min="11767" max="11767" width="6.5703125" style="1293" customWidth="1"/>
    <col min="11768" max="11768" width="10.85546875" style="1293" customWidth="1"/>
    <col min="11769" max="11769" width="9.42578125" style="1293" customWidth="1"/>
    <col min="11770" max="11770" width="5" style="1293" customWidth="1"/>
    <col min="11771" max="11772" width="1.42578125" style="1293" customWidth="1"/>
    <col min="11773" max="11773" width="30.5703125" style="1293" customWidth="1"/>
    <col min="11774" max="11774" width="4.5703125" style="1293" customWidth="1"/>
    <col min="11775" max="11775" width="19.42578125" style="1293" customWidth="1"/>
    <col min="11776" max="11780" width="11" style="1293" customWidth="1"/>
    <col min="11781" max="11781" width="25.85546875" style="1293" customWidth="1"/>
    <col min="11782" max="11787" width="11" style="1293" customWidth="1"/>
    <col min="11788" max="11788" width="14.42578125" style="1293" customWidth="1"/>
    <col min="11789" max="11789" width="4.140625" style="1293" customWidth="1"/>
    <col min="11790" max="11790" width="13.42578125" style="1293" customWidth="1"/>
    <col min="11791" max="11791" width="28.140625" style="1293" customWidth="1"/>
    <col min="11792" max="11792" width="11" style="1293" customWidth="1"/>
    <col min="11793" max="11793" width="14.42578125" style="1293" customWidth="1"/>
    <col min="11794" max="11794" width="4.140625" style="1293" customWidth="1"/>
    <col min="11795" max="11796" width="11" style="1293" customWidth="1"/>
    <col min="11797" max="11797" width="14.42578125" style="1293" customWidth="1"/>
    <col min="11798" max="11798" width="4.140625" style="1293" customWidth="1"/>
    <col min="11799" max="11799" width="14.42578125" style="1293" customWidth="1"/>
    <col min="11800" max="12021" width="11.42578125" style="1293"/>
    <col min="12022" max="12022" width="43.5703125" style="1293" customWidth="1"/>
    <col min="12023" max="12023" width="6.5703125" style="1293" customWidth="1"/>
    <col min="12024" max="12024" width="10.85546875" style="1293" customWidth="1"/>
    <col min="12025" max="12025" width="9.42578125" style="1293" customWidth="1"/>
    <col min="12026" max="12026" width="5" style="1293" customWidth="1"/>
    <col min="12027" max="12028" width="1.42578125" style="1293" customWidth="1"/>
    <col min="12029" max="12029" width="30.5703125" style="1293" customWidth="1"/>
    <col min="12030" max="12030" width="4.5703125" style="1293" customWidth="1"/>
    <col min="12031" max="12031" width="19.42578125" style="1293" customWidth="1"/>
    <col min="12032" max="12036" width="11" style="1293" customWidth="1"/>
    <col min="12037" max="12037" width="25.85546875" style="1293" customWidth="1"/>
    <col min="12038" max="12043" width="11" style="1293" customWidth="1"/>
    <col min="12044" max="12044" width="14.42578125" style="1293" customWidth="1"/>
    <col min="12045" max="12045" width="4.140625" style="1293" customWidth="1"/>
    <col min="12046" max="12046" width="13.42578125" style="1293" customWidth="1"/>
    <col min="12047" max="12047" width="28.140625" style="1293" customWidth="1"/>
    <col min="12048" max="12048" width="11" style="1293" customWidth="1"/>
    <col min="12049" max="12049" width="14.42578125" style="1293" customWidth="1"/>
    <col min="12050" max="12050" width="4.140625" style="1293" customWidth="1"/>
    <col min="12051" max="12052" width="11" style="1293" customWidth="1"/>
    <col min="12053" max="12053" width="14.42578125" style="1293" customWidth="1"/>
    <col min="12054" max="12054" width="4.140625" style="1293" customWidth="1"/>
    <col min="12055" max="12055" width="14.42578125" style="1293" customWidth="1"/>
    <col min="12056" max="12277" width="11.42578125" style="1293"/>
    <col min="12278" max="12278" width="43.5703125" style="1293" customWidth="1"/>
    <col min="12279" max="12279" width="6.5703125" style="1293" customWidth="1"/>
    <col min="12280" max="12280" width="10.85546875" style="1293" customWidth="1"/>
    <col min="12281" max="12281" width="9.42578125" style="1293" customWidth="1"/>
    <col min="12282" max="12282" width="5" style="1293" customWidth="1"/>
    <col min="12283" max="12284" width="1.42578125" style="1293" customWidth="1"/>
    <col min="12285" max="12285" width="30.5703125" style="1293" customWidth="1"/>
    <col min="12286" max="12286" width="4.5703125" style="1293" customWidth="1"/>
    <col min="12287" max="12287" width="19.42578125" style="1293" customWidth="1"/>
    <col min="12288" max="12292" width="11" style="1293" customWidth="1"/>
    <col min="12293" max="12293" width="25.85546875" style="1293" customWidth="1"/>
    <col min="12294" max="12299" width="11" style="1293" customWidth="1"/>
    <col min="12300" max="12300" width="14.42578125" style="1293" customWidth="1"/>
    <col min="12301" max="12301" width="4.140625" style="1293" customWidth="1"/>
    <col min="12302" max="12302" width="13.42578125" style="1293" customWidth="1"/>
    <col min="12303" max="12303" width="28.140625" style="1293" customWidth="1"/>
    <col min="12304" max="12304" width="11" style="1293" customWidth="1"/>
    <col min="12305" max="12305" width="14.42578125" style="1293" customWidth="1"/>
    <col min="12306" max="12306" width="4.140625" style="1293" customWidth="1"/>
    <col min="12307" max="12308" width="11" style="1293" customWidth="1"/>
    <col min="12309" max="12309" width="14.42578125" style="1293" customWidth="1"/>
    <col min="12310" max="12310" width="4.140625" style="1293" customWidth="1"/>
    <col min="12311" max="12311" width="14.42578125" style="1293" customWidth="1"/>
    <col min="12312" max="12533" width="11.42578125" style="1293"/>
    <col min="12534" max="12534" width="43.5703125" style="1293" customWidth="1"/>
    <col min="12535" max="12535" width="6.5703125" style="1293" customWidth="1"/>
    <col min="12536" max="12536" width="10.85546875" style="1293" customWidth="1"/>
    <col min="12537" max="12537" width="9.42578125" style="1293" customWidth="1"/>
    <col min="12538" max="12538" width="5" style="1293" customWidth="1"/>
    <col min="12539" max="12540" width="1.42578125" style="1293" customWidth="1"/>
    <col min="12541" max="12541" width="30.5703125" style="1293" customWidth="1"/>
    <col min="12542" max="12542" width="4.5703125" style="1293" customWidth="1"/>
    <col min="12543" max="12543" width="19.42578125" style="1293" customWidth="1"/>
    <col min="12544" max="12548" width="11" style="1293" customWidth="1"/>
    <col min="12549" max="12549" width="25.85546875" style="1293" customWidth="1"/>
    <col min="12550" max="12555" width="11" style="1293" customWidth="1"/>
    <col min="12556" max="12556" width="14.42578125" style="1293" customWidth="1"/>
    <col min="12557" max="12557" width="4.140625" style="1293" customWidth="1"/>
    <col min="12558" max="12558" width="13.42578125" style="1293" customWidth="1"/>
    <col min="12559" max="12559" width="28.140625" style="1293" customWidth="1"/>
    <col min="12560" max="12560" width="11" style="1293" customWidth="1"/>
    <col min="12561" max="12561" width="14.42578125" style="1293" customWidth="1"/>
    <col min="12562" max="12562" width="4.140625" style="1293" customWidth="1"/>
    <col min="12563" max="12564" width="11" style="1293" customWidth="1"/>
    <col min="12565" max="12565" width="14.42578125" style="1293" customWidth="1"/>
    <col min="12566" max="12566" width="4.140625" style="1293" customWidth="1"/>
    <col min="12567" max="12567" width="14.42578125" style="1293" customWidth="1"/>
    <col min="12568" max="12789" width="11.42578125" style="1293"/>
    <col min="12790" max="12790" width="43.5703125" style="1293" customWidth="1"/>
    <col min="12791" max="12791" width="6.5703125" style="1293" customWidth="1"/>
    <col min="12792" max="12792" width="10.85546875" style="1293" customWidth="1"/>
    <col min="12793" max="12793" width="9.42578125" style="1293" customWidth="1"/>
    <col min="12794" max="12794" width="5" style="1293" customWidth="1"/>
    <col min="12795" max="12796" width="1.42578125" style="1293" customWidth="1"/>
    <col min="12797" max="12797" width="30.5703125" style="1293" customWidth="1"/>
    <col min="12798" max="12798" width="4.5703125" style="1293" customWidth="1"/>
    <col min="12799" max="12799" width="19.42578125" style="1293" customWidth="1"/>
    <col min="12800" max="12804" width="11" style="1293" customWidth="1"/>
    <col min="12805" max="12805" width="25.85546875" style="1293" customWidth="1"/>
    <col min="12806" max="12811" width="11" style="1293" customWidth="1"/>
    <col min="12812" max="12812" width="14.42578125" style="1293" customWidth="1"/>
    <col min="12813" max="12813" width="4.140625" style="1293" customWidth="1"/>
    <col min="12814" max="12814" width="13.42578125" style="1293" customWidth="1"/>
    <col min="12815" max="12815" width="28.140625" style="1293" customWidth="1"/>
    <col min="12816" max="12816" width="11" style="1293" customWidth="1"/>
    <col min="12817" max="12817" width="14.42578125" style="1293" customWidth="1"/>
    <col min="12818" max="12818" width="4.140625" style="1293" customWidth="1"/>
    <col min="12819" max="12820" width="11" style="1293" customWidth="1"/>
    <col min="12821" max="12821" width="14.42578125" style="1293" customWidth="1"/>
    <col min="12822" max="12822" width="4.140625" style="1293" customWidth="1"/>
    <col min="12823" max="12823" width="14.42578125" style="1293" customWidth="1"/>
    <col min="12824" max="13045" width="11.42578125" style="1293"/>
    <col min="13046" max="13046" width="43.5703125" style="1293" customWidth="1"/>
    <col min="13047" max="13047" width="6.5703125" style="1293" customWidth="1"/>
    <col min="13048" max="13048" width="10.85546875" style="1293" customWidth="1"/>
    <col min="13049" max="13049" width="9.42578125" style="1293" customWidth="1"/>
    <col min="13050" max="13050" width="5" style="1293" customWidth="1"/>
    <col min="13051" max="13052" width="1.42578125" style="1293" customWidth="1"/>
    <col min="13053" max="13053" width="30.5703125" style="1293" customWidth="1"/>
    <col min="13054" max="13054" width="4.5703125" style="1293" customWidth="1"/>
    <col min="13055" max="13055" width="19.42578125" style="1293" customWidth="1"/>
    <col min="13056" max="13060" width="11" style="1293" customWidth="1"/>
    <col min="13061" max="13061" width="25.85546875" style="1293" customWidth="1"/>
    <col min="13062" max="13067" width="11" style="1293" customWidth="1"/>
    <col min="13068" max="13068" width="14.42578125" style="1293" customWidth="1"/>
    <col min="13069" max="13069" width="4.140625" style="1293" customWidth="1"/>
    <col min="13070" max="13070" width="13.42578125" style="1293" customWidth="1"/>
    <col min="13071" max="13071" width="28.140625" style="1293" customWidth="1"/>
    <col min="13072" max="13072" width="11" style="1293" customWidth="1"/>
    <col min="13073" max="13073" width="14.42578125" style="1293" customWidth="1"/>
    <col min="13074" max="13074" width="4.140625" style="1293" customWidth="1"/>
    <col min="13075" max="13076" width="11" style="1293" customWidth="1"/>
    <col min="13077" max="13077" width="14.42578125" style="1293" customWidth="1"/>
    <col min="13078" max="13078" width="4.140625" style="1293" customWidth="1"/>
    <col min="13079" max="13079" width="14.42578125" style="1293" customWidth="1"/>
    <col min="13080" max="13301" width="11.42578125" style="1293"/>
    <col min="13302" max="13302" width="43.5703125" style="1293" customWidth="1"/>
    <col min="13303" max="13303" width="6.5703125" style="1293" customWidth="1"/>
    <col min="13304" max="13304" width="10.85546875" style="1293" customWidth="1"/>
    <col min="13305" max="13305" width="9.42578125" style="1293" customWidth="1"/>
    <col min="13306" max="13306" width="5" style="1293" customWidth="1"/>
    <col min="13307" max="13308" width="1.42578125" style="1293" customWidth="1"/>
    <col min="13309" max="13309" width="30.5703125" style="1293" customWidth="1"/>
    <col min="13310" max="13310" width="4.5703125" style="1293" customWidth="1"/>
    <col min="13311" max="13311" width="19.42578125" style="1293" customWidth="1"/>
    <col min="13312" max="13316" width="11" style="1293" customWidth="1"/>
    <col min="13317" max="13317" width="25.85546875" style="1293" customWidth="1"/>
    <col min="13318" max="13323" width="11" style="1293" customWidth="1"/>
    <col min="13324" max="13324" width="14.42578125" style="1293" customWidth="1"/>
    <col min="13325" max="13325" width="4.140625" style="1293" customWidth="1"/>
    <col min="13326" max="13326" width="13.42578125" style="1293" customWidth="1"/>
    <col min="13327" max="13327" width="28.140625" style="1293" customWidth="1"/>
    <col min="13328" max="13328" width="11" style="1293" customWidth="1"/>
    <col min="13329" max="13329" width="14.42578125" style="1293" customWidth="1"/>
    <col min="13330" max="13330" width="4.140625" style="1293" customWidth="1"/>
    <col min="13331" max="13332" width="11" style="1293" customWidth="1"/>
    <col min="13333" max="13333" width="14.42578125" style="1293" customWidth="1"/>
    <col min="13334" max="13334" width="4.140625" style="1293" customWidth="1"/>
    <col min="13335" max="13335" width="14.42578125" style="1293" customWidth="1"/>
    <col min="13336" max="13557" width="11.42578125" style="1293"/>
    <col min="13558" max="13558" width="43.5703125" style="1293" customWidth="1"/>
    <col min="13559" max="13559" width="6.5703125" style="1293" customWidth="1"/>
    <col min="13560" max="13560" width="10.85546875" style="1293" customWidth="1"/>
    <col min="13561" max="13561" width="9.42578125" style="1293" customWidth="1"/>
    <col min="13562" max="13562" width="5" style="1293" customWidth="1"/>
    <col min="13563" max="13564" width="1.42578125" style="1293" customWidth="1"/>
    <col min="13565" max="13565" width="30.5703125" style="1293" customWidth="1"/>
    <col min="13566" max="13566" width="4.5703125" style="1293" customWidth="1"/>
    <col min="13567" max="13567" width="19.42578125" style="1293" customWidth="1"/>
    <col min="13568" max="13572" width="11" style="1293" customWidth="1"/>
    <col min="13573" max="13573" width="25.85546875" style="1293" customWidth="1"/>
    <col min="13574" max="13579" width="11" style="1293" customWidth="1"/>
    <col min="13580" max="13580" width="14.42578125" style="1293" customWidth="1"/>
    <col min="13581" max="13581" width="4.140625" style="1293" customWidth="1"/>
    <col min="13582" max="13582" width="13.42578125" style="1293" customWidth="1"/>
    <col min="13583" max="13583" width="28.140625" style="1293" customWidth="1"/>
    <col min="13584" max="13584" width="11" style="1293" customWidth="1"/>
    <col min="13585" max="13585" width="14.42578125" style="1293" customWidth="1"/>
    <col min="13586" max="13586" width="4.140625" style="1293" customWidth="1"/>
    <col min="13587" max="13588" width="11" style="1293" customWidth="1"/>
    <col min="13589" max="13589" width="14.42578125" style="1293" customWidth="1"/>
    <col min="13590" max="13590" width="4.140625" style="1293" customWidth="1"/>
    <col min="13591" max="13591" width="14.42578125" style="1293" customWidth="1"/>
    <col min="13592" max="13813" width="11.42578125" style="1293"/>
    <col min="13814" max="13814" width="43.5703125" style="1293" customWidth="1"/>
    <col min="13815" max="13815" width="6.5703125" style="1293" customWidth="1"/>
    <col min="13816" max="13816" width="10.85546875" style="1293" customWidth="1"/>
    <col min="13817" max="13817" width="9.42578125" style="1293" customWidth="1"/>
    <col min="13818" max="13818" width="5" style="1293" customWidth="1"/>
    <col min="13819" max="13820" width="1.42578125" style="1293" customWidth="1"/>
    <col min="13821" max="13821" width="30.5703125" style="1293" customWidth="1"/>
    <col min="13822" max="13822" width="4.5703125" style="1293" customWidth="1"/>
    <col min="13823" max="13823" width="19.42578125" style="1293" customWidth="1"/>
    <col min="13824" max="13828" width="11" style="1293" customWidth="1"/>
    <col min="13829" max="13829" width="25.85546875" style="1293" customWidth="1"/>
    <col min="13830" max="13835" width="11" style="1293" customWidth="1"/>
    <col min="13836" max="13836" width="14.42578125" style="1293" customWidth="1"/>
    <col min="13837" max="13837" width="4.140625" style="1293" customWidth="1"/>
    <col min="13838" max="13838" width="13.42578125" style="1293" customWidth="1"/>
    <col min="13839" max="13839" width="28.140625" style="1293" customWidth="1"/>
    <col min="13840" max="13840" width="11" style="1293" customWidth="1"/>
    <col min="13841" max="13841" width="14.42578125" style="1293" customWidth="1"/>
    <col min="13842" max="13842" width="4.140625" style="1293" customWidth="1"/>
    <col min="13843" max="13844" width="11" style="1293" customWidth="1"/>
    <col min="13845" max="13845" width="14.42578125" style="1293" customWidth="1"/>
    <col min="13846" max="13846" width="4.140625" style="1293" customWidth="1"/>
    <col min="13847" max="13847" width="14.42578125" style="1293" customWidth="1"/>
    <col min="13848" max="14069" width="11.42578125" style="1293"/>
    <col min="14070" max="14070" width="43.5703125" style="1293" customWidth="1"/>
    <col min="14071" max="14071" width="6.5703125" style="1293" customWidth="1"/>
    <col min="14072" max="14072" width="10.85546875" style="1293" customWidth="1"/>
    <col min="14073" max="14073" width="9.42578125" style="1293" customWidth="1"/>
    <col min="14074" max="14074" width="5" style="1293" customWidth="1"/>
    <col min="14075" max="14076" width="1.42578125" style="1293" customWidth="1"/>
    <col min="14077" max="14077" width="30.5703125" style="1293" customWidth="1"/>
    <col min="14078" max="14078" width="4.5703125" style="1293" customWidth="1"/>
    <col min="14079" max="14079" width="19.42578125" style="1293" customWidth="1"/>
    <col min="14080" max="14084" width="11" style="1293" customWidth="1"/>
    <col min="14085" max="14085" width="25.85546875" style="1293" customWidth="1"/>
    <col min="14086" max="14091" width="11" style="1293" customWidth="1"/>
    <col min="14092" max="14092" width="14.42578125" style="1293" customWidth="1"/>
    <col min="14093" max="14093" width="4.140625" style="1293" customWidth="1"/>
    <col min="14094" max="14094" width="13.42578125" style="1293" customWidth="1"/>
    <col min="14095" max="14095" width="28.140625" style="1293" customWidth="1"/>
    <col min="14096" max="14096" width="11" style="1293" customWidth="1"/>
    <col min="14097" max="14097" width="14.42578125" style="1293" customWidth="1"/>
    <col min="14098" max="14098" width="4.140625" style="1293" customWidth="1"/>
    <col min="14099" max="14100" width="11" style="1293" customWidth="1"/>
    <col min="14101" max="14101" width="14.42578125" style="1293" customWidth="1"/>
    <col min="14102" max="14102" width="4.140625" style="1293" customWidth="1"/>
    <col min="14103" max="14103" width="14.42578125" style="1293" customWidth="1"/>
    <col min="14104" max="14325" width="11.42578125" style="1293"/>
    <col min="14326" max="14326" width="43.5703125" style="1293" customWidth="1"/>
    <col min="14327" max="14327" width="6.5703125" style="1293" customWidth="1"/>
    <col min="14328" max="14328" width="10.85546875" style="1293" customWidth="1"/>
    <col min="14329" max="14329" width="9.42578125" style="1293" customWidth="1"/>
    <col min="14330" max="14330" width="5" style="1293" customWidth="1"/>
    <col min="14331" max="14332" width="1.42578125" style="1293" customWidth="1"/>
    <col min="14333" max="14333" width="30.5703125" style="1293" customWidth="1"/>
    <col min="14334" max="14334" width="4.5703125" style="1293" customWidth="1"/>
    <col min="14335" max="14335" width="19.42578125" style="1293" customWidth="1"/>
    <col min="14336" max="14340" width="11" style="1293" customWidth="1"/>
    <col min="14341" max="14341" width="25.85546875" style="1293" customWidth="1"/>
    <col min="14342" max="14347" width="11" style="1293" customWidth="1"/>
    <col min="14348" max="14348" width="14.42578125" style="1293" customWidth="1"/>
    <col min="14349" max="14349" width="4.140625" style="1293" customWidth="1"/>
    <col min="14350" max="14350" width="13.42578125" style="1293" customWidth="1"/>
    <col min="14351" max="14351" width="28.140625" style="1293" customWidth="1"/>
    <col min="14352" max="14352" width="11" style="1293" customWidth="1"/>
    <col min="14353" max="14353" width="14.42578125" style="1293" customWidth="1"/>
    <col min="14354" max="14354" width="4.140625" style="1293" customWidth="1"/>
    <col min="14355" max="14356" width="11" style="1293" customWidth="1"/>
    <col min="14357" max="14357" width="14.42578125" style="1293" customWidth="1"/>
    <col min="14358" max="14358" width="4.140625" style="1293" customWidth="1"/>
    <col min="14359" max="14359" width="14.42578125" style="1293" customWidth="1"/>
    <col min="14360" max="14581" width="11.42578125" style="1293"/>
    <col min="14582" max="14582" width="43.5703125" style="1293" customWidth="1"/>
    <col min="14583" max="14583" width="6.5703125" style="1293" customWidth="1"/>
    <col min="14584" max="14584" width="10.85546875" style="1293" customWidth="1"/>
    <col min="14585" max="14585" width="9.42578125" style="1293" customWidth="1"/>
    <col min="14586" max="14586" width="5" style="1293" customWidth="1"/>
    <col min="14587" max="14588" width="1.42578125" style="1293" customWidth="1"/>
    <col min="14589" max="14589" width="30.5703125" style="1293" customWidth="1"/>
    <col min="14590" max="14590" width="4.5703125" style="1293" customWidth="1"/>
    <col min="14591" max="14591" width="19.42578125" style="1293" customWidth="1"/>
    <col min="14592" max="14596" width="11" style="1293" customWidth="1"/>
    <col min="14597" max="14597" width="25.85546875" style="1293" customWidth="1"/>
    <col min="14598" max="14603" width="11" style="1293" customWidth="1"/>
    <col min="14604" max="14604" width="14.42578125" style="1293" customWidth="1"/>
    <col min="14605" max="14605" width="4.140625" style="1293" customWidth="1"/>
    <col min="14606" max="14606" width="13.42578125" style="1293" customWidth="1"/>
    <col min="14607" max="14607" width="28.140625" style="1293" customWidth="1"/>
    <col min="14608" max="14608" width="11" style="1293" customWidth="1"/>
    <col min="14609" max="14609" width="14.42578125" style="1293" customWidth="1"/>
    <col min="14610" max="14610" width="4.140625" style="1293" customWidth="1"/>
    <col min="14611" max="14612" width="11" style="1293" customWidth="1"/>
    <col min="14613" max="14613" width="14.42578125" style="1293" customWidth="1"/>
    <col min="14614" max="14614" width="4.140625" style="1293" customWidth="1"/>
    <col min="14615" max="14615" width="14.42578125" style="1293" customWidth="1"/>
    <col min="14616" max="14837" width="11.42578125" style="1293"/>
    <col min="14838" max="14838" width="43.5703125" style="1293" customWidth="1"/>
    <col min="14839" max="14839" width="6.5703125" style="1293" customWidth="1"/>
    <col min="14840" max="14840" width="10.85546875" style="1293" customWidth="1"/>
    <col min="14841" max="14841" width="9.42578125" style="1293" customWidth="1"/>
    <col min="14842" max="14842" width="5" style="1293" customWidth="1"/>
    <col min="14843" max="14844" width="1.42578125" style="1293" customWidth="1"/>
    <col min="14845" max="14845" width="30.5703125" style="1293" customWidth="1"/>
    <col min="14846" max="14846" width="4.5703125" style="1293" customWidth="1"/>
    <col min="14847" max="14847" width="19.42578125" style="1293" customWidth="1"/>
    <col min="14848" max="14852" width="11" style="1293" customWidth="1"/>
    <col min="14853" max="14853" width="25.85546875" style="1293" customWidth="1"/>
    <col min="14854" max="14859" width="11" style="1293" customWidth="1"/>
    <col min="14860" max="14860" width="14.42578125" style="1293" customWidth="1"/>
    <col min="14861" max="14861" width="4.140625" style="1293" customWidth="1"/>
    <col min="14862" max="14862" width="13.42578125" style="1293" customWidth="1"/>
    <col min="14863" max="14863" width="28.140625" style="1293" customWidth="1"/>
    <col min="14864" max="14864" width="11" style="1293" customWidth="1"/>
    <col min="14865" max="14865" width="14.42578125" style="1293" customWidth="1"/>
    <col min="14866" max="14866" width="4.140625" style="1293" customWidth="1"/>
    <col min="14867" max="14868" width="11" style="1293" customWidth="1"/>
    <col min="14869" max="14869" width="14.42578125" style="1293" customWidth="1"/>
    <col min="14870" max="14870" width="4.140625" style="1293" customWidth="1"/>
    <col min="14871" max="14871" width="14.42578125" style="1293" customWidth="1"/>
    <col min="14872" max="15093" width="11.42578125" style="1293"/>
    <col min="15094" max="15094" width="43.5703125" style="1293" customWidth="1"/>
    <col min="15095" max="15095" width="6.5703125" style="1293" customWidth="1"/>
    <col min="15096" max="15096" width="10.85546875" style="1293" customWidth="1"/>
    <col min="15097" max="15097" width="9.42578125" style="1293" customWidth="1"/>
    <col min="15098" max="15098" width="5" style="1293" customWidth="1"/>
    <col min="15099" max="15100" width="1.42578125" style="1293" customWidth="1"/>
    <col min="15101" max="15101" width="30.5703125" style="1293" customWidth="1"/>
    <col min="15102" max="15102" width="4.5703125" style="1293" customWidth="1"/>
    <col min="15103" max="15103" width="19.42578125" style="1293" customWidth="1"/>
    <col min="15104" max="15108" width="11" style="1293" customWidth="1"/>
    <col min="15109" max="15109" width="25.85546875" style="1293" customWidth="1"/>
    <col min="15110" max="15115" width="11" style="1293" customWidth="1"/>
    <col min="15116" max="15116" width="14.42578125" style="1293" customWidth="1"/>
    <col min="15117" max="15117" width="4.140625" style="1293" customWidth="1"/>
    <col min="15118" max="15118" width="13.42578125" style="1293" customWidth="1"/>
    <col min="15119" max="15119" width="28.140625" style="1293" customWidth="1"/>
    <col min="15120" max="15120" width="11" style="1293" customWidth="1"/>
    <col min="15121" max="15121" width="14.42578125" style="1293" customWidth="1"/>
    <col min="15122" max="15122" width="4.140625" style="1293" customWidth="1"/>
    <col min="15123" max="15124" width="11" style="1293" customWidth="1"/>
    <col min="15125" max="15125" width="14.42578125" style="1293" customWidth="1"/>
    <col min="15126" max="15126" width="4.140625" style="1293" customWidth="1"/>
    <col min="15127" max="15127" width="14.42578125" style="1293" customWidth="1"/>
    <col min="15128" max="15349" width="11.42578125" style="1293"/>
    <col min="15350" max="15350" width="43.5703125" style="1293" customWidth="1"/>
    <col min="15351" max="15351" width="6.5703125" style="1293" customWidth="1"/>
    <col min="15352" max="15352" width="10.85546875" style="1293" customWidth="1"/>
    <col min="15353" max="15353" width="9.42578125" style="1293" customWidth="1"/>
    <col min="15354" max="15354" width="5" style="1293" customWidth="1"/>
    <col min="15355" max="15356" width="1.42578125" style="1293" customWidth="1"/>
    <col min="15357" max="15357" width="30.5703125" style="1293" customWidth="1"/>
    <col min="15358" max="15358" width="4.5703125" style="1293" customWidth="1"/>
    <col min="15359" max="15359" width="19.42578125" style="1293" customWidth="1"/>
    <col min="15360" max="15364" width="11" style="1293" customWidth="1"/>
    <col min="15365" max="15365" width="25.85546875" style="1293" customWidth="1"/>
    <col min="15366" max="15371" width="11" style="1293" customWidth="1"/>
    <col min="15372" max="15372" width="14.42578125" style="1293" customWidth="1"/>
    <col min="15373" max="15373" width="4.140625" style="1293" customWidth="1"/>
    <col min="15374" max="15374" width="13.42578125" style="1293" customWidth="1"/>
    <col min="15375" max="15375" width="28.140625" style="1293" customWidth="1"/>
    <col min="15376" max="15376" width="11" style="1293" customWidth="1"/>
    <col min="15377" max="15377" width="14.42578125" style="1293" customWidth="1"/>
    <col min="15378" max="15378" width="4.140625" style="1293" customWidth="1"/>
    <col min="15379" max="15380" width="11" style="1293" customWidth="1"/>
    <col min="15381" max="15381" width="14.42578125" style="1293" customWidth="1"/>
    <col min="15382" max="15382" width="4.140625" style="1293" customWidth="1"/>
    <col min="15383" max="15383" width="14.42578125" style="1293" customWidth="1"/>
    <col min="15384" max="15605" width="11.42578125" style="1293"/>
    <col min="15606" max="15606" width="43.5703125" style="1293" customWidth="1"/>
    <col min="15607" max="15607" width="6.5703125" style="1293" customWidth="1"/>
    <col min="15608" max="15608" width="10.85546875" style="1293" customWidth="1"/>
    <col min="15609" max="15609" width="9.42578125" style="1293" customWidth="1"/>
    <col min="15610" max="15610" width="5" style="1293" customWidth="1"/>
    <col min="15611" max="15612" width="1.42578125" style="1293" customWidth="1"/>
    <col min="15613" max="15613" width="30.5703125" style="1293" customWidth="1"/>
    <col min="15614" max="15614" width="4.5703125" style="1293" customWidth="1"/>
    <col min="15615" max="15615" width="19.42578125" style="1293" customWidth="1"/>
    <col min="15616" max="15620" width="11" style="1293" customWidth="1"/>
    <col min="15621" max="15621" width="25.85546875" style="1293" customWidth="1"/>
    <col min="15622" max="15627" width="11" style="1293" customWidth="1"/>
    <col min="15628" max="15628" width="14.42578125" style="1293" customWidth="1"/>
    <col min="15629" max="15629" width="4.140625" style="1293" customWidth="1"/>
    <col min="15630" max="15630" width="13.42578125" style="1293" customWidth="1"/>
    <col min="15631" max="15631" width="28.140625" style="1293" customWidth="1"/>
    <col min="15632" max="15632" width="11" style="1293" customWidth="1"/>
    <col min="15633" max="15633" width="14.42578125" style="1293" customWidth="1"/>
    <col min="15634" max="15634" width="4.140625" style="1293" customWidth="1"/>
    <col min="15635" max="15636" width="11" style="1293" customWidth="1"/>
    <col min="15637" max="15637" width="14.42578125" style="1293" customWidth="1"/>
    <col min="15638" max="15638" width="4.140625" style="1293" customWidth="1"/>
    <col min="15639" max="15639" width="14.42578125" style="1293" customWidth="1"/>
    <col min="15640" max="15861" width="11.42578125" style="1293"/>
    <col min="15862" max="15862" width="43.5703125" style="1293" customWidth="1"/>
    <col min="15863" max="15863" width="6.5703125" style="1293" customWidth="1"/>
    <col min="15864" max="15864" width="10.85546875" style="1293" customWidth="1"/>
    <col min="15865" max="15865" width="9.42578125" style="1293" customWidth="1"/>
    <col min="15866" max="15866" width="5" style="1293" customWidth="1"/>
    <col min="15867" max="15868" width="1.42578125" style="1293" customWidth="1"/>
    <col min="15869" max="15869" width="30.5703125" style="1293" customWidth="1"/>
    <col min="15870" max="15870" width="4.5703125" style="1293" customWidth="1"/>
    <col min="15871" max="15871" width="19.42578125" style="1293" customWidth="1"/>
    <col min="15872" max="15876" width="11" style="1293" customWidth="1"/>
    <col min="15877" max="15877" width="25.85546875" style="1293" customWidth="1"/>
    <col min="15878" max="15883" width="11" style="1293" customWidth="1"/>
    <col min="15884" max="15884" width="14.42578125" style="1293" customWidth="1"/>
    <col min="15885" max="15885" width="4.140625" style="1293" customWidth="1"/>
    <col min="15886" max="15886" width="13.42578125" style="1293" customWidth="1"/>
    <col min="15887" max="15887" width="28.140625" style="1293" customWidth="1"/>
    <col min="15888" max="15888" width="11" style="1293" customWidth="1"/>
    <col min="15889" max="15889" width="14.42578125" style="1293" customWidth="1"/>
    <col min="15890" max="15890" width="4.140625" style="1293" customWidth="1"/>
    <col min="15891" max="15892" width="11" style="1293" customWidth="1"/>
    <col min="15893" max="15893" width="14.42578125" style="1293" customWidth="1"/>
    <col min="15894" max="15894" width="4.140625" style="1293" customWidth="1"/>
    <col min="15895" max="15895" width="14.42578125" style="1293" customWidth="1"/>
    <col min="15896" max="16117" width="11.42578125" style="1293"/>
    <col min="16118" max="16118" width="43.5703125" style="1293" customWidth="1"/>
    <col min="16119" max="16119" width="6.5703125" style="1293" customWidth="1"/>
    <col min="16120" max="16120" width="10.85546875" style="1293" customWidth="1"/>
    <col min="16121" max="16121" width="9.42578125" style="1293" customWidth="1"/>
    <col min="16122" max="16122" width="5" style="1293" customWidth="1"/>
    <col min="16123" max="16124" width="1.42578125" style="1293" customWidth="1"/>
    <col min="16125" max="16125" width="30.5703125" style="1293" customWidth="1"/>
    <col min="16126" max="16126" width="4.5703125" style="1293" customWidth="1"/>
    <col min="16127" max="16127" width="19.42578125" style="1293" customWidth="1"/>
    <col min="16128" max="16132" width="11" style="1293" customWidth="1"/>
    <col min="16133" max="16133" width="25.85546875" style="1293" customWidth="1"/>
    <col min="16134" max="16139" width="11" style="1293" customWidth="1"/>
    <col min="16140" max="16140" width="14.42578125" style="1293" customWidth="1"/>
    <col min="16141" max="16141" width="4.140625" style="1293" customWidth="1"/>
    <col min="16142" max="16142" width="13.42578125" style="1293" customWidth="1"/>
    <col min="16143" max="16143" width="28.140625" style="1293" customWidth="1"/>
    <col min="16144" max="16144" width="11" style="1293" customWidth="1"/>
    <col min="16145" max="16145" width="14.42578125" style="1293" customWidth="1"/>
    <col min="16146" max="16146" width="4.140625" style="1293" customWidth="1"/>
    <col min="16147" max="16148" width="11" style="1293" customWidth="1"/>
    <col min="16149" max="16149" width="14.42578125" style="1293" customWidth="1"/>
    <col min="16150" max="16150" width="4.140625" style="1293" customWidth="1"/>
    <col min="16151" max="16151" width="14.42578125" style="1293" customWidth="1"/>
    <col min="16152" max="16384" width="11.42578125" style="1293"/>
  </cols>
  <sheetData>
    <row r="1" spans="1:9" ht="24.75" customHeight="1">
      <c r="A1" s="1290" t="s">
        <v>939</v>
      </c>
      <c r="H1" s="1292" t="s">
        <v>940</v>
      </c>
    </row>
    <row r="2" spans="1:9" ht="18.95" customHeight="1">
      <c r="A2" s="1294" t="s">
        <v>266</v>
      </c>
      <c r="H2" s="1295"/>
    </row>
    <row r="3" spans="1:9" s="1298" customFormat="1" ht="23.25">
      <c r="A3" s="2132" t="s">
        <v>1056</v>
      </c>
      <c r="B3" s="1767"/>
      <c r="C3" s="1767"/>
      <c r="D3" s="1767"/>
      <c r="E3" s="1767"/>
      <c r="F3" s="1767"/>
      <c r="G3" s="2133"/>
      <c r="H3" s="1299" t="s">
        <v>1925</v>
      </c>
      <c r="I3" s="1297"/>
    </row>
    <row r="4" spans="1:9" s="1298" customFormat="1" ht="23.25">
      <c r="A4" s="2132" t="s">
        <v>2211</v>
      </c>
      <c r="B4" s="1767"/>
      <c r="C4" s="1767"/>
      <c r="D4" s="1767"/>
      <c r="E4" s="1767"/>
      <c r="F4" s="1767"/>
      <c r="G4" s="2658" t="s">
        <v>2212</v>
      </c>
      <c r="H4" s="2658"/>
      <c r="I4" s="1297"/>
    </row>
    <row r="5" spans="1:9" s="1298" customFormat="1" ht="9.9499999999999993" customHeight="1">
      <c r="A5" s="1296"/>
      <c r="B5" s="1297"/>
      <c r="C5" s="1297"/>
      <c r="D5" s="1297"/>
      <c r="E5" s="1297"/>
      <c r="F5" s="1297"/>
      <c r="G5" s="1297"/>
      <c r="H5" s="1299"/>
      <c r="I5" s="1297"/>
    </row>
    <row r="6" spans="1:9" s="1298" customFormat="1" ht="11.25" customHeight="1">
      <c r="A6" s="1787" t="s">
        <v>2043</v>
      </c>
      <c r="B6" s="1794"/>
      <c r="C6" s="1795" t="s">
        <v>1917</v>
      </c>
      <c r="D6" s="1796" t="s">
        <v>1913</v>
      </c>
      <c r="E6" s="1797"/>
      <c r="F6" s="1799"/>
      <c r="G6" s="1800"/>
      <c r="H6" s="22" t="s">
        <v>2052</v>
      </c>
      <c r="I6" s="1297"/>
    </row>
    <row r="7" spans="1:9" s="1303" customFormat="1" ht="11.25" customHeight="1">
      <c r="A7" s="1300"/>
      <c r="B7" s="2659" t="s">
        <v>1916</v>
      </c>
      <c r="C7" s="2659"/>
      <c r="D7" s="2659" t="s">
        <v>1915</v>
      </c>
      <c r="E7" s="2659"/>
      <c r="F7" s="1301"/>
      <c r="G7" s="1302"/>
      <c r="H7" s="1300"/>
      <c r="I7" s="1300"/>
    </row>
    <row r="8" spans="1:9" s="1303" customFormat="1" ht="11.25" customHeight="1">
      <c r="A8" s="1300"/>
      <c r="B8" s="1786" t="s">
        <v>17</v>
      </c>
      <c r="C8" s="1786" t="s">
        <v>288</v>
      </c>
      <c r="D8" s="1786" t="s">
        <v>17</v>
      </c>
      <c r="E8" s="1786"/>
      <c r="F8" s="1304"/>
      <c r="G8" s="1304"/>
      <c r="H8" s="1305"/>
      <c r="I8" s="1300"/>
    </row>
    <row r="9" spans="1:9" s="1303" customFormat="1" ht="11.25" customHeight="1">
      <c r="A9" s="1300"/>
      <c r="B9" s="1786" t="s">
        <v>35</v>
      </c>
      <c r="C9" s="1786" t="s">
        <v>36</v>
      </c>
      <c r="D9" s="1786" t="s">
        <v>35</v>
      </c>
      <c r="E9" s="1786"/>
      <c r="F9" s="1304"/>
      <c r="G9" s="1304"/>
      <c r="H9" s="1306" t="s">
        <v>266</v>
      </c>
      <c r="I9" s="1300"/>
    </row>
    <row r="10" spans="1:9" s="1311" customFormat="1" ht="8.1" customHeight="1">
      <c r="A10" s="1307"/>
      <c r="B10" s="1798"/>
      <c r="C10" s="1798"/>
      <c r="D10" s="1798"/>
      <c r="E10" s="1307"/>
      <c r="F10" s="1307"/>
      <c r="G10" s="1307"/>
      <c r="H10" s="1309"/>
      <c r="I10" s="1307"/>
    </row>
    <row r="11" spans="1:9" s="1313" customFormat="1" ht="15" customHeight="1">
      <c r="A11" s="1788" t="s">
        <v>1059</v>
      </c>
      <c r="B11" s="1308">
        <f>SUM(B13:B28)</f>
        <v>84104</v>
      </c>
      <c r="C11" s="1308">
        <f>SUM(C13:C28)</f>
        <v>46464</v>
      </c>
      <c r="D11" s="1308">
        <f>SUM(D13:D28)</f>
        <v>2402</v>
      </c>
      <c r="E11" s="1789"/>
      <c r="F11" s="1308"/>
      <c r="G11" s="1789"/>
      <c r="H11" s="1329" t="s">
        <v>1060</v>
      </c>
      <c r="I11" s="1312"/>
    </row>
    <row r="12" spans="1:9" s="1311" customFormat="1" ht="15" customHeight="1">
      <c r="A12" s="1782" t="s">
        <v>1061</v>
      </c>
      <c r="B12" s="1315"/>
      <c r="C12" s="1315"/>
      <c r="D12" s="1315"/>
      <c r="E12" s="1315"/>
      <c r="F12" s="1315"/>
      <c r="G12" s="1315"/>
      <c r="H12" s="1776" t="s">
        <v>2213</v>
      </c>
      <c r="I12" s="1316"/>
    </row>
    <row r="13" spans="1:9" s="1311" customFormat="1" ht="15" customHeight="1">
      <c r="A13" s="1782" t="s">
        <v>1062</v>
      </c>
      <c r="B13" s="1790">
        <v>13040</v>
      </c>
      <c r="C13" s="1790">
        <v>7019</v>
      </c>
      <c r="D13" s="1790">
        <v>306</v>
      </c>
      <c r="E13" s="1315"/>
      <c r="F13" s="1315"/>
      <c r="G13" s="1315"/>
      <c r="H13" s="1776" t="s">
        <v>2214</v>
      </c>
      <c r="I13" s="1316"/>
    </row>
    <row r="14" spans="1:9" s="1311" customFormat="1" ht="15" customHeight="1">
      <c r="A14" s="1782" t="s">
        <v>1061</v>
      </c>
      <c r="B14" s="1790"/>
      <c r="C14" s="1315"/>
      <c r="D14" s="1790"/>
      <c r="E14" s="1315"/>
      <c r="F14" s="1315"/>
      <c r="G14" s="1315"/>
      <c r="H14" s="1776" t="s">
        <v>2215</v>
      </c>
      <c r="I14" s="1316"/>
    </row>
    <row r="15" spans="1:9" s="1311" customFormat="1" ht="15" customHeight="1">
      <c r="A15" s="1782" t="s">
        <v>1063</v>
      </c>
      <c r="B15" s="1790">
        <v>17116</v>
      </c>
      <c r="C15" s="1790">
        <v>8961</v>
      </c>
      <c r="D15" s="1790">
        <v>494</v>
      </c>
      <c r="E15" s="1315"/>
      <c r="F15" s="1315"/>
      <c r="G15" s="1315"/>
      <c r="H15" s="1776" t="s">
        <v>2216</v>
      </c>
      <c r="I15" s="1316"/>
    </row>
    <row r="16" spans="1:9" s="1311" customFormat="1" ht="15" customHeight="1">
      <c r="A16" s="1782" t="s">
        <v>1061</v>
      </c>
      <c r="B16" s="1315"/>
      <c r="C16" s="1315"/>
      <c r="D16" s="1315"/>
      <c r="E16" s="1315"/>
      <c r="F16" s="1315"/>
      <c r="G16" s="1315"/>
      <c r="H16" s="1776" t="s">
        <v>2213</v>
      </c>
      <c r="I16" s="1316"/>
    </row>
    <row r="17" spans="1:137" s="1311" customFormat="1" ht="15" customHeight="1">
      <c r="A17" s="1782" t="s">
        <v>1064</v>
      </c>
      <c r="B17" s="1790">
        <v>14636</v>
      </c>
      <c r="C17" s="1790">
        <v>7559</v>
      </c>
      <c r="D17" s="1790">
        <v>173</v>
      </c>
      <c r="E17" s="1315"/>
      <c r="F17" s="1315"/>
      <c r="G17" s="1315"/>
      <c r="H17" s="1776" t="s">
        <v>2217</v>
      </c>
      <c r="I17" s="1316"/>
    </row>
    <row r="18" spans="1:137" s="1311" customFormat="1" ht="15" customHeight="1">
      <c r="A18" s="1782" t="s">
        <v>1065</v>
      </c>
      <c r="B18" s="1790">
        <v>11311</v>
      </c>
      <c r="C18" s="1790">
        <v>7035</v>
      </c>
      <c r="D18" s="1790">
        <v>259</v>
      </c>
      <c r="E18" s="1315"/>
      <c r="F18" s="1315"/>
      <c r="G18" s="1315"/>
      <c r="H18" s="1328" t="s">
        <v>1066</v>
      </c>
      <c r="I18" s="1316"/>
    </row>
    <row r="19" spans="1:137" s="1311" customFormat="1" ht="15" customHeight="1">
      <c r="A19" s="1782" t="s">
        <v>1067</v>
      </c>
      <c r="B19" s="1790">
        <v>9964</v>
      </c>
      <c r="C19" s="1790">
        <v>5838</v>
      </c>
      <c r="D19" s="1790">
        <v>283</v>
      </c>
      <c r="E19" s="1315"/>
      <c r="F19" s="1315"/>
      <c r="G19" s="1315"/>
      <c r="H19" s="1328" t="s">
        <v>1068</v>
      </c>
      <c r="I19" s="1316"/>
    </row>
    <row r="20" spans="1:137" s="1311" customFormat="1" ht="15" customHeight="1">
      <c r="A20" s="1782" t="s">
        <v>1069</v>
      </c>
      <c r="B20" s="1790">
        <v>6789</v>
      </c>
      <c r="C20" s="1790">
        <v>3886</v>
      </c>
      <c r="D20" s="1790">
        <v>650</v>
      </c>
      <c r="E20" s="1315"/>
      <c r="F20" s="1315"/>
      <c r="G20" s="1315"/>
      <c r="H20" s="1776" t="s">
        <v>1070</v>
      </c>
      <c r="I20" s="1318"/>
    </row>
    <row r="21" spans="1:137" s="1311" customFormat="1" ht="15" customHeight="1">
      <c r="A21" s="1782" t="s">
        <v>1071</v>
      </c>
      <c r="B21" s="1790">
        <v>977</v>
      </c>
      <c r="C21" s="1790">
        <f>583+11</f>
        <v>594</v>
      </c>
      <c r="D21" s="1790">
        <f>78+5</f>
        <v>83</v>
      </c>
      <c r="E21" s="1315"/>
      <c r="F21" s="1315"/>
      <c r="G21" s="1315"/>
      <c r="H21" s="1776" t="s">
        <v>1072</v>
      </c>
      <c r="I21" s="1318"/>
    </row>
    <row r="22" spans="1:137" s="1311" customFormat="1" ht="15" customHeight="1">
      <c r="A22" s="1782" t="s">
        <v>1073</v>
      </c>
      <c r="B22" s="1790">
        <v>1849</v>
      </c>
      <c r="C22" s="1790">
        <v>772</v>
      </c>
      <c r="D22" s="1790">
        <v>36</v>
      </c>
      <c r="E22" s="1315"/>
      <c r="F22" s="1315"/>
      <c r="G22" s="1315"/>
      <c r="H22" s="1328" t="s">
        <v>1074</v>
      </c>
      <c r="I22" s="153"/>
    </row>
    <row r="23" spans="1:137" s="1311" customFormat="1" ht="15" customHeight="1">
      <c r="A23" s="1782" t="s">
        <v>1075</v>
      </c>
      <c r="B23" s="1315"/>
      <c r="C23" s="1315"/>
      <c r="D23" s="1315"/>
      <c r="E23" s="1315"/>
      <c r="F23" s="1315"/>
      <c r="G23" s="1315"/>
      <c r="H23" s="1776" t="s">
        <v>1076</v>
      </c>
      <c r="I23" s="153"/>
    </row>
    <row r="24" spans="1:137" s="1311" customFormat="1" ht="15" customHeight="1">
      <c r="A24" s="1294" t="s">
        <v>1077</v>
      </c>
      <c r="B24" s="1790">
        <v>1647</v>
      </c>
      <c r="C24" s="1790">
        <v>710</v>
      </c>
      <c r="D24" s="1790">
        <v>20</v>
      </c>
      <c r="E24" s="1315"/>
      <c r="F24" s="1315"/>
      <c r="G24" s="1315"/>
      <c r="H24" s="1776" t="s">
        <v>1078</v>
      </c>
      <c r="I24" s="153"/>
    </row>
    <row r="25" spans="1:137" s="1311" customFormat="1" ht="15" customHeight="1">
      <c r="A25" s="1782" t="s">
        <v>1079</v>
      </c>
      <c r="B25" s="1790">
        <v>2189</v>
      </c>
      <c r="C25" s="1790">
        <v>1444</v>
      </c>
      <c r="D25" s="1790">
        <v>49</v>
      </c>
      <c r="E25" s="1315"/>
      <c r="F25" s="1315"/>
      <c r="G25" s="1315"/>
      <c r="H25" s="1328" t="s">
        <v>1080</v>
      </c>
      <c r="I25" s="153"/>
    </row>
    <row r="26" spans="1:137" s="1311" customFormat="1" ht="15" customHeight="1">
      <c r="A26" s="1782" t="s">
        <v>1081</v>
      </c>
      <c r="B26" s="1790">
        <v>1726</v>
      </c>
      <c r="C26" s="1790">
        <v>977</v>
      </c>
      <c r="D26" s="1790">
        <v>24</v>
      </c>
      <c r="E26" s="1315"/>
      <c r="F26" s="1315"/>
      <c r="G26" s="1315"/>
      <c r="H26" s="1776" t="s">
        <v>1082</v>
      </c>
      <c r="I26" s="153"/>
    </row>
    <row r="27" spans="1:137" s="1311" customFormat="1" ht="15" customHeight="1">
      <c r="A27" s="1294" t="s">
        <v>1083</v>
      </c>
      <c r="B27" s="1790">
        <v>1430</v>
      </c>
      <c r="C27" s="1790">
        <v>954</v>
      </c>
      <c r="D27" s="1790">
        <v>4</v>
      </c>
      <c r="E27" s="1315"/>
      <c r="F27" s="1315"/>
      <c r="G27" s="1315"/>
      <c r="H27" s="1328" t="s">
        <v>1084</v>
      </c>
      <c r="I27" s="153"/>
    </row>
    <row r="28" spans="1:137" s="2135" customFormat="1" ht="15" customHeight="1">
      <c r="A28" s="1782" t="s">
        <v>2218</v>
      </c>
      <c r="B28" s="2134">
        <v>1430</v>
      </c>
      <c r="C28" s="2134">
        <v>715</v>
      </c>
      <c r="D28" s="2134">
        <v>21</v>
      </c>
      <c r="E28" s="2134"/>
      <c r="F28" s="2134"/>
      <c r="G28" s="2134"/>
      <c r="H28" s="2134" t="s">
        <v>2219</v>
      </c>
      <c r="I28" s="311"/>
      <c r="J28" s="1310"/>
      <c r="K28" s="1310"/>
      <c r="L28" s="1310"/>
      <c r="M28" s="1310"/>
      <c r="N28" s="1310"/>
      <c r="O28" s="1310"/>
      <c r="P28" s="1310"/>
      <c r="Q28" s="1310"/>
      <c r="R28" s="1310"/>
      <c r="S28" s="1310"/>
      <c r="T28" s="1310"/>
      <c r="U28" s="1310"/>
      <c r="V28" s="1310"/>
      <c r="W28" s="1310"/>
      <c r="X28" s="1310"/>
      <c r="Y28" s="1310"/>
      <c r="Z28" s="1310"/>
      <c r="AA28" s="1310"/>
      <c r="AB28" s="1310"/>
      <c r="AC28" s="1310"/>
      <c r="AD28" s="1310"/>
      <c r="AE28" s="1310"/>
      <c r="AF28" s="1310"/>
      <c r="AG28" s="1310"/>
      <c r="AH28" s="1310"/>
      <c r="AI28" s="1310"/>
      <c r="AJ28" s="1310"/>
      <c r="AK28" s="1310"/>
      <c r="AL28" s="1310"/>
      <c r="AM28" s="1310"/>
      <c r="AN28" s="1310"/>
      <c r="AO28" s="1310"/>
      <c r="AP28" s="1310"/>
      <c r="AQ28" s="1310"/>
      <c r="AR28" s="1310"/>
      <c r="AS28" s="1310"/>
      <c r="AT28" s="1310"/>
      <c r="AU28" s="1310"/>
      <c r="AV28" s="1310"/>
      <c r="AW28" s="1310"/>
      <c r="AX28" s="1310"/>
      <c r="AY28" s="1310"/>
      <c r="AZ28" s="1310"/>
      <c r="BA28" s="1310"/>
      <c r="BB28" s="1310"/>
      <c r="BC28" s="1310"/>
      <c r="BD28" s="1310"/>
      <c r="BE28" s="1310"/>
      <c r="BF28" s="1310"/>
      <c r="BG28" s="1310"/>
      <c r="BH28" s="1310"/>
      <c r="BI28" s="1310"/>
      <c r="BJ28" s="1310"/>
      <c r="BK28" s="1310"/>
      <c r="BL28" s="1310"/>
      <c r="BM28" s="1310"/>
      <c r="BN28" s="1310"/>
      <c r="BO28" s="1310"/>
      <c r="BP28" s="1310"/>
      <c r="BQ28" s="1310"/>
      <c r="BR28" s="1310"/>
      <c r="BS28" s="1310"/>
      <c r="BT28" s="1310"/>
      <c r="BU28" s="1310"/>
      <c r="BV28" s="1310"/>
      <c r="BW28" s="1310"/>
      <c r="BX28" s="1310"/>
      <c r="BY28" s="1310"/>
      <c r="BZ28" s="1310"/>
      <c r="CA28" s="1310"/>
      <c r="CB28" s="1310"/>
      <c r="CC28" s="1310"/>
      <c r="CD28" s="1310"/>
      <c r="CE28" s="1310"/>
      <c r="CF28" s="1310"/>
      <c r="CG28" s="1310"/>
      <c r="CH28" s="1310"/>
      <c r="CI28" s="1310"/>
      <c r="CJ28" s="1310"/>
      <c r="CK28" s="1310"/>
      <c r="CL28" s="1310"/>
      <c r="CM28" s="1310"/>
      <c r="CN28" s="1310"/>
      <c r="CO28" s="1310"/>
      <c r="CP28" s="1310"/>
      <c r="CQ28" s="1310"/>
      <c r="CR28" s="1310"/>
      <c r="CS28" s="1310"/>
      <c r="CT28" s="1310"/>
      <c r="CU28" s="1310"/>
      <c r="CV28" s="1310"/>
      <c r="CW28" s="1310"/>
      <c r="CX28" s="1310"/>
      <c r="CY28" s="1310"/>
      <c r="CZ28" s="1310"/>
      <c r="DA28" s="1310"/>
      <c r="DB28" s="1310"/>
      <c r="DC28" s="1310"/>
      <c r="DD28" s="1310"/>
      <c r="DE28" s="1310"/>
      <c r="DF28" s="1310"/>
      <c r="DG28" s="1310"/>
      <c r="DH28" s="1310"/>
      <c r="DI28" s="1310"/>
      <c r="DJ28" s="1310"/>
      <c r="DK28" s="1310"/>
      <c r="DL28" s="1310"/>
      <c r="DM28" s="1310"/>
      <c r="DN28" s="1310"/>
      <c r="DO28" s="1310"/>
      <c r="DP28" s="1310"/>
      <c r="DQ28" s="1310"/>
      <c r="DR28" s="1310"/>
      <c r="DS28" s="1310"/>
      <c r="DT28" s="1310"/>
      <c r="DU28" s="1310"/>
      <c r="DV28" s="1310"/>
      <c r="DW28" s="1310"/>
      <c r="DX28" s="1310"/>
      <c r="DY28" s="1310"/>
      <c r="DZ28" s="1310"/>
      <c r="EA28" s="1310"/>
      <c r="EB28" s="1310"/>
      <c r="EC28" s="1310"/>
      <c r="ED28" s="1310"/>
      <c r="EE28" s="1310"/>
      <c r="EF28" s="1310"/>
      <c r="EG28" s="1310"/>
    </row>
    <row r="29" spans="1:137" s="1314" customFormat="1" ht="15" customHeight="1">
      <c r="A29" s="1320" t="s">
        <v>1085</v>
      </c>
      <c r="B29" s="2136">
        <f>SUM(B30:B44)</f>
        <v>98545</v>
      </c>
      <c r="C29" s="2136">
        <f>SUM(C30:C44)</f>
        <v>51332</v>
      </c>
      <c r="D29" s="2136">
        <v>1477</v>
      </c>
      <c r="E29" s="1790"/>
      <c r="F29" s="1308"/>
      <c r="G29" s="1308"/>
      <c r="H29" s="1772" t="s">
        <v>1086</v>
      </c>
      <c r="I29" s="311"/>
    </row>
    <row r="30" spans="1:137" s="1314" customFormat="1" ht="15" customHeight="1">
      <c r="A30" s="1782" t="s">
        <v>1087</v>
      </c>
      <c r="B30" s="1790">
        <v>5354</v>
      </c>
      <c r="C30" s="1790">
        <v>2116</v>
      </c>
      <c r="D30" s="1790">
        <v>22</v>
      </c>
      <c r="E30" s="1315"/>
      <c r="F30" s="1315"/>
      <c r="G30" s="1315"/>
      <c r="H30" s="1776" t="s">
        <v>1088</v>
      </c>
      <c r="I30" s="311"/>
    </row>
    <row r="31" spans="1:137" s="1313" customFormat="1" ht="15" customHeight="1">
      <c r="A31" s="1782" t="s">
        <v>1089</v>
      </c>
      <c r="B31" s="1790"/>
      <c r="C31" s="1790"/>
      <c r="D31" s="1790"/>
      <c r="E31" s="1315"/>
      <c r="F31" s="1315"/>
      <c r="G31" s="1315"/>
      <c r="H31" s="1776" t="s">
        <v>1090</v>
      </c>
      <c r="I31" s="1316"/>
    </row>
    <row r="32" spans="1:137" s="1311" customFormat="1" ht="15" customHeight="1">
      <c r="A32" s="1782" t="s">
        <v>1091</v>
      </c>
      <c r="B32" s="1790">
        <v>13017</v>
      </c>
      <c r="C32" s="1790">
        <v>6301</v>
      </c>
      <c r="D32" s="1790">
        <v>121</v>
      </c>
      <c r="E32" s="1315"/>
      <c r="F32" s="1315"/>
      <c r="G32" s="1315"/>
      <c r="H32" s="1776" t="s">
        <v>1092</v>
      </c>
      <c r="I32" s="1316"/>
    </row>
    <row r="33" spans="1:9" s="1311" customFormat="1" ht="15" customHeight="1">
      <c r="A33" s="1782" t="s">
        <v>1089</v>
      </c>
      <c r="B33" s="1315"/>
      <c r="C33" s="1315"/>
      <c r="D33" s="1315"/>
      <c r="E33" s="1315"/>
      <c r="F33" s="1315"/>
      <c r="G33" s="1315"/>
      <c r="H33" s="1776" t="s">
        <v>1093</v>
      </c>
      <c r="I33" s="1316"/>
    </row>
    <row r="34" spans="1:9" s="1311" customFormat="1" ht="15" customHeight="1">
      <c r="A34" s="1782" t="s">
        <v>1094</v>
      </c>
      <c r="B34" s="1790">
        <v>9393</v>
      </c>
      <c r="C34" s="1790">
        <v>5251</v>
      </c>
      <c r="D34" s="1790">
        <v>26</v>
      </c>
      <c r="E34" s="1315"/>
      <c r="F34" s="1315"/>
      <c r="G34" s="1315"/>
      <c r="H34" s="1776" t="s">
        <v>1095</v>
      </c>
      <c r="I34" s="1316"/>
    </row>
    <row r="35" spans="1:9" s="1311" customFormat="1" ht="15" customHeight="1">
      <c r="A35" s="1782" t="s">
        <v>1061</v>
      </c>
      <c r="B35" s="1315"/>
      <c r="C35" s="1315"/>
      <c r="D35" s="1315"/>
      <c r="E35" s="1315"/>
      <c r="F35" s="1315"/>
      <c r="G35" s="1315"/>
      <c r="H35" s="1776" t="s">
        <v>2220</v>
      </c>
      <c r="I35" s="1316"/>
    </row>
    <row r="36" spans="1:9" s="1311" customFormat="1" ht="15" customHeight="1">
      <c r="A36" s="1782" t="s">
        <v>1096</v>
      </c>
      <c r="B36" s="1790">
        <v>35902</v>
      </c>
      <c r="C36" s="1790">
        <v>18111</v>
      </c>
      <c r="D36" s="1790">
        <v>478</v>
      </c>
      <c r="E36" s="1315"/>
      <c r="F36" s="1315"/>
      <c r="G36" s="1315"/>
      <c r="H36" s="1776" t="s">
        <v>2208</v>
      </c>
      <c r="I36" s="1316"/>
    </row>
    <row r="37" spans="1:9" s="1311" customFormat="1" ht="15" customHeight="1">
      <c r="A37" s="1782" t="s">
        <v>1069</v>
      </c>
      <c r="B37" s="1790">
        <v>3575</v>
      </c>
      <c r="C37" s="1790">
        <v>2080</v>
      </c>
      <c r="D37" s="1790">
        <v>237</v>
      </c>
      <c r="E37" s="1315"/>
      <c r="F37" s="1315"/>
      <c r="G37" s="1315"/>
      <c r="H37" s="1776" t="s">
        <v>1070</v>
      </c>
      <c r="I37" s="1316"/>
    </row>
    <row r="38" spans="1:9" s="1311" customFormat="1" ht="15" customHeight="1">
      <c r="A38" s="1782" t="s">
        <v>1097</v>
      </c>
      <c r="B38" s="1790">
        <v>9115</v>
      </c>
      <c r="C38" s="1790">
        <v>4781</v>
      </c>
      <c r="D38" s="1790">
        <v>288</v>
      </c>
      <c r="E38" s="1315"/>
      <c r="F38" s="1315"/>
      <c r="G38" s="1315"/>
      <c r="H38" s="1776" t="s">
        <v>1098</v>
      </c>
      <c r="I38" s="1316"/>
    </row>
    <row r="39" spans="1:9" s="1311" customFormat="1" ht="15" customHeight="1">
      <c r="A39" s="1782" t="s">
        <v>1099</v>
      </c>
      <c r="B39" s="1790">
        <v>3929</v>
      </c>
      <c r="C39" s="1790">
        <v>2465</v>
      </c>
      <c r="D39" s="1790">
        <v>142</v>
      </c>
      <c r="E39" s="1315"/>
      <c r="F39" s="1315"/>
      <c r="G39" s="1315"/>
      <c r="H39" s="1776" t="s">
        <v>1100</v>
      </c>
      <c r="I39" s="1316"/>
    </row>
    <row r="40" spans="1:9" s="1311" customFormat="1" ht="15" customHeight="1">
      <c r="A40" s="1782" t="s">
        <v>1101</v>
      </c>
      <c r="B40" s="1790">
        <v>1920</v>
      </c>
      <c r="C40" s="1790">
        <v>1009</v>
      </c>
      <c r="D40" s="1790">
        <v>30</v>
      </c>
      <c r="E40" s="1315"/>
      <c r="F40" s="1315"/>
      <c r="G40" s="1315"/>
      <c r="H40" s="1328" t="s">
        <v>1102</v>
      </c>
      <c r="I40" s="1316"/>
    </row>
    <row r="41" spans="1:9" s="1311" customFormat="1" ht="15" customHeight="1">
      <c r="A41" s="1294" t="s">
        <v>1103</v>
      </c>
      <c r="B41" s="1790">
        <v>12247</v>
      </c>
      <c r="C41" s="1790">
        <v>6673</v>
      </c>
      <c r="D41" s="1790">
        <v>5</v>
      </c>
      <c r="E41" s="1315"/>
      <c r="F41" s="1315"/>
      <c r="G41" s="1315"/>
      <c r="H41" s="1775" t="s">
        <v>2400</v>
      </c>
      <c r="I41" s="153"/>
    </row>
    <row r="42" spans="1:9" s="1311" customFormat="1" ht="15" customHeight="1">
      <c r="A42" s="879" t="s">
        <v>1104</v>
      </c>
      <c r="B42" s="1790">
        <v>1581</v>
      </c>
      <c r="C42" s="1790">
        <v>995</v>
      </c>
      <c r="D42" s="1790">
        <v>54</v>
      </c>
      <c r="E42" s="1315"/>
      <c r="F42" s="1315"/>
      <c r="G42" s="1315"/>
      <c r="H42" s="1328" t="s">
        <v>1105</v>
      </c>
      <c r="I42" s="153"/>
    </row>
    <row r="43" spans="1:9" s="1311" customFormat="1" ht="15" customHeight="1">
      <c r="A43" s="1294" t="s">
        <v>1106</v>
      </c>
      <c r="B43" s="1790">
        <v>1327</v>
      </c>
      <c r="C43" s="1790">
        <v>706</v>
      </c>
      <c r="D43" s="1790">
        <v>74</v>
      </c>
      <c r="E43" s="1315"/>
      <c r="F43" s="1315"/>
      <c r="G43" s="1315"/>
      <c r="H43" s="1328" t="s">
        <v>1107</v>
      </c>
      <c r="I43" s="153"/>
    </row>
    <row r="44" spans="1:9" s="1311" customFormat="1" ht="15" customHeight="1">
      <c r="A44" s="1294" t="s">
        <v>1108</v>
      </c>
      <c r="B44" s="1790">
        <v>1185</v>
      </c>
      <c r="C44" s="1790">
        <v>844</v>
      </c>
      <c r="D44" s="2137">
        <v>0</v>
      </c>
      <c r="E44" s="1315"/>
      <c r="F44" s="1315"/>
      <c r="G44" s="1315"/>
      <c r="H44" s="1328" t="s">
        <v>1084</v>
      </c>
      <c r="I44" s="153"/>
    </row>
    <row r="45" spans="1:9" s="1310" customFormat="1" ht="15" customHeight="1">
      <c r="A45" s="1320" t="s">
        <v>1926</v>
      </c>
      <c r="B45" s="1308">
        <f>SUM(B46:B56)</f>
        <v>84587</v>
      </c>
      <c r="C45" s="1308">
        <f>SUM(C46:C56)</f>
        <v>43312</v>
      </c>
      <c r="D45" s="1308">
        <f>SUM(D46:D56)</f>
        <v>582</v>
      </c>
      <c r="E45" s="1308"/>
      <c r="F45" s="1308"/>
      <c r="G45" s="1308"/>
      <c r="H45" s="1772" t="s">
        <v>1109</v>
      </c>
      <c r="I45" s="1321"/>
    </row>
    <row r="46" spans="1:9" s="1311" customFormat="1" ht="15" customHeight="1">
      <c r="A46" s="1782" t="s">
        <v>1110</v>
      </c>
      <c r="B46" s="1790">
        <v>14170</v>
      </c>
      <c r="C46" s="1790">
        <v>7984</v>
      </c>
      <c r="D46" s="1790">
        <v>28</v>
      </c>
      <c r="E46" s="1315"/>
      <c r="F46" s="1315"/>
      <c r="G46" s="1315"/>
      <c r="H46" s="1328" t="s">
        <v>1111</v>
      </c>
      <c r="I46" s="1317"/>
    </row>
    <row r="47" spans="1:9" s="1311" customFormat="1" ht="15" customHeight="1">
      <c r="A47" s="1782" t="s">
        <v>1061</v>
      </c>
      <c r="B47" s="1315"/>
      <c r="C47" s="1315"/>
      <c r="D47" s="1791"/>
      <c r="E47" s="1791"/>
      <c r="F47" s="1315"/>
      <c r="G47" s="1791"/>
      <c r="H47" s="1328" t="s">
        <v>2220</v>
      </c>
      <c r="I47" s="1317"/>
    </row>
    <row r="48" spans="1:9" s="1311" customFormat="1" ht="15" customHeight="1">
      <c r="A48" s="1782" t="s">
        <v>1096</v>
      </c>
      <c r="B48" s="1790">
        <v>28132</v>
      </c>
      <c r="C48" s="1790">
        <v>14112</v>
      </c>
      <c r="D48" s="1790">
        <v>89</v>
      </c>
      <c r="E48" s="1315"/>
      <c r="F48" s="1315"/>
      <c r="G48" s="1315"/>
      <c r="H48" s="1328" t="s">
        <v>2208</v>
      </c>
      <c r="I48" s="1317"/>
    </row>
    <row r="49" spans="1:9" s="1311" customFormat="1" ht="15" customHeight="1">
      <c r="A49" s="1782" t="s">
        <v>1069</v>
      </c>
      <c r="B49" s="1790">
        <v>2976</v>
      </c>
      <c r="C49" s="1790">
        <v>1639</v>
      </c>
      <c r="D49" s="1790">
        <v>196</v>
      </c>
      <c r="E49" s="1315"/>
      <c r="F49" s="1315"/>
      <c r="G49" s="1315"/>
      <c r="H49" s="1776" t="s">
        <v>1070</v>
      </c>
      <c r="I49" s="1317"/>
    </row>
    <row r="50" spans="1:9" s="1311" customFormat="1" ht="15" customHeight="1">
      <c r="A50" s="1782" t="s">
        <v>1112</v>
      </c>
      <c r="B50" s="1790">
        <v>6641</v>
      </c>
      <c r="C50" s="1790">
        <v>3575</v>
      </c>
      <c r="D50" s="1790">
        <v>139</v>
      </c>
      <c r="E50" s="1315"/>
      <c r="F50" s="1315"/>
      <c r="G50" s="1315"/>
      <c r="H50" s="1328" t="s">
        <v>1068</v>
      </c>
      <c r="I50" s="1317"/>
    </row>
    <row r="51" spans="1:9" s="1313" customFormat="1" ht="15" customHeight="1">
      <c r="A51" s="1782" t="s">
        <v>1113</v>
      </c>
      <c r="B51" s="1790">
        <v>1176</v>
      </c>
      <c r="C51" s="1790">
        <v>623</v>
      </c>
      <c r="D51" s="1790">
        <v>48</v>
      </c>
      <c r="E51" s="1315"/>
      <c r="F51" s="1315"/>
      <c r="G51" s="1315"/>
      <c r="H51" s="1328" t="s">
        <v>1114</v>
      </c>
      <c r="I51" s="1317"/>
    </row>
    <row r="52" spans="1:9" s="1313" customFormat="1" ht="15" customHeight="1">
      <c r="A52" s="1773" t="s">
        <v>2221</v>
      </c>
      <c r="B52" s="1790">
        <v>2277</v>
      </c>
      <c r="C52" s="1790">
        <v>1229</v>
      </c>
      <c r="D52" s="1790">
        <v>12</v>
      </c>
      <c r="E52" s="1315"/>
      <c r="F52" s="1315"/>
      <c r="G52" s="1315"/>
      <c r="H52" s="1775" t="s">
        <v>2391</v>
      </c>
      <c r="I52" s="1317"/>
    </row>
    <row r="53" spans="1:9" s="1313" customFormat="1" ht="15" customHeight="1">
      <c r="A53" s="879" t="s">
        <v>1116</v>
      </c>
      <c r="B53" s="1790">
        <v>1101</v>
      </c>
      <c r="C53" s="1790">
        <v>707</v>
      </c>
      <c r="D53" s="1790">
        <v>38</v>
      </c>
      <c r="E53" s="1315"/>
      <c r="F53" s="1315"/>
      <c r="G53" s="1315"/>
      <c r="H53" s="1328" t="s">
        <v>1117</v>
      </c>
      <c r="I53" s="1317"/>
    </row>
    <row r="54" spans="1:9" s="1311" customFormat="1" ht="15" customHeight="1">
      <c r="A54" s="1051" t="s">
        <v>1118</v>
      </c>
      <c r="B54" s="1790">
        <v>27785</v>
      </c>
      <c r="C54" s="1790">
        <v>13217</v>
      </c>
      <c r="D54" s="1790">
        <v>32</v>
      </c>
      <c r="E54" s="1315"/>
      <c r="F54" s="1315"/>
      <c r="G54" s="1315"/>
      <c r="H54" s="1775" t="s">
        <v>2392</v>
      </c>
      <c r="I54" s="1319"/>
    </row>
    <row r="55" spans="1:9" s="1313" customFormat="1" ht="15" customHeight="1">
      <c r="A55" s="1051" t="s">
        <v>2222</v>
      </c>
      <c r="B55" s="1790">
        <v>226</v>
      </c>
      <c r="C55" s="1790">
        <v>176</v>
      </c>
      <c r="D55" s="2137">
        <v>0</v>
      </c>
      <c r="E55" s="1315"/>
      <c r="F55" s="1315"/>
      <c r="G55" s="1315"/>
      <c r="H55" s="1775" t="s">
        <v>2223</v>
      </c>
      <c r="I55" s="1317"/>
    </row>
    <row r="56" spans="1:9" s="1313" customFormat="1" ht="15" customHeight="1">
      <c r="A56" s="1051" t="s">
        <v>2224</v>
      </c>
      <c r="B56" s="1790">
        <v>103</v>
      </c>
      <c r="C56" s="1790">
        <v>50</v>
      </c>
      <c r="D56" s="2137">
        <v>0</v>
      </c>
      <c r="E56" s="1315"/>
      <c r="F56" s="1315"/>
      <c r="G56" s="1315"/>
      <c r="H56" s="1775" t="s">
        <v>2225</v>
      </c>
      <c r="I56" s="1317"/>
    </row>
    <row r="57" spans="1:9" s="1313" customFormat="1" ht="15" customHeight="1">
      <c r="A57" s="1320" t="s">
        <v>1119</v>
      </c>
      <c r="B57" s="1308">
        <f>SUM(B58:B76)</f>
        <v>104792</v>
      </c>
      <c r="C57" s="1308">
        <f>SUM(C58:C76)</f>
        <v>56196</v>
      </c>
      <c r="D57" s="1308">
        <f>SUM(D58:D76)</f>
        <v>837</v>
      </c>
      <c r="E57" s="1792"/>
      <c r="F57" s="1308"/>
      <c r="G57" s="1792"/>
      <c r="H57" s="1772" t="s">
        <v>1120</v>
      </c>
      <c r="I57" s="1319"/>
    </row>
    <row r="58" spans="1:9" s="1313" customFormat="1" ht="15" customHeight="1">
      <c r="A58" s="1782" t="s">
        <v>1121</v>
      </c>
      <c r="B58" s="1790">
        <v>2665</v>
      </c>
      <c r="C58" s="1790">
        <v>1485</v>
      </c>
      <c r="D58" s="1790">
        <v>47</v>
      </c>
      <c r="E58" s="1792"/>
      <c r="F58" s="1308"/>
      <c r="G58" s="1792"/>
      <c r="H58" s="1776" t="s">
        <v>2226</v>
      </c>
      <c r="I58" s="1319"/>
    </row>
    <row r="59" spans="1:9" s="1311" customFormat="1" ht="15" customHeight="1">
      <c r="A59" s="1782" t="s">
        <v>1061</v>
      </c>
      <c r="B59" s="1315"/>
      <c r="C59" s="1315"/>
      <c r="D59" s="1315"/>
      <c r="E59" s="1315"/>
      <c r="F59" s="1315"/>
      <c r="G59" s="1315"/>
      <c r="H59" s="1328" t="s">
        <v>2220</v>
      </c>
      <c r="I59" s="1316"/>
    </row>
    <row r="60" spans="1:9" s="1311" customFormat="1" ht="15" customHeight="1">
      <c r="A60" s="1782" t="s">
        <v>2227</v>
      </c>
      <c r="B60" s="1790">
        <v>39130</v>
      </c>
      <c r="C60" s="1790">
        <v>19415</v>
      </c>
      <c r="D60" s="1790">
        <v>95</v>
      </c>
      <c r="E60" s="1315"/>
      <c r="F60" s="1315"/>
      <c r="G60" s="1315"/>
      <c r="H60" s="1328" t="s">
        <v>2228</v>
      </c>
      <c r="I60" s="1316"/>
    </row>
    <row r="61" spans="1:9" s="1782" customFormat="1" ht="15" customHeight="1">
      <c r="A61" s="1782" t="s">
        <v>1061</v>
      </c>
      <c r="H61" s="1328" t="s">
        <v>2220</v>
      </c>
    </row>
    <row r="62" spans="1:9" s="1782" customFormat="1" ht="15" customHeight="1">
      <c r="A62" s="1782" t="s">
        <v>2229</v>
      </c>
      <c r="B62" s="2134">
        <v>5731</v>
      </c>
      <c r="C62" s="2134">
        <v>3163</v>
      </c>
      <c r="D62" s="2138">
        <v>0</v>
      </c>
      <c r="H62" s="1328" t="s">
        <v>2230</v>
      </c>
    </row>
    <row r="63" spans="1:9" s="1311" customFormat="1" ht="15" customHeight="1">
      <c r="A63" s="1782" t="s">
        <v>1122</v>
      </c>
      <c r="B63" s="1790">
        <v>19474</v>
      </c>
      <c r="C63" s="1790">
        <v>10303</v>
      </c>
      <c r="D63" s="1790">
        <v>46</v>
      </c>
      <c r="E63" s="1315"/>
      <c r="F63" s="1315"/>
      <c r="G63" s="1315"/>
      <c r="H63" s="1776" t="s">
        <v>1090</v>
      </c>
      <c r="I63" s="1316"/>
    </row>
    <row r="64" spans="1:9" s="153" customFormat="1" ht="15" customHeight="1">
      <c r="A64" s="1782" t="s">
        <v>2231</v>
      </c>
      <c r="B64" s="1315">
        <v>10849</v>
      </c>
      <c r="C64" s="1315">
        <v>5904</v>
      </c>
      <c r="D64" s="1315">
        <v>191</v>
      </c>
      <c r="E64" s="1315"/>
      <c r="F64" s="1315"/>
      <c r="G64" s="1315"/>
      <c r="H64" s="1776" t="s">
        <v>1128</v>
      </c>
      <c r="I64" s="1316"/>
    </row>
    <row r="65" spans="1:9" s="153" customFormat="1" ht="15" customHeight="1">
      <c r="A65" s="553" t="s">
        <v>2232</v>
      </c>
      <c r="B65" s="1315">
        <v>12119</v>
      </c>
      <c r="C65" s="1315">
        <v>6935</v>
      </c>
      <c r="D65" s="1315">
        <v>9</v>
      </c>
      <c r="E65" s="1315"/>
      <c r="F65" s="1315"/>
      <c r="G65" s="1315"/>
      <c r="H65" s="1328" t="s">
        <v>2233</v>
      </c>
    </row>
    <row r="66" spans="1:9" s="1311" customFormat="1" ht="15" customHeight="1">
      <c r="A66" s="1782" t="s">
        <v>1124</v>
      </c>
      <c r="B66" s="1315"/>
      <c r="C66" s="1315"/>
      <c r="D66" s="1315"/>
      <c r="E66" s="1315"/>
      <c r="F66" s="1315"/>
      <c r="G66" s="1315"/>
      <c r="H66" s="1776" t="s">
        <v>1125</v>
      </c>
      <c r="I66" s="1316"/>
    </row>
    <row r="67" spans="1:9" s="1311" customFormat="1" ht="15" customHeight="1">
      <c r="A67" s="1782" t="s">
        <v>1126</v>
      </c>
      <c r="B67" s="1315">
        <v>3467</v>
      </c>
      <c r="C67" s="1315">
        <v>2159</v>
      </c>
      <c r="D67" s="1315">
        <v>118</v>
      </c>
      <c r="E67" s="1315"/>
      <c r="F67" s="1315"/>
      <c r="G67" s="1315"/>
      <c r="H67" s="1776" t="s">
        <v>1127</v>
      </c>
      <c r="I67" s="1316"/>
    </row>
    <row r="68" spans="1:9" s="1311" customFormat="1" ht="15" customHeight="1">
      <c r="A68" s="1782" t="s">
        <v>1123</v>
      </c>
      <c r="B68" s="1315">
        <v>4244</v>
      </c>
      <c r="C68" s="1315">
        <v>2582</v>
      </c>
      <c r="D68" s="1315">
        <v>267</v>
      </c>
      <c r="E68" s="1315"/>
      <c r="F68" s="1315"/>
      <c r="G68" s="1315"/>
      <c r="H68" s="1776" t="s">
        <v>1070</v>
      </c>
      <c r="I68" s="1316"/>
    </row>
    <row r="69" spans="1:9" s="153" customFormat="1" ht="15" customHeight="1">
      <c r="A69" s="1294" t="s">
        <v>2234</v>
      </c>
      <c r="B69" s="1315">
        <v>1354</v>
      </c>
      <c r="C69" s="1315">
        <v>697</v>
      </c>
      <c r="D69" s="1315">
        <v>30</v>
      </c>
      <c r="E69" s="1315"/>
      <c r="F69" s="1315"/>
      <c r="G69" s="1315"/>
      <c r="H69" s="1328" t="s">
        <v>2235</v>
      </c>
      <c r="I69" s="1322"/>
    </row>
    <row r="70" spans="1:9" s="153" customFormat="1" ht="15" customHeight="1">
      <c r="A70" s="553" t="s">
        <v>2236</v>
      </c>
      <c r="B70" s="1315">
        <v>957</v>
      </c>
      <c r="C70" s="1315">
        <v>517</v>
      </c>
      <c r="D70" s="1315">
        <v>24</v>
      </c>
      <c r="E70" s="1315"/>
      <c r="F70" s="1315"/>
      <c r="G70" s="1315"/>
      <c r="H70" s="1328" t="s">
        <v>1131</v>
      </c>
    </row>
    <row r="71" spans="1:9" s="153" customFormat="1" ht="15" customHeight="1">
      <c r="A71" s="879" t="s">
        <v>2237</v>
      </c>
      <c r="B71" s="1315"/>
      <c r="C71" s="1315"/>
      <c r="D71" s="1315"/>
      <c r="E71" s="1315"/>
      <c r="F71" s="1315"/>
      <c r="G71" s="1315"/>
      <c r="H71" s="1328" t="s">
        <v>1132</v>
      </c>
    </row>
    <row r="72" spans="1:9" s="153" customFormat="1" ht="15" customHeight="1">
      <c r="A72" s="879" t="s">
        <v>1133</v>
      </c>
      <c r="B72" s="1315">
        <v>1526</v>
      </c>
      <c r="C72" s="1315">
        <v>994</v>
      </c>
      <c r="D72" s="2138">
        <v>0</v>
      </c>
      <c r="E72" s="1315"/>
      <c r="F72" s="1315"/>
      <c r="G72" s="1315"/>
      <c r="H72" s="1775" t="s">
        <v>1134</v>
      </c>
      <c r="I72" s="553"/>
    </row>
    <row r="73" spans="1:9" s="153" customFormat="1" ht="15" customHeight="1">
      <c r="A73" s="1294" t="s">
        <v>1136</v>
      </c>
      <c r="B73" s="1315">
        <v>947</v>
      </c>
      <c r="C73" s="1315">
        <v>736</v>
      </c>
      <c r="D73" s="1315">
        <v>3</v>
      </c>
      <c r="E73" s="1315"/>
      <c r="F73" s="1315"/>
      <c r="G73" s="1315"/>
      <c r="H73" s="1328" t="s">
        <v>1137</v>
      </c>
      <c r="I73" s="553"/>
    </row>
    <row r="74" spans="1:9" s="153" customFormat="1" ht="15" customHeight="1">
      <c r="A74" s="1782" t="s">
        <v>2238</v>
      </c>
      <c r="B74" s="1315">
        <v>1161</v>
      </c>
      <c r="C74" s="1315">
        <v>628</v>
      </c>
      <c r="D74" s="1315">
        <v>7</v>
      </c>
      <c r="E74" s="1315"/>
      <c r="F74" s="1315"/>
      <c r="G74" s="1315"/>
      <c r="H74" s="1776" t="s">
        <v>1129</v>
      </c>
      <c r="I74" s="1316"/>
    </row>
    <row r="75" spans="1:9" s="153" customFormat="1" ht="15" customHeight="1">
      <c r="A75" s="879" t="s">
        <v>2239</v>
      </c>
      <c r="B75" s="1315">
        <v>1113</v>
      </c>
      <c r="C75" s="1315">
        <v>639</v>
      </c>
      <c r="D75" s="2138">
        <v>0</v>
      </c>
      <c r="E75" s="1315"/>
      <c r="F75" s="1315"/>
      <c r="G75" s="1315"/>
      <c r="H75" s="1776" t="s">
        <v>1135</v>
      </c>
      <c r="I75" s="553"/>
    </row>
    <row r="76" spans="1:9" s="311" customFormat="1" ht="15" customHeight="1">
      <c r="A76" s="1773" t="s">
        <v>2240</v>
      </c>
      <c r="B76" s="2354">
        <v>55</v>
      </c>
      <c r="C76" s="2354">
        <v>39</v>
      </c>
      <c r="D76" s="2137">
        <v>0</v>
      </c>
      <c r="E76" s="1315"/>
      <c r="F76" s="1315"/>
      <c r="G76" s="1315"/>
      <c r="H76" s="2355" t="s">
        <v>2241</v>
      </c>
      <c r="I76" s="299"/>
    </row>
    <row r="77" spans="1:9" s="153" customFormat="1" ht="15" customHeight="1">
      <c r="A77" s="1793" t="s">
        <v>1914</v>
      </c>
      <c r="B77" s="1308">
        <f>SUM(B78:B92)</f>
        <v>43197</v>
      </c>
      <c r="C77" s="1308">
        <f>C78+C79+C80+C81+C82+C83+C84+C85+C86+C87+C88+C89+C90+C91+C92</f>
        <v>23119</v>
      </c>
      <c r="D77" s="1308">
        <f>D78+D79+D80+D81+D82+D83+D84+D85+D86+D87+D88+D89+D90+D91+D92</f>
        <v>216</v>
      </c>
      <c r="E77" s="1308"/>
      <c r="F77" s="1308"/>
      <c r="G77" s="1308"/>
      <c r="H77" s="733" t="s">
        <v>1138</v>
      </c>
      <c r="I77" s="553"/>
    </row>
    <row r="78" spans="1:9" s="1326" customFormat="1" ht="15" customHeight="1">
      <c r="A78" s="1783" t="s">
        <v>1692</v>
      </c>
      <c r="B78" s="1315">
        <v>3360</v>
      </c>
      <c r="C78" s="1315">
        <v>1986</v>
      </c>
      <c r="D78" s="1315">
        <v>3</v>
      </c>
      <c r="E78" s="2356"/>
      <c r="F78" s="2357"/>
      <c r="G78" s="2357"/>
      <c r="H78" s="2355" t="s">
        <v>2242</v>
      </c>
      <c r="I78" s="1325"/>
    </row>
    <row r="79" spans="1:9" s="153" customFormat="1" ht="15" customHeight="1">
      <c r="A79" s="299" t="s">
        <v>1140</v>
      </c>
      <c r="B79" s="1315">
        <v>5882</v>
      </c>
      <c r="C79" s="1315">
        <v>3426</v>
      </c>
      <c r="D79" s="2137">
        <v>0</v>
      </c>
      <c r="E79" s="1315"/>
      <c r="F79" s="1315"/>
      <c r="G79" s="1315"/>
      <c r="H79" s="1775" t="s">
        <v>2243</v>
      </c>
      <c r="I79" s="553"/>
    </row>
    <row r="80" spans="1:9" s="153" customFormat="1" ht="15" customHeight="1">
      <c r="A80" s="1773" t="s">
        <v>1122</v>
      </c>
      <c r="B80" s="1315">
        <v>17169</v>
      </c>
      <c r="C80" s="1315">
        <v>8691</v>
      </c>
      <c r="D80" s="1315">
        <v>20</v>
      </c>
      <c r="E80" s="1315"/>
      <c r="F80" s="1315"/>
      <c r="G80" s="1315"/>
      <c r="H80" s="2355" t="s">
        <v>1090</v>
      </c>
      <c r="I80" s="553"/>
    </row>
    <row r="81" spans="1:9" s="153" customFormat="1" ht="15" customHeight="1">
      <c r="A81" s="299" t="s">
        <v>1139</v>
      </c>
      <c r="B81" s="1315">
        <v>7531</v>
      </c>
      <c r="C81" s="1315">
        <v>3931</v>
      </c>
      <c r="D81" s="1315">
        <v>11</v>
      </c>
      <c r="E81" s="1315"/>
      <c r="F81" s="1315"/>
      <c r="G81" s="1315"/>
      <c r="H81" s="1775" t="s">
        <v>2244</v>
      </c>
      <c r="I81" s="553"/>
    </row>
    <row r="82" spans="1:9" s="153" customFormat="1" ht="15" customHeight="1">
      <c r="A82" s="1773" t="s">
        <v>2245</v>
      </c>
      <c r="B82" s="1315">
        <v>58</v>
      </c>
      <c r="C82" s="1315">
        <v>24</v>
      </c>
      <c r="D82" s="2137">
        <v>0</v>
      </c>
      <c r="E82" s="1315"/>
      <c r="F82" s="1315"/>
      <c r="G82" s="1315"/>
      <c r="H82" s="2358" t="s">
        <v>2246</v>
      </c>
      <c r="I82" s="553"/>
    </row>
    <row r="83" spans="1:9" s="153" customFormat="1" ht="15" customHeight="1">
      <c r="A83" s="1773" t="s">
        <v>2247</v>
      </c>
      <c r="B83" s="1315">
        <v>42</v>
      </c>
      <c r="C83" s="1315">
        <v>23</v>
      </c>
      <c r="D83" s="2137">
        <v>0</v>
      </c>
      <c r="E83" s="1315"/>
      <c r="F83" s="1315"/>
      <c r="G83" s="1315"/>
      <c r="H83" s="2358" t="s">
        <v>2248</v>
      </c>
      <c r="I83" s="553"/>
    </row>
    <row r="84" spans="1:9" s="153" customFormat="1" ht="15" customHeight="1">
      <c r="A84" s="1773" t="s">
        <v>2249</v>
      </c>
      <c r="B84" s="1315">
        <v>42</v>
      </c>
      <c r="C84" s="1315">
        <v>23</v>
      </c>
      <c r="D84" s="2137">
        <v>0</v>
      </c>
      <c r="E84" s="1315"/>
      <c r="F84" s="1315"/>
      <c r="G84" s="1315"/>
      <c r="H84" s="2358" t="s">
        <v>2250</v>
      </c>
      <c r="I84" s="553"/>
    </row>
    <row r="85" spans="1:9" s="153" customFormat="1" ht="15" customHeight="1">
      <c r="A85" s="1783" t="s">
        <v>1141</v>
      </c>
      <c r="B85" s="1315">
        <v>4663</v>
      </c>
      <c r="C85" s="1315">
        <v>2362</v>
      </c>
      <c r="D85" s="1315">
        <v>131</v>
      </c>
      <c r="E85" s="1315"/>
      <c r="F85" s="1315"/>
      <c r="G85" s="1315"/>
      <c r="H85" s="2355" t="s">
        <v>1142</v>
      </c>
      <c r="I85" s="553"/>
    </row>
    <row r="86" spans="1:9" s="1311" customFormat="1" ht="15" customHeight="1">
      <c r="A86" s="1783" t="s">
        <v>1147</v>
      </c>
      <c r="B86" s="1315">
        <v>1194</v>
      </c>
      <c r="C86" s="1315">
        <v>672</v>
      </c>
      <c r="D86" s="1315">
        <v>40</v>
      </c>
      <c r="E86" s="2356"/>
      <c r="F86" s="2357"/>
      <c r="G86" s="2357"/>
      <c r="H86" s="2355" t="s">
        <v>1699</v>
      </c>
      <c r="I86" s="1316"/>
    </row>
    <row r="87" spans="1:9" s="1311" customFormat="1" ht="15" customHeight="1">
      <c r="A87" s="1783" t="s">
        <v>1693</v>
      </c>
      <c r="B87" s="1315">
        <v>379</v>
      </c>
      <c r="C87" s="1315">
        <v>238</v>
      </c>
      <c r="D87" s="2137">
        <v>0</v>
      </c>
      <c r="E87" s="2356"/>
      <c r="F87" s="2357"/>
      <c r="G87" s="2357"/>
      <c r="H87" s="2355" t="s">
        <v>1700</v>
      </c>
      <c r="I87" s="1307"/>
    </row>
    <row r="88" spans="1:9" s="1311" customFormat="1" ht="15" customHeight="1">
      <c r="A88" s="1783" t="s">
        <v>1694</v>
      </c>
      <c r="B88" s="1315">
        <v>472</v>
      </c>
      <c r="C88" s="1315">
        <v>326</v>
      </c>
      <c r="D88" s="1315">
        <v>3</v>
      </c>
      <c r="E88" s="1315"/>
      <c r="F88" s="1315"/>
      <c r="G88" s="2359"/>
      <c r="H88" s="2355" t="s">
        <v>1697</v>
      </c>
      <c r="I88" s="1307"/>
    </row>
    <row r="89" spans="1:9" ht="15" customHeight="1">
      <c r="A89" s="1783" t="s">
        <v>1696</v>
      </c>
      <c r="B89" s="1315">
        <v>570</v>
      </c>
      <c r="C89" s="1315">
        <v>471</v>
      </c>
      <c r="D89" s="2137">
        <v>0</v>
      </c>
      <c r="E89" s="2359"/>
      <c r="F89" s="2357"/>
      <c r="G89" s="2357"/>
      <c r="H89" s="2355" t="s">
        <v>2251</v>
      </c>
    </row>
    <row r="90" spans="1:9" s="1311" customFormat="1" ht="15" customHeight="1">
      <c r="A90" s="1783" t="s">
        <v>1143</v>
      </c>
      <c r="B90" s="1315">
        <v>952</v>
      </c>
      <c r="C90" s="1315">
        <v>477</v>
      </c>
      <c r="D90" s="1315">
        <v>8</v>
      </c>
      <c r="E90" s="1315"/>
      <c r="F90" s="1315"/>
      <c r="G90" s="2356"/>
      <c r="H90" s="2355" t="s">
        <v>1144</v>
      </c>
      <c r="I90" s="1316"/>
    </row>
    <row r="91" spans="1:9" s="1311" customFormat="1" ht="15" customHeight="1">
      <c r="A91" s="1783" t="s">
        <v>1145</v>
      </c>
      <c r="B91" s="1315">
        <v>546</v>
      </c>
      <c r="C91" s="1315">
        <v>305</v>
      </c>
      <c r="D91" s="2137">
        <v>0</v>
      </c>
      <c r="E91" s="2360"/>
      <c r="F91" s="2360"/>
      <c r="G91" s="2360"/>
      <c r="H91" s="2355" t="s">
        <v>1146</v>
      </c>
      <c r="I91" s="1316"/>
    </row>
    <row r="92" spans="1:9" s="1326" customFormat="1" ht="15" customHeight="1">
      <c r="A92" s="1783" t="s">
        <v>1695</v>
      </c>
      <c r="B92" s="1315">
        <v>337</v>
      </c>
      <c r="C92" s="1315">
        <v>164</v>
      </c>
      <c r="D92" s="2137">
        <v>0</v>
      </c>
      <c r="E92" s="1315"/>
      <c r="F92" s="1315"/>
      <c r="G92" s="2357"/>
      <c r="H92" s="2355" t="s">
        <v>1698</v>
      </c>
      <c r="I92" s="1325"/>
    </row>
    <row r="93" spans="1:9" ht="22.5" customHeight="1">
      <c r="A93" s="1290" t="s">
        <v>939</v>
      </c>
      <c r="B93" s="1327"/>
      <c r="C93" s="1327"/>
      <c r="D93" s="1327"/>
      <c r="F93" s="553"/>
      <c r="G93" s="553"/>
      <c r="H93" s="1292" t="s">
        <v>940</v>
      </c>
    </row>
    <row r="94" spans="1:9">
      <c r="A94" s="1294" t="s">
        <v>266</v>
      </c>
      <c r="F94" s="553"/>
      <c r="G94" s="553"/>
      <c r="H94" s="1328"/>
      <c r="I94" s="1293"/>
    </row>
    <row r="95" spans="1:9" ht="23.1" customHeight="1">
      <c r="A95" s="2132" t="s">
        <v>1148</v>
      </c>
      <c r="B95" s="1767"/>
      <c r="C95" s="1767"/>
      <c r="D95" s="1767"/>
      <c r="E95" s="1767"/>
      <c r="F95" s="1768"/>
      <c r="G95" s="1768"/>
      <c r="H95" s="1299" t="s">
        <v>1924</v>
      </c>
      <c r="I95" s="1293"/>
    </row>
    <row r="96" spans="1:9" ht="23.1" customHeight="1">
      <c r="A96" s="2132" t="s">
        <v>2252</v>
      </c>
      <c r="B96" s="1767"/>
      <c r="C96" s="1767"/>
      <c r="D96" s="1767"/>
      <c r="E96" s="1767"/>
      <c r="F96" s="1768"/>
      <c r="G96" s="1768"/>
      <c r="H96" s="2139" t="s">
        <v>2253</v>
      </c>
      <c r="I96" s="1941"/>
    </row>
    <row r="97" spans="1:9" ht="18.75">
      <c r="A97" s="1296"/>
      <c r="B97" s="1307"/>
      <c r="C97" s="1307"/>
      <c r="D97" s="1307"/>
      <c r="F97" s="1307"/>
      <c r="G97" s="1307"/>
      <c r="H97" s="1293"/>
      <c r="I97" s="1293"/>
    </row>
    <row r="98" spans="1:9" ht="11.25" customHeight="1">
      <c r="A98" s="1787" t="s">
        <v>2043</v>
      </c>
      <c r="B98" s="2660" t="s">
        <v>1918</v>
      </c>
      <c r="C98" s="2660"/>
      <c r="D98" s="1785" t="s">
        <v>1057</v>
      </c>
      <c r="E98" s="1785"/>
      <c r="F98" s="1785"/>
      <c r="G98" s="1785"/>
      <c r="H98" s="22" t="s">
        <v>2052</v>
      </c>
      <c r="I98" s="1307"/>
    </row>
    <row r="99" spans="1:9" ht="11.25" customHeight="1">
      <c r="A99" s="1300"/>
      <c r="B99" s="2659" t="s">
        <v>1916</v>
      </c>
      <c r="C99" s="2659"/>
      <c r="D99" s="1786" t="s">
        <v>1058</v>
      </c>
      <c r="E99" s="1304"/>
      <c r="F99" s="1304"/>
      <c r="G99" s="1304"/>
      <c r="H99" s="1300"/>
      <c r="I99" s="1307"/>
    </row>
    <row r="100" spans="1:9" ht="11.25" customHeight="1">
      <c r="A100" s="1300"/>
      <c r="B100" s="1786" t="s">
        <v>17</v>
      </c>
      <c r="C100" s="1786" t="s">
        <v>288</v>
      </c>
      <c r="D100" s="1786" t="s">
        <v>17</v>
      </c>
      <c r="E100" s="1304"/>
      <c r="F100" s="1304"/>
      <c r="G100" s="1304"/>
      <c r="H100" s="1305"/>
      <c r="I100" s="1307"/>
    </row>
    <row r="101" spans="1:9" ht="11.25" customHeight="1">
      <c r="A101" s="1300"/>
      <c r="B101" s="1786" t="s">
        <v>35</v>
      </c>
      <c r="C101" s="1786" t="s">
        <v>36</v>
      </c>
      <c r="D101" s="1786" t="s">
        <v>35</v>
      </c>
      <c r="E101" s="1304"/>
      <c r="F101" s="1304"/>
      <c r="G101" s="1304"/>
      <c r="H101" s="1306" t="s">
        <v>266</v>
      </c>
      <c r="I101" s="1307"/>
    </row>
    <row r="102" spans="1:9">
      <c r="A102" s="1300"/>
      <c r="B102" s="1304"/>
      <c r="C102" s="1304"/>
      <c r="D102" s="1304"/>
      <c r="E102" s="1304"/>
      <c r="F102" s="1304"/>
      <c r="G102" s="1304"/>
      <c r="H102" s="1304"/>
      <c r="I102" s="1325"/>
    </row>
    <row r="103" spans="1:9" ht="12" customHeight="1">
      <c r="A103" s="1771" t="s">
        <v>1939</v>
      </c>
      <c r="B103" s="1330">
        <f>SUM(B104:B121)</f>
        <v>136926</v>
      </c>
      <c r="C103" s="1330">
        <f>SUM(C104:C121)</f>
        <v>77813</v>
      </c>
      <c r="D103" s="1330">
        <f>SUM(D104:D121)</f>
        <v>2797</v>
      </c>
      <c r="F103" s="1330"/>
      <c r="G103" s="1330"/>
      <c r="H103" s="1330" t="s">
        <v>1940</v>
      </c>
      <c r="I103" s="553"/>
    </row>
    <row r="104" spans="1:9" ht="12" customHeight="1">
      <c r="A104" s="1773" t="s">
        <v>2254</v>
      </c>
      <c r="B104" s="1331">
        <v>35151</v>
      </c>
      <c r="C104" s="1331">
        <v>18880</v>
      </c>
      <c r="D104" s="1331">
        <v>299</v>
      </c>
      <c r="F104" s="1774"/>
      <c r="G104" s="1774"/>
      <c r="H104" s="1774" t="s">
        <v>1941</v>
      </c>
      <c r="I104" s="553"/>
    </row>
    <row r="105" spans="1:9" ht="12" customHeight="1">
      <c r="A105" s="1773" t="s">
        <v>2255</v>
      </c>
      <c r="B105" s="1331">
        <v>29373</v>
      </c>
      <c r="C105" s="1331">
        <v>15462</v>
      </c>
      <c r="D105" s="1331">
        <v>859</v>
      </c>
      <c r="F105" s="1774"/>
      <c r="G105" s="1774"/>
      <c r="H105" s="1774" t="s">
        <v>1942</v>
      </c>
      <c r="I105" s="1307"/>
    </row>
    <row r="106" spans="1:9" ht="12" customHeight="1">
      <c r="A106" s="1773" t="s">
        <v>2256</v>
      </c>
      <c r="B106" s="1331">
        <v>10062</v>
      </c>
      <c r="C106" s="1331">
        <v>5620</v>
      </c>
      <c r="D106" s="1331">
        <v>43</v>
      </c>
      <c r="F106" s="1774"/>
      <c r="G106" s="1774"/>
      <c r="H106" s="1774" t="s">
        <v>1943</v>
      </c>
      <c r="I106" s="1307"/>
    </row>
    <row r="107" spans="1:9" ht="12" customHeight="1">
      <c r="A107" s="1773" t="s">
        <v>2257</v>
      </c>
      <c r="B107" s="1331">
        <v>12186</v>
      </c>
      <c r="C107" s="1331">
        <v>7668</v>
      </c>
      <c r="D107" s="1331">
        <v>238</v>
      </c>
      <c r="F107" s="1774"/>
      <c r="G107" s="1774"/>
      <c r="H107" s="1774" t="s">
        <v>1944</v>
      </c>
      <c r="I107" s="1307"/>
    </row>
    <row r="108" spans="1:9" ht="12" customHeight="1">
      <c r="A108" s="1773" t="s">
        <v>2258</v>
      </c>
      <c r="B108" s="1331">
        <v>5458</v>
      </c>
      <c r="C108" s="1331">
        <v>3331</v>
      </c>
      <c r="D108" s="1331">
        <v>46</v>
      </c>
      <c r="F108" s="1774"/>
      <c r="G108" s="1774"/>
      <c r="H108" s="1774" t="s">
        <v>1945</v>
      </c>
      <c r="I108" s="1307"/>
    </row>
    <row r="109" spans="1:9" ht="12" customHeight="1">
      <c r="A109" s="1773" t="s">
        <v>2259</v>
      </c>
      <c r="B109" s="1331">
        <v>6927</v>
      </c>
      <c r="C109" s="1331">
        <v>4218</v>
      </c>
      <c r="D109" s="1331">
        <v>90</v>
      </c>
      <c r="F109" s="1774"/>
      <c r="G109" s="1774"/>
      <c r="H109" s="1774" t="s">
        <v>1946</v>
      </c>
      <c r="I109" s="1307"/>
    </row>
    <row r="110" spans="1:9" ht="12" customHeight="1">
      <c r="A110" s="1773" t="s">
        <v>2260</v>
      </c>
      <c r="B110" s="1331">
        <v>8178</v>
      </c>
      <c r="C110" s="1331">
        <v>4841</v>
      </c>
      <c r="D110" s="1331">
        <v>223</v>
      </c>
      <c r="F110" s="1774"/>
      <c r="G110" s="1774"/>
      <c r="H110" s="1774" t="s">
        <v>1947</v>
      </c>
      <c r="I110" s="1325"/>
    </row>
    <row r="111" spans="1:9" ht="12" customHeight="1">
      <c r="A111" s="1773" t="s">
        <v>2261</v>
      </c>
      <c r="B111" s="1331">
        <v>9263</v>
      </c>
      <c r="C111" s="1331">
        <v>5614</v>
      </c>
      <c r="D111" s="1331">
        <v>32</v>
      </c>
      <c r="F111" s="1774"/>
      <c r="G111" s="1774"/>
      <c r="H111" s="1774" t="s">
        <v>1948</v>
      </c>
      <c r="I111" s="1325"/>
    </row>
    <row r="112" spans="1:9" ht="12" customHeight="1">
      <c r="A112" s="1773" t="s">
        <v>2262</v>
      </c>
      <c r="B112" s="1331">
        <v>4321</v>
      </c>
      <c r="C112" s="1331">
        <v>2721</v>
      </c>
      <c r="D112" s="1331">
        <v>248</v>
      </c>
      <c r="F112" s="1774"/>
      <c r="G112" s="1774"/>
      <c r="H112" s="1774" t="s">
        <v>1949</v>
      </c>
    </row>
    <row r="113" spans="1:9" ht="12" customHeight="1">
      <c r="A113" s="1773" t="s">
        <v>2263</v>
      </c>
      <c r="B113" s="1331">
        <v>5817</v>
      </c>
      <c r="C113" s="1331">
        <v>3601</v>
      </c>
      <c r="D113" s="1331">
        <v>439</v>
      </c>
      <c r="F113" s="1774"/>
      <c r="G113" s="1774"/>
      <c r="H113" s="1774" t="s">
        <v>1950</v>
      </c>
      <c r="I113" s="553"/>
    </row>
    <row r="114" spans="1:9" ht="12" customHeight="1">
      <c r="A114" s="1773" t="s">
        <v>2264</v>
      </c>
      <c r="B114" s="1331">
        <v>954</v>
      </c>
      <c r="C114" s="1331">
        <v>552</v>
      </c>
      <c r="D114" s="1331">
        <v>53</v>
      </c>
      <c r="F114" s="1774"/>
      <c r="G114" s="1774"/>
      <c r="H114" s="1774" t="s">
        <v>1951</v>
      </c>
      <c r="I114" s="553"/>
    </row>
    <row r="115" spans="1:9" ht="12" customHeight="1">
      <c r="A115" s="1773" t="s">
        <v>2265</v>
      </c>
      <c r="B115" s="1331">
        <v>1078</v>
      </c>
      <c r="C115" s="1331">
        <v>503</v>
      </c>
      <c r="D115" s="1331">
        <v>40</v>
      </c>
      <c r="F115" s="1774"/>
      <c r="G115" s="1774"/>
      <c r="H115" s="1774" t="s">
        <v>1952</v>
      </c>
    </row>
    <row r="116" spans="1:9" ht="12" customHeight="1">
      <c r="A116" s="1773" t="s">
        <v>2266</v>
      </c>
      <c r="B116" s="1331">
        <v>1309</v>
      </c>
      <c r="C116" s="1331">
        <v>638</v>
      </c>
      <c r="D116" s="1331">
        <v>59</v>
      </c>
      <c r="F116" s="1774"/>
      <c r="G116" s="1774"/>
      <c r="H116" s="1774" t="s">
        <v>1953</v>
      </c>
    </row>
    <row r="117" spans="1:9" ht="12" customHeight="1">
      <c r="A117" s="1773" t="s">
        <v>2267</v>
      </c>
      <c r="B117" s="1331">
        <v>103</v>
      </c>
      <c r="C117" s="1331">
        <v>52</v>
      </c>
      <c r="D117" s="2137">
        <v>0</v>
      </c>
      <c r="F117" s="1739"/>
      <c r="G117" s="1739"/>
      <c r="H117" s="1739" t="s">
        <v>1954</v>
      </c>
    </row>
    <row r="118" spans="1:9" ht="12" customHeight="1">
      <c r="A118" s="1773" t="s">
        <v>2268</v>
      </c>
      <c r="B118" s="1331">
        <v>3136</v>
      </c>
      <c r="C118" s="1331">
        <v>2016</v>
      </c>
      <c r="D118" s="1331">
        <v>56</v>
      </c>
      <c r="F118" s="1774"/>
      <c r="G118" s="1774"/>
      <c r="H118" s="1774" t="s">
        <v>1955</v>
      </c>
    </row>
    <row r="119" spans="1:9" ht="12" customHeight="1">
      <c r="A119" s="1773" t="s">
        <v>2269</v>
      </c>
      <c r="B119" s="1331">
        <v>1420</v>
      </c>
      <c r="C119" s="1331">
        <v>843</v>
      </c>
      <c r="D119" s="1331">
        <v>30</v>
      </c>
      <c r="F119" s="1774"/>
      <c r="G119" s="1774"/>
      <c r="H119" s="1774" t="s">
        <v>1956</v>
      </c>
    </row>
    <row r="120" spans="1:9" ht="12" customHeight="1">
      <c r="A120" s="1773" t="s">
        <v>2270</v>
      </c>
      <c r="B120" s="1331">
        <v>1200</v>
      </c>
      <c r="C120" s="1331">
        <v>794</v>
      </c>
      <c r="D120" s="1331">
        <v>9</v>
      </c>
      <c r="F120" s="1774"/>
      <c r="G120" s="1774"/>
      <c r="H120" s="1774" t="s">
        <v>1957</v>
      </c>
    </row>
    <row r="121" spans="1:9" ht="12" customHeight="1">
      <c r="A121" s="1773" t="s">
        <v>2271</v>
      </c>
      <c r="B121" s="1331">
        <v>990</v>
      </c>
      <c r="C121" s="1331">
        <v>459</v>
      </c>
      <c r="D121" s="1331">
        <v>33</v>
      </c>
      <c r="F121" s="1774"/>
      <c r="G121" s="1774"/>
      <c r="H121" s="1774" t="s">
        <v>1958</v>
      </c>
    </row>
    <row r="122" spans="1:9" ht="12" customHeight="1">
      <c r="A122" s="1320" t="s">
        <v>2272</v>
      </c>
      <c r="B122" s="1330">
        <f>SUM(B123:B134)</f>
        <v>81116</v>
      </c>
      <c r="C122" s="1330">
        <f t="shared" ref="C122:D122" si="0">SUM(C123:C134)</f>
        <v>41270</v>
      </c>
      <c r="D122" s="1330">
        <f t="shared" si="0"/>
        <v>1426</v>
      </c>
      <c r="F122" s="1330"/>
      <c r="G122" s="1330"/>
      <c r="H122" s="1330" t="s">
        <v>1149</v>
      </c>
    </row>
    <row r="123" spans="1:9" ht="12" customHeight="1">
      <c r="A123" s="1773" t="s">
        <v>2273</v>
      </c>
      <c r="B123" s="1331">
        <v>15518</v>
      </c>
      <c r="C123" s="1331">
        <v>7731</v>
      </c>
      <c r="D123" s="1331">
        <v>108</v>
      </c>
      <c r="F123" s="1331"/>
      <c r="G123" s="1331"/>
      <c r="H123" s="1331" t="s">
        <v>1959</v>
      </c>
    </row>
    <row r="124" spans="1:9" ht="12" customHeight="1">
      <c r="A124" s="1773" t="s">
        <v>2274</v>
      </c>
      <c r="B124" s="1331">
        <v>18104</v>
      </c>
      <c r="C124" s="1331">
        <v>8186</v>
      </c>
      <c r="D124" s="1331">
        <v>80</v>
      </c>
      <c r="F124" s="1331"/>
      <c r="G124" s="1331"/>
      <c r="H124" s="1331" t="s">
        <v>2275</v>
      </c>
    </row>
    <row r="125" spans="1:9" ht="12" customHeight="1">
      <c r="A125" s="1051" t="s">
        <v>2276</v>
      </c>
      <c r="B125" s="1291">
        <v>11492</v>
      </c>
      <c r="C125" s="1331">
        <v>6585</v>
      </c>
      <c r="D125" s="1331">
        <v>495</v>
      </c>
      <c r="F125" s="1777"/>
      <c r="G125" s="1777"/>
      <c r="H125" s="1777" t="s">
        <v>2277</v>
      </c>
    </row>
    <row r="126" spans="1:9" ht="12" customHeight="1">
      <c r="A126" s="1051" t="s">
        <v>2278</v>
      </c>
      <c r="B126" s="1331">
        <v>10291</v>
      </c>
      <c r="C126" s="1331">
        <v>5312</v>
      </c>
      <c r="D126" s="1331">
        <v>389</v>
      </c>
      <c r="F126" s="1331"/>
      <c r="G126" s="1331"/>
      <c r="H126" s="1331" t="s">
        <v>1150</v>
      </c>
    </row>
    <row r="127" spans="1:9" ht="12" customHeight="1">
      <c r="A127" s="1051" t="s">
        <v>2279</v>
      </c>
      <c r="F127" s="1331"/>
      <c r="G127" s="1331"/>
      <c r="H127" s="1331" t="s">
        <v>2280</v>
      </c>
    </row>
    <row r="128" spans="1:9" ht="12" customHeight="1">
      <c r="A128" s="1773" t="s">
        <v>2281</v>
      </c>
      <c r="B128" s="1331">
        <v>19241</v>
      </c>
      <c r="C128" s="1331">
        <v>9431</v>
      </c>
      <c r="D128" s="1331">
        <v>198</v>
      </c>
      <c r="F128" s="1739"/>
      <c r="G128" s="1739"/>
      <c r="H128" s="1739" t="s">
        <v>2282</v>
      </c>
    </row>
    <row r="129" spans="1:8" ht="12" customHeight="1">
      <c r="A129" s="1051" t="s">
        <v>1151</v>
      </c>
      <c r="B129" s="1331">
        <v>1661</v>
      </c>
      <c r="C129" s="1331">
        <v>841</v>
      </c>
      <c r="D129" s="1331">
        <v>62</v>
      </c>
      <c r="F129" s="1331"/>
      <c r="G129" s="1331"/>
      <c r="H129" s="1331" t="s">
        <v>1152</v>
      </c>
    </row>
    <row r="130" spans="1:8" ht="12" customHeight="1">
      <c r="A130" s="1051" t="s">
        <v>1115</v>
      </c>
      <c r="B130" s="1331">
        <v>660</v>
      </c>
      <c r="C130" s="1331">
        <v>386</v>
      </c>
      <c r="D130" s="1331">
        <v>4</v>
      </c>
      <c r="F130" s="1739"/>
      <c r="G130" s="1739"/>
      <c r="H130" s="1739" t="s">
        <v>1153</v>
      </c>
    </row>
    <row r="131" spans="1:8" ht="12" customHeight="1">
      <c r="A131" s="988" t="s">
        <v>1154</v>
      </c>
      <c r="B131" s="1331">
        <v>2740</v>
      </c>
      <c r="C131" s="1331">
        <v>1748</v>
      </c>
      <c r="D131" s="1331">
        <v>90</v>
      </c>
      <c r="F131" s="1331"/>
      <c r="G131" s="1331"/>
      <c r="H131" s="1331" t="s">
        <v>1155</v>
      </c>
    </row>
    <row r="132" spans="1:8" ht="12" customHeight="1">
      <c r="A132" s="1773" t="s">
        <v>1703</v>
      </c>
      <c r="B132" s="1331">
        <v>163</v>
      </c>
      <c r="C132" s="1331">
        <v>113</v>
      </c>
      <c r="D132" s="2137">
        <v>0</v>
      </c>
      <c r="F132" s="1330"/>
      <c r="G132" s="1330"/>
      <c r="H132" s="1331" t="s">
        <v>1736</v>
      </c>
    </row>
    <row r="133" spans="1:8" ht="12.75" customHeight="1">
      <c r="A133" s="1773" t="s">
        <v>2283</v>
      </c>
      <c r="B133" s="1331">
        <v>135</v>
      </c>
      <c r="C133" s="1331">
        <v>60</v>
      </c>
      <c r="D133" s="2137">
        <v>0</v>
      </c>
      <c r="F133" s="1331"/>
      <c r="G133" s="1331"/>
      <c r="H133" s="1331" t="s">
        <v>2284</v>
      </c>
    </row>
    <row r="134" spans="1:8" ht="12" customHeight="1">
      <c r="A134" s="1773" t="s">
        <v>1735</v>
      </c>
      <c r="B134" s="1331">
        <v>1111</v>
      </c>
      <c r="C134" s="1331">
        <v>877</v>
      </c>
      <c r="D134" s="2137">
        <v>0</v>
      </c>
      <c r="F134" s="1778"/>
      <c r="G134" s="1778"/>
      <c r="H134" s="1778" t="s">
        <v>2285</v>
      </c>
    </row>
    <row r="135" spans="1:8" ht="12" customHeight="1">
      <c r="A135" s="1320" t="s">
        <v>1156</v>
      </c>
      <c r="B135" s="1330">
        <f>SUM(B136:B154)</f>
        <v>124992</v>
      </c>
      <c r="C135" s="1330">
        <f>SUM(C136:C154)</f>
        <v>66229</v>
      </c>
      <c r="D135" s="1811">
        <f>SUM(D136:D154)</f>
        <v>1483</v>
      </c>
      <c r="E135" s="1300"/>
      <c r="F135" s="1778"/>
      <c r="G135" s="1778"/>
      <c r="H135" s="1811" t="s">
        <v>1157</v>
      </c>
    </row>
    <row r="136" spans="1:8" ht="12" customHeight="1">
      <c r="A136" s="1773" t="s">
        <v>1158</v>
      </c>
      <c r="B136" s="1331">
        <v>3652</v>
      </c>
      <c r="C136" s="1331">
        <v>1653</v>
      </c>
      <c r="D136" s="1331">
        <v>39</v>
      </c>
      <c r="F136" s="1778"/>
      <c r="G136" s="1778"/>
      <c r="H136" s="1778" t="s">
        <v>1159</v>
      </c>
    </row>
    <row r="137" spans="1:8" ht="12" customHeight="1">
      <c r="A137" s="1773" t="s">
        <v>1110</v>
      </c>
      <c r="B137" s="1331">
        <v>17231</v>
      </c>
      <c r="C137" s="1331">
        <v>9324</v>
      </c>
      <c r="D137" s="1331">
        <v>79</v>
      </c>
      <c r="F137" s="1778"/>
      <c r="G137" s="1778"/>
      <c r="H137" s="1778" t="s">
        <v>1090</v>
      </c>
    </row>
    <row r="138" spans="1:8" ht="12" customHeight="1">
      <c r="A138" s="1773" t="s">
        <v>1160</v>
      </c>
      <c r="B138" s="1331">
        <v>37828</v>
      </c>
      <c r="C138" s="1331">
        <v>20339</v>
      </c>
      <c r="D138" s="1331">
        <v>543</v>
      </c>
      <c r="F138" s="1779"/>
      <c r="G138" s="1779"/>
      <c r="H138" s="1779" t="s">
        <v>2220</v>
      </c>
    </row>
    <row r="139" spans="1:8" ht="12" customHeight="1">
      <c r="A139" s="1773" t="s">
        <v>1161</v>
      </c>
      <c r="B139" s="1331"/>
      <c r="C139" s="1331"/>
      <c r="D139" s="1778"/>
      <c r="F139" s="1778"/>
      <c r="G139" s="1778"/>
      <c r="H139" s="1778" t="s">
        <v>2286</v>
      </c>
    </row>
    <row r="140" spans="1:8" ht="12" customHeight="1">
      <c r="A140" s="1773" t="s">
        <v>1160</v>
      </c>
      <c r="B140" s="1331">
        <v>28933</v>
      </c>
      <c r="C140" s="1331">
        <v>14159</v>
      </c>
      <c r="D140" s="1331">
        <v>57</v>
      </c>
      <c r="F140" s="1778"/>
      <c r="G140" s="1778"/>
      <c r="H140" s="1778" t="s">
        <v>2220</v>
      </c>
    </row>
    <row r="141" spans="1:8" ht="12" customHeight="1">
      <c r="A141" s="1780" t="s">
        <v>1162</v>
      </c>
      <c r="B141" s="1781"/>
      <c r="C141" s="1331"/>
      <c r="D141" s="1778"/>
      <c r="F141" s="1778"/>
      <c r="G141" s="1778"/>
      <c r="H141" s="1778" t="s">
        <v>2287</v>
      </c>
    </row>
    <row r="142" spans="1:8" ht="12" customHeight="1">
      <c r="A142" s="1773" t="s">
        <v>1112</v>
      </c>
      <c r="B142" s="1331">
        <v>9741</v>
      </c>
      <c r="C142" s="1331">
        <v>5363</v>
      </c>
      <c r="D142" s="1331">
        <v>255</v>
      </c>
      <c r="F142" s="1778"/>
      <c r="G142" s="1778"/>
      <c r="H142" s="1778" t="s">
        <v>1150</v>
      </c>
    </row>
    <row r="143" spans="1:8" ht="12" customHeight="1">
      <c r="A143" s="1773" t="s">
        <v>1163</v>
      </c>
      <c r="B143" s="1331">
        <v>5800</v>
      </c>
      <c r="C143" s="1331">
        <v>3349</v>
      </c>
      <c r="D143" s="1331">
        <v>173</v>
      </c>
      <c r="F143" s="1739"/>
      <c r="G143" s="1739"/>
      <c r="H143" s="1739" t="s">
        <v>1164</v>
      </c>
    </row>
    <row r="144" spans="1:8" ht="12" customHeight="1">
      <c r="A144" s="1773" t="s">
        <v>1165</v>
      </c>
      <c r="B144" s="1331">
        <v>2555</v>
      </c>
      <c r="C144" s="1331">
        <v>1587</v>
      </c>
      <c r="D144" s="1331">
        <v>87</v>
      </c>
      <c r="F144" s="1778"/>
      <c r="G144" s="1778"/>
      <c r="H144" s="1778" t="s">
        <v>1166</v>
      </c>
    </row>
    <row r="145" spans="1:8" ht="12" customHeight="1">
      <c r="A145" s="1773" t="s">
        <v>1167</v>
      </c>
      <c r="F145" s="1778"/>
      <c r="G145" s="1778"/>
      <c r="H145" s="1778" t="s">
        <v>1168</v>
      </c>
    </row>
    <row r="146" spans="1:8" ht="12" customHeight="1">
      <c r="A146" s="1780" t="s">
        <v>1169</v>
      </c>
      <c r="B146" s="1331">
        <v>277</v>
      </c>
      <c r="C146" s="1331">
        <v>164</v>
      </c>
      <c r="D146" s="1331">
        <v>2</v>
      </c>
      <c r="F146" s="1778"/>
      <c r="G146" s="1778"/>
      <c r="H146" s="1778" t="s">
        <v>1170</v>
      </c>
    </row>
    <row r="147" spans="1:8" ht="12" customHeight="1">
      <c r="A147" s="1051" t="s">
        <v>1171</v>
      </c>
      <c r="B147" s="1778">
        <v>1327</v>
      </c>
      <c r="C147" s="1331">
        <v>712</v>
      </c>
      <c r="D147" s="1331">
        <v>68</v>
      </c>
      <c r="F147" s="1778"/>
      <c r="G147" s="1778"/>
      <c r="H147" s="1778" t="s">
        <v>1172</v>
      </c>
    </row>
    <row r="148" spans="1:8" ht="12" customHeight="1">
      <c r="A148" s="1051" t="s">
        <v>1173</v>
      </c>
      <c r="B148" s="1778">
        <v>1678</v>
      </c>
      <c r="C148" s="1331">
        <v>851</v>
      </c>
      <c r="D148" s="1331">
        <v>62</v>
      </c>
      <c r="F148" s="1739"/>
      <c r="G148" s="1739"/>
      <c r="H148" s="1739" t="s">
        <v>1174</v>
      </c>
    </row>
    <row r="149" spans="1:8" ht="12" customHeight="1">
      <c r="A149" s="1782" t="s">
        <v>1175</v>
      </c>
      <c r="B149" s="1778">
        <v>981</v>
      </c>
      <c r="C149" s="1331">
        <v>552</v>
      </c>
      <c r="D149" s="1331">
        <v>80</v>
      </c>
      <c r="F149" s="1778"/>
      <c r="G149" s="1778"/>
      <c r="H149" s="2140" t="s">
        <v>2288</v>
      </c>
    </row>
    <row r="150" spans="1:8" ht="12" customHeight="1">
      <c r="A150" s="879" t="s">
        <v>1176</v>
      </c>
      <c r="B150" s="1778">
        <v>7688</v>
      </c>
      <c r="C150" s="1331">
        <v>4245</v>
      </c>
      <c r="D150" s="1331">
        <v>4</v>
      </c>
      <c r="F150" s="1778"/>
      <c r="G150" s="1778"/>
      <c r="H150" s="1778" t="s">
        <v>2289</v>
      </c>
    </row>
    <row r="151" spans="1:8" ht="12" customHeight="1">
      <c r="A151" s="1051" t="s">
        <v>1177</v>
      </c>
      <c r="B151" s="1778">
        <v>3170</v>
      </c>
      <c r="C151" s="1331">
        <v>1421</v>
      </c>
      <c r="D151" s="1331">
        <v>1</v>
      </c>
      <c r="F151" s="1778"/>
      <c r="G151" s="1778"/>
      <c r="H151" s="1778" t="s">
        <v>2290</v>
      </c>
    </row>
    <row r="152" spans="1:8" ht="12" customHeight="1">
      <c r="A152" s="1773" t="s">
        <v>1178</v>
      </c>
      <c r="B152" s="1331">
        <v>1162</v>
      </c>
      <c r="C152" s="1331">
        <v>593</v>
      </c>
      <c r="D152" s="1331">
        <v>26</v>
      </c>
      <c r="F152" s="1331"/>
      <c r="G152" s="1331"/>
      <c r="H152" s="1331" t="s">
        <v>1179</v>
      </c>
    </row>
    <row r="153" spans="1:8" ht="12" customHeight="1">
      <c r="A153" s="1773" t="s">
        <v>1180</v>
      </c>
      <c r="B153" s="1331">
        <v>1475</v>
      </c>
      <c r="C153" s="1331">
        <v>881</v>
      </c>
      <c r="D153" s="1331">
        <v>4</v>
      </c>
      <c r="F153" s="1779"/>
      <c r="G153" s="1779"/>
      <c r="H153" s="1779" t="s">
        <v>1181</v>
      </c>
    </row>
    <row r="154" spans="1:8" ht="12" customHeight="1">
      <c r="A154" s="1773" t="s">
        <v>1182</v>
      </c>
      <c r="B154" s="1331">
        <v>1494</v>
      </c>
      <c r="C154" s="1331">
        <v>1036</v>
      </c>
      <c r="D154" s="1331">
        <v>3</v>
      </c>
      <c r="F154" s="1778"/>
      <c r="G154" s="1778"/>
      <c r="H154" s="1778" t="s">
        <v>1183</v>
      </c>
    </row>
    <row r="155" spans="1:8" ht="12" customHeight="1">
      <c r="A155" s="1320" t="s">
        <v>1184</v>
      </c>
      <c r="B155" s="1330">
        <f>SUM(B156:B165)</f>
        <v>80431</v>
      </c>
      <c r="C155" s="1330">
        <f t="shared" ref="C155:D155" si="1">SUM(C156:C165)</f>
        <v>43157</v>
      </c>
      <c r="D155" s="1811">
        <f t="shared" si="1"/>
        <v>491</v>
      </c>
      <c r="E155" s="1300"/>
      <c r="F155" s="1778"/>
      <c r="G155" s="1778"/>
      <c r="H155" s="1811" t="s">
        <v>1185</v>
      </c>
    </row>
    <row r="156" spans="1:8" ht="12" customHeight="1">
      <c r="A156" s="1773" t="s">
        <v>1110</v>
      </c>
      <c r="B156" s="1331">
        <v>13810</v>
      </c>
      <c r="C156" s="1331">
        <v>7443</v>
      </c>
      <c r="D156" s="1331">
        <v>15</v>
      </c>
      <c r="F156" s="1778"/>
      <c r="G156" s="1778"/>
      <c r="H156" s="1778" t="s">
        <v>1111</v>
      </c>
    </row>
    <row r="157" spans="1:8" ht="12" customHeight="1">
      <c r="A157" s="1783" t="s">
        <v>1160</v>
      </c>
      <c r="F157" s="1739"/>
      <c r="G157" s="1739"/>
      <c r="H157" s="1739" t="s">
        <v>2213</v>
      </c>
    </row>
    <row r="158" spans="1:8" ht="12" customHeight="1">
      <c r="A158" s="1773" t="s">
        <v>1096</v>
      </c>
      <c r="B158" s="1331">
        <v>26461</v>
      </c>
      <c r="C158" s="1331">
        <v>13881</v>
      </c>
      <c r="D158" s="1331">
        <v>216</v>
      </c>
      <c r="F158" s="1778"/>
      <c r="G158" s="1778"/>
      <c r="H158" s="1778" t="s">
        <v>2291</v>
      </c>
    </row>
    <row r="159" spans="1:8" ht="12" customHeight="1">
      <c r="A159" s="1773" t="s">
        <v>1112</v>
      </c>
      <c r="B159" s="1331">
        <v>5706</v>
      </c>
      <c r="C159" s="1331">
        <v>2812</v>
      </c>
      <c r="D159" s="1331">
        <v>116</v>
      </c>
      <c r="F159" s="1778"/>
      <c r="G159" s="1778"/>
      <c r="H159" s="1778" t="s">
        <v>1150</v>
      </c>
    </row>
    <row r="160" spans="1:8" ht="12" customHeight="1">
      <c r="A160" s="1773" t="s">
        <v>1186</v>
      </c>
      <c r="B160" s="1331">
        <v>25002</v>
      </c>
      <c r="C160" s="1331">
        <v>13825</v>
      </c>
      <c r="D160" s="1331">
        <v>4</v>
      </c>
      <c r="F160" s="1778"/>
      <c r="G160" s="1778"/>
      <c r="H160" s="1778" t="s">
        <v>2292</v>
      </c>
    </row>
    <row r="161" spans="1:8" ht="12" customHeight="1">
      <c r="A161" s="1773" t="s">
        <v>1187</v>
      </c>
      <c r="B161" s="1331">
        <v>4132</v>
      </c>
      <c r="C161" s="1331">
        <v>2157</v>
      </c>
      <c r="D161" s="1331">
        <v>50</v>
      </c>
      <c r="F161" s="1739"/>
      <c r="G161" s="1739"/>
      <c r="H161" s="1739" t="s">
        <v>1188</v>
      </c>
    </row>
    <row r="162" spans="1:8" ht="12" customHeight="1">
      <c r="A162" s="1773" t="s">
        <v>1189</v>
      </c>
      <c r="B162" s="1331">
        <v>2072</v>
      </c>
      <c r="C162" s="1331">
        <v>1011</v>
      </c>
      <c r="D162" s="1331">
        <v>63</v>
      </c>
      <c r="F162" s="1739"/>
      <c r="G162" s="1739"/>
      <c r="H162" s="1739" t="s">
        <v>1190</v>
      </c>
    </row>
    <row r="163" spans="1:8" ht="12" customHeight="1">
      <c r="A163" s="1773" t="s">
        <v>1115</v>
      </c>
      <c r="B163" s="1331">
        <v>2041</v>
      </c>
      <c r="C163" s="1331">
        <v>1178</v>
      </c>
      <c r="D163" s="1331">
        <v>23</v>
      </c>
      <c r="F163" s="1331"/>
      <c r="G163" s="1331"/>
      <c r="H163" s="1331" t="s">
        <v>1153</v>
      </c>
    </row>
    <row r="164" spans="1:8" ht="12" customHeight="1">
      <c r="A164" s="1773" t="s">
        <v>1191</v>
      </c>
      <c r="B164" s="1331">
        <v>912</v>
      </c>
      <c r="C164" s="1331">
        <v>665</v>
      </c>
      <c r="D164" s="2137">
        <v>0</v>
      </c>
      <c r="F164" s="1774"/>
      <c r="G164" s="1774"/>
      <c r="H164" s="1774" t="s">
        <v>1192</v>
      </c>
    </row>
    <row r="165" spans="1:8" ht="12" customHeight="1">
      <c r="A165" s="1783" t="s">
        <v>1960</v>
      </c>
      <c r="B165" s="1331">
        <v>295</v>
      </c>
      <c r="C165" s="1331">
        <v>185</v>
      </c>
      <c r="D165" s="1331">
        <v>4</v>
      </c>
      <c r="F165" s="1779"/>
      <c r="G165" s="1779"/>
      <c r="H165" s="1779" t="s">
        <v>1961</v>
      </c>
    </row>
    <row r="166" spans="1:8" ht="12" customHeight="1">
      <c r="A166" s="1812" t="s">
        <v>1193</v>
      </c>
      <c r="B166" s="1330">
        <f>SUM(B167:B187)</f>
        <v>146615</v>
      </c>
      <c r="C166" s="1330">
        <f>SUM(C167:C187)</f>
        <v>70350</v>
      </c>
      <c r="D166" s="1330">
        <f>SUM(D167:D187)</f>
        <v>493</v>
      </c>
      <c r="E166" s="1300"/>
      <c r="F166" s="1813"/>
      <c r="G166" s="1813"/>
      <c r="H166" s="1813" t="s">
        <v>1194</v>
      </c>
    </row>
    <row r="167" spans="1:8" ht="12" customHeight="1">
      <c r="A167" s="1783" t="s">
        <v>1962</v>
      </c>
      <c r="B167" s="1331">
        <v>7691</v>
      </c>
      <c r="C167" s="1331">
        <v>3212</v>
      </c>
      <c r="D167" s="1331">
        <v>3</v>
      </c>
      <c r="F167" s="1739"/>
      <c r="G167" s="1739"/>
      <c r="H167" s="1739" t="s">
        <v>1963</v>
      </c>
    </row>
    <row r="168" spans="1:8" ht="12" customHeight="1">
      <c r="A168" s="1783" t="s">
        <v>1964</v>
      </c>
      <c r="B168" s="1331">
        <v>42964</v>
      </c>
      <c r="C168" s="1331">
        <v>19477</v>
      </c>
      <c r="D168" s="1331">
        <v>189</v>
      </c>
      <c r="F168" s="1739"/>
      <c r="G168" s="1739"/>
      <c r="H168" s="1739" t="s">
        <v>1965</v>
      </c>
    </row>
    <row r="169" spans="1:8" ht="12" customHeight="1">
      <c r="A169" s="1783" t="s">
        <v>1966</v>
      </c>
      <c r="B169" s="1331">
        <v>22143</v>
      </c>
      <c r="C169" s="1331">
        <v>10641</v>
      </c>
      <c r="D169" s="2137">
        <v>0</v>
      </c>
      <c r="F169" s="1784"/>
      <c r="G169" s="1784"/>
      <c r="H169" s="1784" t="s">
        <v>1967</v>
      </c>
    </row>
    <row r="170" spans="1:8" ht="12" customHeight="1">
      <c r="A170" s="1783" t="s">
        <v>1968</v>
      </c>
      <c r="B170" s="1331">
        <v>22777</v>
      </c>
      <c r="C170" s="1331">
        <v>11240</v>
      </c>
      <c r="D170" s="1331">
        <v>5</v>
      </c>
      <c r="F170" s="1739"/>
      <c r="G170" s="1739"/>
      <c r="H170" s="1739" t="s">
        <v>2293</v>
      </c>
    </row>
    <row r="171" spans="1:8" ht="12" customHeight="1">
      <c r="A171" s="1783" t="s">
        <v>1969</v>
      </c>
      <c r="B171" s="1331">
        <v>6489</v>
      </c>
      <c r="C171" s="1331">
        <v>3283</v>
      </c>
      <c r="D171" s="2137">
        <v>0</v>
      </c>
      <c r="F171" s="1779"/>
      <c r="G171" s="1779"/>
      <c r="H171" s="1779" t="s">
        <v>2294</v>
      </c>
    </row>
    <row r="172" spans="1:8" ht="12" customHeight="1">
      <c r="A172" s="1783" t="s">
        <v>1970</v>
      </c>
      <c r="B172" s="1331">
        <v>10139</v>
      </c>
      <c r="C172" s="1331">
        <v>5115</v>
      </c>
      <c r="D172" s="1331">
        <v>119</v>
      </c>
      <c r="F172" s="1784"/>
      <c r="G172" s="1784"/>
      <c r="H172" s="1784" t="s">
        <v>1971</v>
      </c>
    </row>
    <row r="173" spans="1:8" ht="12" customHeight="1">
      <c r="A173" s="1783" t="s">
        <v>1972</v>
      </c>
      <c r="B173" s="1331">
        <v>6129</v>
      </c>
      <c r="C173" s="1331">
        <v>3181</v>
      </c>
      <c r="D173" s="2137">
        <v>0</v>
      </c>
      <c r="F173" s="1739"/>
      <c r="G173" s="1739"/>
      <c r="H173" s="1739" t="s">
        <v>1973</v>
      </c>
    </row>
    <row r="174" spans="1:8" ht="12" customHeight="1">
      <c r="A174" s="1783" t="s">
        <v>1974</v>
      </c>
      <c r="B174" s="1331">
        <v>3942</v>
      </c>
      <c r="C174" s="1331">
        <v>2073</v>
      </c>
      <c r="D174" s="2137">
        <v>0</v>
      </c>
      <c r="F174" s="1784"/>
      <c r="G174" s="1784"/>
      <c r="H174" s="1784" t="s">
        <v>1975</v>
      </c>
    </row>
    <row r="175" spans="1:8" ht="12" customHeight="1">
      <c r="A175" s="1783" t="s">
        <v>1976</v>
      </c>
      <c r="B175" s="1331">
        <v>2472</v>
      </c>
      <c r="C175" s="1331">
        <v>1483</v>
      </c>
      <c r="D175" s="1331">
        <v>1</v>
      </c>
      <c r="F175" s="1774"/>
      <c r="G175" s="1774"/>
      <c r="H175" s="1774" t="s">
        <v>1977</v>
      </c>
    </row>
    <row r="176" spans="1:8" ht="12" customHeight="1">
      <c r="A176" s="1783" t="s">
        <v>1978</v>
      </c>
      <c r="B176" s="1331">
        <v>3788</v>
      </c>
      <c r="C176" s="1331">
        <v>2268</v>
      </c>
      <c r="D176" s="2137">
        <v>0</v>
      </c>
      <c r="F176" s="1774"/>
      <c r="G176" s="1774"/>
      <c r="H176" s="1774" t="s">
        <v>1979</v>
      </c>
    </row>
    <row r="177" spans="1:8" ht="12" customHeight="1">
      <c r="A177" s="1783" t="s">
        <v>2295</v>
      </c>
      <c r="B177" s="1422">
        <v>105</v>
      </c>
      <c r="C177" s="2361">
        <v>64</v>
      </c>
      <c r="D177" s="2362">
        <v>6</v>
      </c>
      <c r="E177" s="2363"/>
      <c r="F177" s="1774"/>
      <c r="G177" s="1774"/>
      <c r="H177" s="2364" t="s">
        <v>2296</v>
      </c>
    </row>
    <row r="178" spans="1:8" ht="12" customHeight="1">
      <c r="A178" s="1783" t="s">
        <v>2297</v>
      </c>
      <c r="B178" s="1422">
        <v>114</v>
      </c>
      <c r="C178" s="2361">
        <v>61</v>
      </c>
      <c r="D178" s="2362">
        <v>13</v>
      </c>
      <c r="E178" s="2363"/>
      <c r="F178" s="1774"/>
      <c r="G178" s="1774"/>
      <c r="H178" s="2364" t="s">
        <v>2298</v>
      </c>
    </row>
    <row r="179" spans="1:8" ht="12" customHeight="1">
      <c r="A179" s="1783" t="s">
        <v>2299</v>
      </c>
      <c r="B179" s="1331">
        <v>8496</v>
      </c>
      <c r="C179" s="1331">
        <v>2554</v>
      </c>
      <c r="D179" s="2137">
        <v>0</v>
      </c>
      <c r="F179" s="1779"/>
      <c r="G179" s="1779"/>
      <c r="H179" s="1779" t="s">
        <v>2300</v>
      </c>
    </row>
    <row r="180" spans="1:8" ht="12" customHeight="1">
      <c r="A180" s="1783" t="s">
        <v>2301</v>
      </c>
      <c r="B180" s="1331">
        <v>931</v>
      </c>
      <c r="C180" s="1331">
        <v>574</v>
      </c>
      <c r="D180" s="1331">
        <v>48</v>
      </c>
      <c r="F180" s="1774"/>
      <c r="G180" s="1774"/>
      <c r="H180" s="1774" t="s">
        <v>1980</v>
      </c>
    </row>
    <row r="181" spans="1:8" ht="12" customHeight="1">
      <c r="A181" s="1783" t="s">
        <v>2302</v>
      </c>
      <c r="B181" s="1331">
        <v>1647</v>
      </c>
      <c r="C181" s="1331">
        <v>817</v>
      </c>
      <c r="D181" s="1331">
        <v>38</v>
      </c>
      <c r="F181" s="1739"/>
      <c r="G181" s="1739"/>
      <c r="H181" s="1739" t="s">
        <v>1981</v>
      </c>
    </row>
    <row r="182" spans="1:8" ht="12" customHeight="1">
      <c r="A182" s="1783" t="s">
        <v>2303</v>
      </c>
      <c r="B182" s="1331">
        <v>2666</v>
      </c>
      <c r="C182" s="1331">
        <v>1685</v>
      </c>
      <c r="D182" s="1331">
        <v>41</v>
      </c>
      <c r="F182" s="1739"/>
      <c r="G182" s="1739"/>
      <c r="H182" s="1739" t="s">
        <v>1982</v>
      </c>
    </row>
    <row r="183" spans="1:8" ht="12" customHeight="1">
      <c r="A183" s="988" t="s">
        <v>2304</v>
      </c>
      <c r="B183" s="1331">
        <v>653</v>
      </c>
      <c r="C183" s="1331">
        <v>392</v>
      </c>
      <c r="D183" s="1331">
        <v>6</v>
      </c>
      <c r="F183" s="1739"/>
      <c r="G183" s="1739"/>
      <c r="H183" s="1739" t="s">
        <v>1983</v>
      </c>
    </row>
    <row r="184" spans="1:8" ht="12" customHeight="1">
      <c r="A184" s="1773" t="s">
        <v>1984</v>
      </c>
      <c r="B184" s="1331">
        <v>1309</v>
      </c>
      <c r="C184" s="1331">
        <v>833</v>
      </c>
      <c r="D184" s="1331">
        <v>7</v>
      </c>
      <c r="F184" s="1331"/>
      <c r="G184" s="1331"/>
      <c r="H184" s="1331" t="s">
        <v>1985</v>
      </c>
    </row>
    <row r="185" spans="1:8" ht="12" customHeight="1">
      <c r="A185" s="1773" t="s">
        <v>1986</v>
      </c>
      <c r="B185" s="1331">
        <v>724</v>
      </c>
      <c r="C185" s="1331">
        <v>358</v>
      </c>
      <c r="D185" s="2137">
        <v>0</v>
      </c>
      <c r="F185" s="1331"/>
      <c r="G185" s="1331"/>
      <c r="H185" s="1331" t="s">
        <v>1987</v>
      </c>
    </row>
    <row r="186" spans="1:8" ht="12" customHeight="1">
      <c r="A186" s="1773" t="s">
        <v>1988</v>
      </c>
      <c r="B186" s="1331">
        <v>621</v>
      </c>
      <c r="C186" s="1331">
        <v>408</v>
      </c>
      <c r="D186" s="1331">
        <v>17</v>
      </c>
      <c r="F186" s="1331"/>
      <c r="G186" s="1331"/>
      <c r="H186" s="1331" t="s">
        <v>1989</v>
      </c>
    </row>
    <row r="187" spans="1:8" ht="12" customHeight="1">
      <c r="A187" s="1773" t="s">
        <v>1990</v>
      </c>
      <c r="B187" s="1331">
        <v>815</v>
      </c>
      <c r="C187" s="1331">
        <v>631</v>
      </c>
      <c r="D187" s="2137">
        <v>0</v>
      </c>
      <c r="F187" s="1331"/>
      <c r="G187" s="1331"/>
      <c r="H187" s="1331" t="s">
        <v>2305</v>
      </c>
    </row>
    <row r="188" spans="1:8" ht="12" customHeight="1">
      <c r="A188" s="1320" t="s">
        <v>1195</v>
      </c>
      <c r="B188" s="1330">
        <f>SUM(B189:B197)</f>
        <v>26786</v>
      </c>
      <c r="C188" s="1330">
        <f t="shared" ref="C188:D188" si="2">SUM(C189:C197)</f>
        <v>15672</v>
      </c>
      <c r="D188" s="1330">
        <f t="shared" si="2"/>
        <v>424</v>
      </c>
      <c r="E188" s="1300"/>
      <c r="F188" s="1330"/>
      <c r="G188" s="1330"/>
      <c r="H188" s="1330" t="s">
        <v>1196</v>
      </c>
    </row>
    <row r="189" spans="1:8" ht="12" customHeight="1">
      <c r="A189" s="1773" t="s">
        <v>1110</v>
      </c>
      <c r="B189" s="1331">
        <v>7634</v>
      </c>
      <c r="C189" s="1331">
        <v>4760</v>
      </c>
      <c r="D189" s="1331">
        <v>13</v>
      </c>
      <c r="F189" s="1331"/>
      <c r="G189" s="1331"/>
      <c r="H189" s="1331" t="s">
        <v>1090</v>
      </c>
    </row>
    <row r="190" spans="1:8" ht="12" customHeight="1">
      <c r="A190" s="1783" t="s">
        <v>1112</v>
      </c>
      <c r="B190" s="1331">
        <v>7184</v>
      </c>
      <c r="C190" s="1331">
        <v>3969</v>
      </c>
      <c r="D190" s="1331">
        <v>164</v>
      </c>
      <c r="F190" s="1331"/>
      <c r="G190" s="1331"/>
      <c r="H190" s="1331" t="s">
        <v>1068</v>
      </c>
    </row>
    <row r="191" spans="1:8" ht="12" customHeight="1">
      <c r="A191" s="988" t="s">
        <v>1160</v>
      </c>
      <c r="B191" s="1293"/>
      <c r="C191" s="1293"/>
      <c r="D191" s="1293"/>
      <c r="F191" s="1739"/>
      <c r="G191" s="1739"/>
      <c r="H191" s="1739" t="s">
        <v>2213</v>
      </c>
    </row>
    <row r="192" spans="1:8" ht="12" customHeight="1">
      <c r="A192" s="988" t="s">
        <v>1096</v>
      </c>
      <c r="B192" s="1331">
        <v>8855</v>
      </c>
      <c r="C192" s="1331">
        <v>4973</v>
      </c>
      <c r="D192" s="1331">
        <v>163</v>
      </c>
      <c r="F192" s="1739"/>
      <c r="G192" s="1739"/>
      <c r="H192" s="1739" t="s">
        <v>2291</v>
      </c>
    </row>
    <row r="193" spans="1:8" ht="12" customHeight="1">
      <c r="A193" s="988" t="s">
        <v>1197</v>
      </c>
      <c r="B193" s="1331">
        <v>928</v>
      </c>
      <c r="C193" s="1331">
        <v>551</v>
      </c>
      <c r="D193" s="1331">
        <v>37</v>
      </c>
      <c r="F193" s="1739"/>
      <c r="G193" s="1739"/>
      <c r="H193" s="1739" t="s">
        <v>1130</v>
      </c>
    </row>
    <row r="194" spans="1:8" ht="12" customHeight="1">
      <c r="A194" s="1773" t="s">
        <v>1198</v>
      </c>
      <c r="B194" s="1331">
        <v>1455</v>
      </c>
      <c r="C194" s="1331">
        <v>955</v>
      </c>
      <c r="D194" s="1331">
        <v>44</v>
      </c>
      <c r="F194" s="1331"/>
      <c r="G194" s="1331"/>
      <c r="H194" s="1331" t="s">
        <v>1199</v>
      </c>
    </row>
    <row r="195" spans="1:8" ht="12" customHeight="1">
      <c r="A195" s="1773" t="s">
        <v>1200</v>
      </c>
      <c r="B195" s="1778">
        <v>352</v>
      </c>
      <c r="C195" s="1331">
        <v>203</v>
      </c>
      <c r="D195" s="1331">
        <v>1</v>
      </c>
      <c r="F195" s="1778"/>
      <c r="G195" s="1778"/>
      <c r="H195" s="1778" t="s">
        <v>1201</v>
      </c>
    </row>
    <row r="196" spans="1:8" ht="12" customHeight="1">
      <c r="A196" s="1773" t="s">
        <v>1701</v>
      </c>
      <c r="B196" s="1781">
        <v>177</v>
      </c>
      <c r="C196" s="1331">
        <v>84</v>
      </c>
      <c r="D196" s="1331">
        <v>2</v>
      </c>
      <c r="E196" s="2363"/>
      <c r="F196" s="1778"/>
      <c r="G196" s="1778"/>
      <c r="H196" s="1778" t="s">
        <v>2306</v>
      </c>
    </row>
    <row r="197" spans="1:8" ht="12" customHeight="1">
      <c r="A197" s="1773" t="s">
        <v>1702</v>
      </c>
      <c r="B197" s="1331">
        <v>201</v>
      </c>
      <c r="C197" s="1331">
        <v>177</v>
      </c>
      <c r="D197" s="2137">
        <v>0</v>
      </c>
      <c r="E197" s="2363"/>
      <c r="F197" s="1778"/>
      <c r="G197" s="1778"/>
      <c r="H197" s="1778" t="s">
        <v>2307</v>
      </c>
    </row>
    <row r="198" spans="1:8" ht="12" customHeight="1">
      <c r="A198" s="1320" t="s">
        <v>1202</v>
      </c>
      <c r="B198" s="1330">
        <f>SUM(B199:B207)</f>
        <v>49165</v>
      </c>
      <c r="C198" s="1330">
        <f t="shared" ref="C198:D198" si="3">SUM(C199:C207)</f>
        <v>23823</v>
      </c>
      <c r="D198" s="1814">
        <f t="shared" si="3"/>
        <v>960</v>
      </c>
      <c r="E198" s="1771"/>
      <c r="F198" s="1814"/>
      <c r="G198" s="1814"/>
      <c r="H198" s="1814" t="s">
        <v>1203</v>
      </c>
    </row>
    <row r="199" spans="1:8" ht="12" customHeight="1">
      <c r="A199" s="1783" t="s">
        <v>2308</v>
      </c>
      <c r="B199" s="1331">
        <v>29126</v>
      </c>
      <c r="C199" s="1331">
        <v>12599</v>
      </c>
      <c r="D199" s="1331">
        <v>262</v>
      </c>
      <c r="E199" s="2363"/>
      <c r="F199" s="1779"/>
      <c r="G199" s="1779"/>
      <c r="H199" s="1779" t="s">
        <v>1991</v>
      </c>
    </row>
    <row r="200" spans="1:8" ht="12" customHeight="1">
      <c r="A200" s="1783" t="s">
        <v>2309</v>
      </c>
      <c r="B200" s="1331">
        <v>11338</v>
      </c>
      <c r="C200" s="1331">
        <v>6165</v>
      </c>
      <c r="D200" s="1331">
        <v>348</v>
      </c>
      <c r="E200" s="2363"/>
      <c r="F200" s="1779"/>
      <c r="G200" s="1779"/>
      <c r="H200" s="1779" t="s">
        <v>2310</v>
      </c>
    </row>
    <row r="201" spans="1:8" ht="12" customHeight="1">
      <c r="A201" s="1783" t="s">
        <v>2311</v>
      </c>
      <c r="B201" s="1331">
        <v>4314</v>
      </c>
      <c r="C201" s="1331">
        <v>2389</v>
      </c>
      <c r="D201" s="1331">
        <v>244</v>
      </c>
      <c r="E201" s="2363"/>
      <c r="F201" s="1739"/>
      <c r="G201" s="1739"/>
      <c r="H201" s="1739" t="s">
        <v>1125</v>
      </c>
    </row>
    <row r="202" spans="1:8" ht="12" customHeight="1">
      <c r="A202" s="1783" t="s">
        <v>2312</v>
      </c>
      <c r="B202" s="1331">
        <v>38</v>
      </c>
      <c r="C202" s="2365">
        <v>31</v>
      </c>
      <c r="D202" s="2137">
        <v>0</v>
      </c>
      <c r="E202" s="2363"/>
      <c r="F202" s="1739"/>
      <c r="G202" s="1739"/>
      <c r="H202" s="2366" t="s">
        <v>2313</v>
      </c>
    </row>
    <row r="203" spans="1:8" ht="12" customHeight="1">
      <c r="A203" s="1773" t="s">
        <v>2314</v>
      </c>
      <c r="B203" s="1331">
        <v>2692</v>
      </c>
      <c r="C203" s="1331">
        <v>1635</v>
      </c>
      <c r="D203" s="1331">
        <v>59</v>
      </c>
      <c r="F203" s="1739"/>
      <c r="G203" s="1739"/>
      <c r="H203" s="1739" t="s">
        <v>1992</v>
      </c>
    </row>
    <row r="204" spans="1:8" ht="12" customHeight="1">
      <c r="A204" s="1773" t="s">
        <v>1993</v>
      </c>
      <c r="B204" s="1331">
        <v>476</v>
      </c>
      <c r="C204" s="1331">
        <v>209</v>
      </c>
      <c r="D204" s="1331">
        <v>11</v>
      </c>
      <c r="F204" s="1331"/>
      <c r="G204" s="1331"/>
      <c r="H204" s="1331" t="s">
        <v>2315</v>
      </c>
    </row>
    <row r="205" spans="1:8">
      <c r="A205" s="1773" t="s">
        <v>2316</v>
      </c>
      <c r="B205" s="1331">
        <v>560</v>
      </c>
      <c r="C205" s="1331">
        <v>433</v>
      </c>
      <c r="D205" s="1331">
        <v>36</v>
      </c>
      <c r="F205" s="1331"/>
      <c r="G205" s="1331"/>
      <c r="H205" s="1331" t="s">
        <v>1204</v>
      </c>
    </row>
    <row r="206" spans="1:8">
      <c r="A206" s="1773" t="s">
        <v>2317</v>
      </c>
      <c r="B206" s="1815">
        <v>403</v>
      </c>
      <c r="C206" s="1331">
        <v>190</v>
      </c>
      <c r="D206" s="2137">
        <v>0</v>
      </c>
      <c r="F206" s="1815"/>
      <c r="G206" s="1815"/>
      <c r="H206" s="1815" t="s">
        <v>1205</v>
      </c>
    </row>
    <row r="207" spans="1:8">
      <c r="A207" s="1773" t="s">
        <v>2318</v>
      </c>
      <c r="B207" s="1817">
        <v>218</v>
      </c>
      <c r="C207" s="1331">
        <v>172</v>
      </c>
      <c r="D207" s="2137">
        <v>0</v>
      </c>
      <c r="F207" s="1816"/>
      <c r="G207" s="1816"/>
      <c r="H207" s="1816" t="s">
        <v>2319</v>
      </c>
    </row>
    <row r="208" spans="1:8">
      <c r="A208" s="1224" t="s">
        <v>1206</v>
      </c>
      <c r="B208" s="1330">
        <f>B198+B188+B166+B155+B135+B122+B103+B77+B57+B45+B29+B11</f>
        <v>1061256</v>
      </c>
      <c r="C208" s="1330">
        <f>C198+C188+C166+C155+C135+C122+C103+C77+C57+C45+C29+C11</f>
        <v>558737</v>
      </c>
      <c r="D208" s="1330">
        <f>D198+D188+D166+D155+D135+D122+D103+D77+D57+D45+D29+D11</f>
        <v>13588</v>
      </c>
      <c r="E208" s="1300"/>
      <c r="F208" s="1208"/>
      <c r="G208" s="1208"/>
      <c r="H208" s="1208" t="s">
        <v>1207</v>
      </c>
    </row>
    <row r="209" spans="1:8">
      <c r="A209" s="1300"/>
      <c r="B209" s="1300"/>
      <c r="C209" s="1300"/>
      <c r="D209" s="1300"/>
      <c r="E209" s="1300"/>
      <c r="F209" s="1300"/>
      <c r="G209" s="1300"/>
      <c r="H209" s="1300"/>
    </row>
    <row r="210" spans="1:8" ht="14.25">
      <c r="A210" s="1333"/>
      <c r="B210" s="1334"/>
      <c r="C210" s="1334"/>
      <c r="D210" s="1334"/>
      <c r="E210" s="1335"/>
    </row>
    <row r="211" spans="1:8">
      <c r="B211" s="1324"/>
      <c r="C211" s="1324"/>
      <c r="E211" s="1323"/>
    </row>
    <row r="212" spans="1:8">
      <c r="A212" s="1293"/>
      <c r="B212" s="1324"/>
      <c r="C212" s="1324"/>
      <c r="D212" s="1323"/>
      <c r="E212" s="1323"/>
    </row>
    <row r="213" spans="1:8">
      <c r="A213" s="461" t="s">
        <v>2176</v>
      </c>
      <c r="B213" s="1324"/>
      <c r="C213" s="1324"/>
      <c r="D213" s="1323"/>
      <c r="E213" s="1323"/>
      <c r="H213" s="648" t="s">
        <v>2177</v>
      </c>
    </row>
    <row r="214" spans="1:8">
      <c r="A214" s="1293"/>
      <c r="B214" s="1324"/>
      <c r="C214" s="1324"/>
      <c r="E214" s="553"/>
    </row>
    <row r="215" spans="1:8">
      <c r="A215" s="1293"/>
      <c r="B215" s="553"/>
      <c r="C215" s="553"/>
      <c r="D215" s="553"/>
      <c r="E215" s="553"/>
    </row>
    <row r="216" spans="1:8">
      <c r="A216" s="1293"/>
      <c r="B216" s="553"/>
      <c r="C216" s="553"/>
      <c r="D216" s="553"/>
      <c r="E216" s="553"/>
    </row>
    <row r="217" spans="1:8">
      <c r="A217" s="1293"/>
      <c r="B217" s="553"/>
      <c r="C217" s="553"/>
      <c r="D217" s="553"/>
      <c r="E217" s="553"/>
    </row>
    <row r="218" spans="1:8" ht="17.100000000000001" customHeight="1">
      <c r="A218" s="1293"/>
      <c r="B218" s="553"/>
      <c r="C218" s="553"/>
      <c r="D218" s="553"/>
      <c r="E218" s="1307"/>
    </row>
    <row r="219" spans="1:8" ht="14.1" customHeight="1">
      <c r="A219" s="1293"/>
      <c r="B219" s="1307"/>
      <c r="C219" s="1307"/>
      <c r="D219" s="1307"/>
      <c r="E219" s="1307"/>
    </row>
    <row r="220" spans="1:8" ht="14.1" customHeight="1">
      <c r="A220" s="1293"/>
      <c r="B220" s="1307"/>
      <c r="C220" s="1307"/>
      <c r="D220" s="1307"/>
      <c r="E220" s="1307"/>
    </row>
    <row r="221" spans="1:8" ht="15">
      <c r="A221" s="1293"/>
      <c r="B221" s="1307"/>
      <c r="C221" s="1307"/>
      <c r="D221" s="1307"/>
      <c r="E221" s="1307"/>
    </row>
    <row r="222" spans="1:8" ht="15">
      <c r="A222" s="1293"/>
      <c r="B222" s="1307"/>
      <c r="C222" s="1307"/>
      <c r="D222" s="1307"/>
      <c r="E222" s="1307"/>
    </row>
    <row r="223" spans="1:8" ht="15">
      <c r="A223" s="1293"/>
      <c r="B223" s="1307"/>
      <c r="C223" s="1307"/>
      <c r="D223" s="1307"/>
      <c r="E223" s="1325"/>
    </row>
    <row r="224" spans="1:8">
      <c r="A224" s="1293"/>
      <c r="B224" s="1325"/>
      <c r="C224" s="1325"/>
      <c r="D224" s="1325"/>
      <c r="E224" s="553"/>
    </row>
    <row r="225" spans="1:5">
      <c r="A225" s="1293"/>
      <c r="B225" s="553"/>
      <c r="C225" s="553"/>
      <c r="D225" s="553"/>
      <c r="E225" s="553"/>
    </row>
    <row r="226" spans="1:5" ht="15">
      <c r="A226" s="1293"/>
      <c r="B226" s="553"/>
      <c r="C226" s="553"/>
      <c r="D226" s="553"/>
      <c r="E226" s="1307"/>
    </row>
    <row r="227" spans="1:5" ht="15">
      <c r="A227" s="1293"/>
      <c r="B227" s="1307"/>
      <c r="C227" s="1307"/>
      <c r="D227" s="1307"/>
      <c r="E227" s="1307"/>
    </row>
    <row r="228" spans="1:5" ht="15">
      <c r="A228" s="1293"/>
      <c r="B228" s="1307"/>
      <c r="C228" s="1307"/>
      <c r="D228" s="1307"/>
      <c r="E228" s="1307"/>
    </row>
    <row r="229" spans="1:5" ht="15">
      <c r="A229" s="1293"/>
      <c r="B229" s="1307"/>
      <c r="C229" s="1307"/>
      <c r="D229" s="1307"/>
      <c r="E229" s="1307"/>
    </row>
    <row r="230" spans="1:5" ht="15">
      <c r="A230" s="1293"/>
      <c r="B230" s="1307"/>
      <c r="C230" s="1307"/>
      <c r="D230" s="1307"/>
      <c r="E230" s="1307"/>
    </row>
    <row r="231" spans="1:5" ht="15">
      <c r="A231" s="1293"/>
      <c r="B231" s="1307"/>
      <c r="C231" s="1307"/>
      <c r="D231" s="1307"/>
      <c r="E231" s="1325"/>
    </row>
    <row r="232" spans="1:5">
      <c r="A232" s="1293"/>
      <c r="B232" s="1325"/>
      <c r="C232" s="1325"/>
      <c r="D232" s="1325"/>
      <c r="E232" s="1325"/>
    </row>
    <row r="233" spans="1:5">
      <c r="A233" s="1293"/>
      <c r="B233" s="1325"/>
      <c r="C233" s="1325"/>
      <c r="D233" s="1325"/>
    </row>
    <row r="234" spans="1:5" ht="17.100000000000001" customHeight="1">
      <c r="A234" s="1293"/>
      <c r="E234" s="553"/>
    </row>
    <row r="235" spans="1:5" ht="12.95" customHeight="1">
      <c r="A235" s="1293"/>
      <c r="B235" s="553"/>
      <c r="C235" s="553"/>
      <c r="D235" s="553"/>
      <c r="E235" s="553"/>
    </row>
    <row r="236" spans="1:5" ht="12.95" customHeight="1">
      <c r="A236" s="1293"/>
      <c r="B236" s="553"/>
      <c r="C236" s="553"/>
      <c r="D236" s="553"/>
    </row>
  </sheetData>
  <mergeCells count="5">
    <mergeCell ref="G4:H4"/>
    <mergeCell ref="B7:C7"/>
    <mergeCell ref="D7:E7"/>
    <mergeCell ref="B98:C98"/>
    <mergeCell ref="B99:C99"/>
  </mergeCells>
  <printOptions gridLinesSet="0"/>
  <pageMargins left="0.39308608058608058" right="0.78740157480314965" top="0.87957875457875456" bottom="0.7651041666666667" header="0.51181102362204722" footer="0.51181102362204722"/>
  <pageSetup paperSize="9" scale="51" pageOrder="overThenDown" orientation="portrait" r:id="rId1"/>
  <headerFooter alignWithMargins="0"/>
  <rowBreaks count="1" manualBreakCount="1">
    <brk id="92" max="7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8" tint="0.39997558519241921"/>
  </sheetPr>
  <dimension ref="A1:K131"/>
  <sheetViews>
    <sheetView showGridLines="0" view="pageLayout" workbookViewId="0">
      <selection activeCell="F67" sqref="F67"/>
    </sheetView>
  </sheetViews>
  <sheetFormatPr baseColWidth="10" defaultRowHeight="12.75"/>
  <cols>
    <col min="1" max="1" width="43" style="1374" customWidth="1"/>
    <col min="2" max="2" width="8.5703125" style="1374" customWidth="1"/>
    <col min="3" max="3" width="9.85546875" style="1374" customWidth="1"/>
    <col min="4" max="5" width="9.85546875" style="311" customWidth="1"/>
    <col min="6" max="6" width="33.140625" style="1374" customWidth="1"/>
    <col min="7" max="7" width="4.42578125" style="1374" customWidth="1"/>
    <col min="8" max="8" width="9.85546875" style="1374" customWidth="1"/>
    <col min="9" max="9" width="16.42578125" style="1374" customWidth="1"/>
    <col min="10" max="10" width="9.85546875" style="1374" customWidth="1"/>
    <col min="11" max="12" width="11" style="1374" customWidth="1"/>
    <col min="13" max="22" width="9.85546875" style="1374" customWidth="1"/>
    <col min="23" max="26" width="11" style="1374" customWidth="1"/>
    <col min="27" max="27" width="14.42578125" style="1374" customWidth="1"/>
    <col min="28" max="28" width="4.140625" style="1374" customWidth="1"/>
    <col min="29" max="29" width="13.42578125" style="1374" customWidth="1"/>
    <col min="30" max="30" width="28.140625" style="1374" customWidth="1"/>
    <col min="31" max="31" width="11" style="1374" customWidth="1"/>
    <col min="32" max="32" width="14.42578125" style="1374" customWidth="1"/>
    <col min="33" max="33" width="4.140625" style="1374" customWidth="1"/>
    <col min="34" max="35" width="11" style="1374" customWidth="1"/>
    <col min="36" max="36" width="14.42578125" style="1374" customWidth="1"/>
    <col min="37" max="37" width="4.140625" style="1374" customWidth="1"/>
    <col min="38" max="38" width="14.42578125" style="1374" customWidth="1"/>
    <col min="39" max="256" width="11.42578125" style="1374"/>
    <col min="257" max="257" width="43" style="1374" customWidth="1"/>
    <col min="258" max="261" width="8.42578125" style="1374" customWidth="1"/>
    <col min="262" max="262" width="34.42578125" style="1374" customWidth="1"/>
    <col min="263" max="263" width="4.42578125" style="1374" customWidth="1"/>
    <col min="264" max="264" width="9.85546875" style="1374" customWidth="1"/>
    <col min="265" max="265" width="16.42578125" style="1374" customWidth="1"/>
    <col min="266" max="266" width="9.85546875" style="1374" customWidth="1"/>
    <col min="267" max="268" width="11" style="1374" customWidth="1"/>
    <col min="269" max="278" width="9.85546875" style="1374" customWidth="1"/>
    <col min="279" max="282" width="11" style="1374" customWidth="1"/>
    <col min="283" max="283" width="14.42578125" style="1374" customWidth="1"/>
    <col min="284" max="284" width="4.140625" style="1374" customWidth="1"/>
    <col min="285" max="285" width="13.42578125" style="1374" customWidth="1"/>
    <col min="286" max="286" width="28.140625" style="1374" customWidth="1"/>
    <col min="287" max="287" width="11" style="1374" customWidth="1"/>
    <col min="288" max="288" width="14.42578125" style="1374" customWidth="1"/>
    <col min="289" max="289" width="4.140625" style="1374" customWidth="1"/>
    <col min="290" max="291" width="11" style="1374" customWidth="1"/>
    <col min="292" max="292" width="14.42578125" style="1374" customWidth="1"/>
    <col min="293" max="293" width="4.140625" style="1374" customWidth="1"/>
    <col min="294" max="294" width="14.42578125" style="1374" customWidth="1"/>
    <col min="295" max="512" width="11.42578125" style="1374"/>
    <col min="513" max="513" width="43" style="1374" customWidth="1"/>
    <col min="514" max="517" width="8.42578125" style="1374" customWidth="1"/>
    <col min="518" max="518" width="34.42578125" style="1374" customWidth="1"/>
    <col min="519" max="519" width="4.42578125" style="1374" customWidth="1"/>
    <col min="520" max="520" width="9.85546875" style="1374" customWidth="1"/>
    <col min="521" max="521" width="16.42578125" style="1374" customWidth="1"/>
    <col min="522" max="522" width="9.85546875" style="1374" customWidth="1"/>
    <col min="523" max="524" width="11" style="1374" customWidth="1"/>
    <col min="525" max="534" width="9.85546875" style="1374" customWidth="1"/>
    <col min="535" max="538" width="11" style="1374" customWidth="1"/>
    <col min="539" max="539" width="14.42578125" style="1374" customWidth="1"/>
    <col min="540" max="540" width="4.140625" style="1374" customWidth="1"/>
    <col min="541" max="541" width="13.42578125" style="1374" customWidth="1"/>
    <col min="542" max="542" width="28.140625" style="1374" customWidth="1"/>
    <col min="543" max="543" width="11" style="1374" customWidth="1"/>
    <col min="544" max="544" width="14.42578125" style="1374" customWidth="1"/>
    <col min="545" max="545" width="4.140625" style="1374" customWidth="1"/>
    <col min="546" max="547" width="11" style="1374" customWidth="1"/>
    <col min="548" max="548" width="14.42578125" style="1374" customWidth="1"/>
    <col min="549" max="549" width="4.140625" style="1374" customWidth="1"/>
    <col min="550" max="550" width="14.42578125" style="1374" customWidth="1"/>
    <col min="551" max="768" width="11.42578125" style="1374"/>
    <col min="769" max="769" width="43" style="1374" customWidth="1"/>
    <col min="770" max="773" width="8.42578125" style="1374" customWidth="1"/>
    <col min="774" max="774" width="34.42578125" style="1374" customWidth="1"/>
    <col min="775" max="775" width="4.42578125" style="1374" customWidth="1"/>
    <col min="776" max="776" width="9.85546875" style="1374" customWidth="1"/>
    <col min="777" max="777" width="16.42578125" style="1374" customWidth="1"/>
    <col min="778" max="778" width="9.85546875" style="1374" customWidth="1"/>
    <col min="779" max="780" width="11" style="1374" customWidth="1"/>
    <col min="781" max="790" width="9.85546875" style="1374" customWidth="1"/>
    <col min="791" max="794" width="11" style="1374" customWidth="1"/>
    <col min="795" max="795" width="14.42578125" style="1374" customWidth="1"/>
    <col min="796" max="796" width="4.140625" style="1374" customWidth="1"/>
    <col min="797" max="797" width="13.42578125" style="1374" customWidth="1"/>
    <col min="798" max="798" width="28.140625" style="1374" customWidth="1"/>
    <col min="799" max="799" width="11" style="1374" customWidth="1"/>
    <col min="800" max="800" width="14.42578125" style="1374" customWidth="1"/>
    <col min="801" max="801" width="4.140625" style="1374" customWidth="1"/>
    <col min="802" max="803" width="11" style="1374" customWidth="1"/>
    <col min="804" max="804" width="14.42578125" style="1374" customWidth="1"/>
    <col min="805" max="805" width="4.140625" style="1374" customWidth="1"/>
    <col min="806" max="806" width="14.42578125" style="1374" customWidth="1"/>
    <col min="807" max="1024" width="11.42578125" style="1374"/>
    <col min="1025" max="1025" width="43" style="1374" customWidth="1"/>
    <col min="1026" max="1029" width="8.42578125" style="1374" customWidth="1"/>
    <col min="1030" max="1030" width="34.42578125" style="1374" customWidth="1"/>
    <col min="1031" max="1031" width="4.42578125" style="1374" customWidth="1"/>
    <col min="1032" max="1032" width="9.85546875" style="1374" customWidth="1"/>
    <col min="1033" max="1033" width="16.42578125" style="1374" customWidth="1"/>
    <col min="1034" max="1034" width="9.85546875" style="1374" customWidth="1"/>
    <col min="1035" max="1036" width="11" style="1374" customWidth="1"/>
    <col min="1037" max="1046" width="9.85546875" style="1374" customWidth="1"/>
    <col min="1047" max="1050" width="11" style="1374" customWidth="1"/>
    <col min="1051" max="1051" width="14.42578125" style="1374" customWidth="1"/>
    <col min="1052" max="1052" width="4.140625" style="1374" customWidth="1"/>
    <col min="1053" max="1053" width="13.42578125" style="1374" customWidth="1"/>
    <col min="1054" max="1054" width="28.140625" style="1374" customWidth="1"/>
    <col min="1055" max="1055" width="11" style="1374" customWidth="1"/>
    <col min="1056" max="1056" width="14.42578125" style="1374" customWidth="1"/>
    <col min="1057" max="1057" width="4.140625" style="1374" customWidth="1"/>
    <col min="1058" max="1059" width="11" style="1374" customWidth="1"/>
    <col min="1060" max="1060" width="14.42578125" style="1374" customWidth="1"/>
    <col min="1061" max="1061" width="4.140625" style="1374" customWidth="1"/>
    <col min="1062" max="1062" width="14.42578125" style="1374" customWidth="1"/>
    <col min="1063" max="1280" width="11.42578125" style="1374"/>
    <col min="1281" max="1281" width="43" style="1374" customWidth="1"/>
    <col min="1282" max="1285" width="8.42578125" style="1374" customWidth="1"/>
    <col min="1286" max="1286" width="34.42578125" style="1374" customWidth="1"/>
    <col min="1287" max="1287" width="4.42578125" style="1374" customWidth="1"/>
    <col min="1288" max="1288" width="9.85546875" style="1374" customWidth="1"/>
    <col min="1289" max="1289" width="16.42578125" style="1374" customWidth="1"/>
    <col min="1290" max="1290" width="9.85546875" style="1374" customWidth="1"/>
    <col min="1291" max="1292" width="11" style="1374" customWidth="1"/>
    <col min="1293" max="1302" width="9.85546875" style="1374" customWidth="1"/>
    <col min="1303" max="1306" width="11" style="1374" customWidth="1"/>
    <col min="1307" max="1307" width="14.42578125" style="1374" customWidth="1"/>
    <col min="1308" max="1308" width="4.140625" style="1374" customWidth="1"/>
    <col min="1309" max="1309" width="13.42578125" style="1374" customWidth="1"/>
    <col min="1310" max="1310" width="28.140625" style="1374" customWidth="1"/>
    <col min="1311" max="1311" width="11" style="1374" customWidth="1"/>
    <col min="1312" max="1312" width="14.42578125" style="1374" customWidth="1"/>
    <col min="1313" max="1313" width="4.140625" style="1374" customWidth="1"/>
    <col min="1314" max="1315" width="11" style="1374" customWidth="1"/>
    <col min="1316" max="1316" width="14.42578125" style="1374" customWidth="1"/>
    <col min="1317" max="1317" width="4.140625" style="1374" customWidth="1"/>
    <col min="1318" max="1318" width="14.42578125" style="1374" customWidth="1"/>
    <col min="1319" max="1536" width="11.42578125" style="1374"/>
    <col min="1537" max="1537" width="43" style="1374" customWidth="1"/>
    <col min="1538" max="1541" width="8.42578125" style="1374" customWidth="1"/>
    <col min="1542" max="1542" width="34.42578125" style="1374" customWidth="1"/>
    <col min="1543" max="1543" width="4.42578125" style="1374" customWidth="1"/>
    <col min="1544" max="1544" width="9.85546875" style="1374" customWidth="1"/>
    <col min="1545" max="1545" width="16.42578125" style="1374" customWidth="1"/>
    <col min="1546" max="1546" width="9.85546875" style="1374" customWidth="1"/>
    <col min="1547" max="1548" width="11" style="1374" customWidth="1"/>
    <col min="1549" max="1558" width="9.85546875" style="1374" customWidth="1"/>
    <col min="1559" max="1562" width="11" style="1374" customWidth="1"/>
    <col min="1563" max="1563" width="14.42578125" style="1374" customWidth="1"/>
    <col min="1564" max="1564" width="4.140625" style="1374" customWidth="1"/>
    <col min="1565" max="1565" width="13.42578125" style="1374" customWidth="1"/>
    <col min="1566" max="1566" width="28.140625" style="1374" customWidth="1"/>
    <col min="1567" max="1567" width="11" style="1374" customWidth="1"/>
    <col min="1568" max="1568" width="14.42578125" style="1374" customWidth="1"/>
    <col min="1569" max="1569" width="4.140625" style="1374" customWidth="1"/>
    <col min="1570" max="1571" width="11" style="1374" customWidth="1"/>
    <col min="1572" max="1572" width="14.42578125" style="1374" customWidth="1"/>
    <col min="1573" max="1573" width="4.140625" style="1374" customWidth="1"/>
    <col min="1574" max="1574" width="14.42578125" style="1374" customWidth="1"/>
    <col min="1575" max="1792" width="11.42578125" style="1374"/>
    <col min="1793" max="1793" width="43" style="1374" customWidth="1"/>
    <col min="1794" max="1797" width="8.42578125" style="1374" customWidth="1"/>
    <col min="1798" max="1798" width="34.42578125" style="1374" customWidth="1"/>
    <col min="1799" max="1799" width="4.42578125" style="1374" customWidth="1"/>
    <col min="1800" max="1800" width="9.85546875" style="1374" customWidth="1"/>
    <col min="1801" max="1801" width="16.42578125" style="1374" customWidth="1"/>
    <col min="1802" max="1802" width="9.85546875" style="1374" customWidth="1"/>
    <col min="1803" max="1804" width="11" style="1374" customWidth="1"/>
    <col min="1805" max="1814" width="9.85546875" style="1374" customWidth="1"/>
    <col min="1815" max="1818" width="11" style="1374" customWidth="1"/>
    <col min="1819" max="1819" width="14.42578125" style="1374" customWidth="1"/>
    <col min="1820" max="1820" width="4.140625" style="1374" customWidth="1"/>
    <col min="1821" max="1821" width="13.42578125" style="1374" customWidth="1"/>
    <col min="1822" max="1822" width="28.140625" style="1374" customWidth="1"/>
    <col min="1823" max="1823" width="11" style="1374" customWidth="1"/>
    <col min="1824" max="1824" width="14.42578125" style="1374" customWidth="1"/>
    <col min="1825" max="1825" width="4.140625" style="1374" customWidth="1"/>
    <col min="1826" max="1827" width="11" style="1374" customWidth="1"/>
    <col min="1828" max="1828" width="14.42578125" style="1374" customWidth="1"/>
    <col min="1829" max="1829" width="4.140625" style="1374" customWidth="1"/>
    <col min="1830" max="1830" width="14.42578125" style="1374" customWidth="1"/>
    <col min="1831" max="2048" width="11.42578125" style="1374"/>
    <col min="2049" max="2049" width="43" style="1374" customWidth="1"/>
    <col min="2050" max="2053" width="8.42578125" style="1374" customWidth="1"/>
    <col min="2054" max="2054" width="34.42578125" style="1374" customWidth="1"/>
    <col min="2055" max="2055" width="4.42578125" style="1374" customWidth="1"/>
    <col min="2056" max="2056" width="9.85546875" style="1374" customWidth="1"/>
    <col min="2057" max="2057" width="16.42578125" style="1374" customWidth="1"/>
    <col min="2058" max="2058" width="9.85546875" style="1374" customWidth="1"/>
    <col min="2059" max="2060" width="11" style="1374" customWidth="1"/>
    <col min="2061" max="2070" width="9.85546875" style="1374" customWidth="1"/>
    <col min="2071" max="2074" width="11" style="1374" customWidth="1"/>
    <col min="2075" max="2075" width="14.42578125" style="1374" customWidth="1"/>
    <col min="2076" max="2076" width="4.140625" style="1374" customWidth="1"/>
    <col min="2077" max="2077" width="13.42578125" style="1374" customWidth="1"/>
    <col min="2078" max="2078" width="28.140625" style="1374" customWidth="1"/>
    <col min="2079" max="2079" width="11" style="1374" customWidth="1"/>
    <col min="2080" max="2080" width="14.42578125" style="1374" customWidth="1"/>
    <col min="2081" max="2081" width="4.140625" style="1374" customWidth="1"/>
    <col min="2082" max="2083" width="11" style="1374" customWidth="1"/>
    <col min="2084" max="2084" width="14.42578125" style="1374" customWidth="1"/>
    <col min="2085" max="2085" width="4.140625" style="1374" customWidth="1"/>
    <col min="2086" max="2086" width="14.42578125" style="1374" customWidth="1"/>
    <col min="2087" max="2304" width="11.42578125" style="1374"/>
    <col min="2305" max="2305" width="43" style="1374" customWidth="1"/>
    <col min="2306" max="2309" width="8.42578125" style="1374" customWidth="1"/>
    <col min="2310" max="2310" width="34.42578125" style="1374" customWidth="1"/>
    <col min="2311" max="2311" width="4.42578125" style="1374" customWidth="1"/>
    <col min="2312" max="2312" width="9.85546875" style="1374" customWidth="1"/>
    <col min="2313" max="2313" width="16.42578125" style="1374" customWidth="1"/>
    <col min="2314" max="2314" width="9.85546875" style="1374" customWidth="1"/>
    <col min="2315" max="2316" width="11" style="1374" customWidth="1"/>
    <col min="2317" max="2326" width="9.85546875" style="1374" customWidth="1"/>
    <col min="2327" max="2330" width="11" style="1374" customWidth="1"/>
    <col min="2331" max="2331" width="14.42578125" style="1374" customWidth="1"/>
    <col min="2332" max="2332" width="4.140625" style="1374" customWidth="1"/>
    <col min="2333" max="2333" width="13.42578125" style="1374" customWidth="1"/>
    <col min="2334" max="2334" width="28.140625" style="1374" customWidth="1"/>
    <col min="2335" max="2335" width="11" style="1374" customWidth="1"/>
    <col min="2336" max="2336" width="14.42578125" style="1374" customWidth="1"/>
    <col min="2337" max="2337" width="4.140625" style="1374" customWidth="1"/>
    <col min="2338" max="2339" width="11" style="1374" customWidth="1"/>
    <col min="2340" max="2340" width="14.42578125" style="1374" customWidth="1"/>
    <col min="2341" max="2341" width="4.140625" style="1374" customWidth="1"/>
    <col min="2342" max="2342" width="14.42578125" style="1374" customWidth="1"/>
    <col min="2343" max="2560" width="11.42578125" style="1374"/>
    <col min="2561" max="2561" width="43" style="1374" customWidth="1"/>
    <col min="2562" max="2565" width="8.42578125" style="1374" customWidth="1"/>
    <col min="2566" max="2566" width="34.42578125" style="1374" customWidth="1"/>
    <col min="2567" max="2567" width="4.42578125" style="1374" customWidth="1"/>
    <col min="2568" max="2568" width="9.85546875" style="1374" customWidth="1"/>
    <col min="2569" max="2569" width="16.42578125" style="1374" customWidth="1"/>
    <col min="2570" max="2570" width="9.85546875" style="1374" customWidth="1"/>
    <col min="2571" max="2572" width="11" style="1374" customWidth="1"/>
    <col min="2573" max="2582" width="9.85546875" style="1374" customWidth="1"/>
    <col min="2583" max="2586" width="11" style="1374" customWidth="1"/>
    <col min="2587" max="2587" width="14.42578125" style="1374" customWidth="1"/>
    <col min="2588" max="2588" width="4.140625" style="1374" customWidth="1"/>
    <col min="2589" max="2589" width="13.42578125" style="1374" customWidth="1"/>
    <col min="2590" max="2590" width="28.140625" style="1374" customWidth="1"/>
    <col min="2591" max="2591" width="11" style="1374" customWidth="1"/>
    <col min="2592" max="2592" width="14.42578125" style="1374" customWidth="1"/>
    <col min="2593" max="2593" width="4.140625" style="1374" customWidth="1"/>
    <col min="2594" max="2595" width="11" style="1374" customWidth="1"/>
    <col min="2596" max="2596" width="14.42578125" style="1374" customWidth="1"/>
    <col min="2597" max="2597" width="4.140625" style="1374" customWidth="1"/>
    <col min="2598" max="2598" width="14.42578125" style="1374" customWidth="1"/>
    <col min="2599" max="2816" width="11.42578125" style="1374"/>
    <col min="2817" max="2817" width="43" style="1374" customWidth="1"/>
    <col min="2818" max="2821" width="8.42578125" style="1374" customWidth="1"/>
    <col min="2822" max="2822" width="34.42578125" style="1374" customWidth="1"/>
    <col min="2823" max="2823" width="4.42578125" style="1374" customWidth="1"/>
    <col min="2824" max="2824" width="9.85546875" style="1374" customWidth="1"/>
    <col min="2825" max="2825" width="16.42578125" style="1374" customWidth="1"/>
    <col min="2826" max="2826" width="9.85546875" style="1374" customWidth="1"/>
    <col min="2827" max="2828" width="11" style="1374" customWidth="1"/>
    <col min="2829" max="2838" width="9.85546875" style="1374" customWidth="1"/>
    <col min="2839" max="2842" width="11" style="1374" customWidth="1"/>
    <col min="2843" max="2843" width="14.42578125" style="1374" customWidth="1"/>
    <col min="2844" max="2844" width="4.140625" style="1374" customWidth="1"/>
    <col min="2845" max="2845" width="13.42578125" style="1374" customWidth="1"/>
    <col min="2846" max="2846" width="28.140625" style="1374" customWidth="1"/>
    <col min="2847" max="2847" width="11" style="1374" customWidth="1"/>
    <col min="2848" max="2848" width="14.42578125" style="1374" customWidth="1"/>
    <col min="2849" max="2849" width="4.140625" style="1374" customWidth="1"/>
    <col min="2850" max="2851" width="11" style="1374" customWidth="1"/>
    <col min="2852" max="2852" width="14.42578125" style="1374" customWidth="1"/>
    <col min="2853" max="2853" width="4.140625" style="1374" customWidth="1"/>
    <col min="2854" max="2854" width="14.42578125" style="1374" customWidth="1"/>
    <col min="2855" max="3072" width="11.42578125" style="1374"/>
    <col min="3073" max="3073" width="43" style="1374" customWidth="1"/>
    <col min="3074" max="3077" width="8.42578125" style="1374" customWidth="1"/>
    <col min="3078" max="3078" width="34.42578125" style="1374" customWidth="1"/>
    <col min="3079" max="3079" width="4.42578125" style="1374" customWidth="1"/>
    <col min="3080" max="3080" width="9.85546875" style="1374" customWidth="1"/>
    <col min="3081" max="3081" width="16.42578125" style="1374" customWidth="1"/>
    <col min="3082" max="3082" width="9.85546875" style="1374" customWidth="1"/>
    <col min="3083" max="3084" width="11" style="1374" customWidth="1"/>
    <col min="3085" max="3094" width="9.85546875" style="1374" customWidth="1"/>
    <col min="3095" max="3098" width="11" style="1374" customWidth="1"/>
    <col min="3099" max="3099" width="14.42578125" style="1374" customWidth="1"/>
    <col min="3100" max="3100" width="4.140625" style="1374" customWidth="1"/>
    <col min="3101" max="3101" width="13.42578125" style="1374" customWidth="1"/>
    <col min="3102" max="3102" width="28.140625" style="1374" customWidth="1"/>
    <col min="3103" max="3103" width="11" style="1374" customWidth="1"/>
    <col min="3104" max="3104" width="14.42578125" style="1374" customWidth="1"/>
    <col min="3105" max="3105" width="4.140625" style="1374" customWidth="1"/>
    <col min="3106" max="3107" width="11" style="1374" customWidth="1"/>
    <col min="3108" max="3108" width="14.42578125" style="1374" customWidth="1"/>
    <col min="3109" max="3109" width="4.140625" style="1374" customWidth="1"/>
    <col min="3110" max="3110" width="14.42578125" style="1374" customWidth="1"/>
    <col min="3111" max="3328" width="11.42578125" style="1374"/>
    <col min="3329" max="3329" width="43" style="1374" customWidth="1"/>
    <col min="3330" max="3333" width="8.42578125" style="1374" customWidth="1"/>
    <col min="3334" max="3334" width="34.42578125" style="1374" customWidth="1"/>
    <col min="3335" max="3335" width="4.42578125" style="1374" customWidth="1"/>
    <col min="3336" max="3336" width="9.85546875" style="1374" customWidth="1"/>
    <col min="3337" max="3337" width="16.42578125" style="1374" customWidth="1"/>
    <col min="3338" max="3338" width="9.85546875" style="1374" customWidth="1"/>
    <col min="3339" max="3340" width="11" style="1374" customWidth="1"/>
    <col min="3341" max="3350" width="9.85546875" style="1374" customWidth="1"/>
    <col min="3351" max="3354" width="11" style="1374" customWidth="1"/>
    <col min="3355" max="3355" width="14.42578125" style="1374" customWidth="1"/>
    <col min="3356" max="3356" width="4.140625" style="1374" customWidth="1"/>
    <col min="3357" max="3357" width="13.42578125" style="1374" customWidth="1"/>
    <col min="3358" max="3358" width="28.140625" style="1374" customWidth="1"/>
    <col min="3359" max="3359" width="11" style="1374" customWidth="1"/>
    <col min="3360" max="3360" width="14.42578125" style="1374" customWidth="1"/>
    <col min="3361" max="3361" width="4.140625" style="1374" customWidth="1"/>
    <col min="3362" max="3363" width="11" style="1374" customWidth="1"/>
    <col min="3364" max="3364" width="14.42578125" style="1374" customWidth="1"/>
    <col min="3365" max="3365" width="4.140625" style="1374" customWidth="1"/>
    <col min="3366" max="3366" width="14.42578125" style="1374" customWidth="1"/>
    <col min="3367" max="3584" width="11.42578125" style="1374"/>
    <col min="3585" max="3585" width="43" style="1374" customWidth="1"/>
    <col min="3586" max="3589" width="8.42578125" style="1374" customWidth="1"/>
    <col min="3590" max="3590" width="34.42578125" style="1374" customWidth="1"/>
    <col min="3591" max="3591" width="4.42578125" style="1374" customWidth="1"/>
    <col min="3592" max="3592" width="9.85546875" style="1374" customWidth="1"/>
    <col min="3593" max="3593" width="16.42578125" style="1374" customWidth="1"/>
    <col min="3594" max="3594" width="9.85546875" style="1374" customWidth="1"/>
    <col min="3595" max="3596" width="11" style="1374" customWidth="1"/>
    <col min="3597" max="3606" width="9.85546875" style="1374" customWidth="1"/>
    <col min="3607" max="3610" width="11" style="1374" customWidth="1"/>
    <col min="3611" max="3611" width="14.42578125" style="1374" customWidth="1"/>
    <col min="3612" max="3612" width="4.140625" style="1374" customWidth="1"/>
    <col min="3613" max="3613" width="13.42578125" style="1374" customWidth="1"/>
    <col min="3614" max="3614" width="28.140625" style="1374" customWidth="1"/>
    <col min="3615" max="3615" width="11" style="1374" customWidth="1"/>
    <col min="3616" max="3616" width="14.42578125" style="1374" customWidth="1"/>
    <col min="3617" max="3617" width="4.140625" style="1374" customWidth="1"/>
    <col min="3618" max="3619" width="11" style="1374" customWidth="1"/>
    <col min="3620" max="3620" width="14.42578125" style="1374" customWidth="1"/>
    <col min="3621" max="3621" width="4.140625" style="1374" customWidth="1"/>
    <col min="3622" max="3622" width="14.42578125" style="1374" customWidth="1"/>
    <col min="3623" max="3840" width="11.42578125" style="1374"/>
    <col min="3841" max="3841" width="43" style="1374" customWidth="1"/>
    <col min="3842" max="3845" width="8.42578125" style="1374" customWidth="1"/>
    <col min="3846" max="3846" width="34.42578125" style="1374" customWidth="1"/>
    <col min="3847" max="3847" width="4.42578125" style="1374" customWidth="1"/>
    <col min="3848" max="3848" width="9.85546875" style="1374" customWidth="1"/>
    <col min="3849" max="3849" width="16.42578125" style="1374" customWidth="1"/>
    <col min="3850" max="3850" width="9.85546875" style="1374" customWidth="1"/>
    <col min="3851" max="3852" width="11" style="1374" customWidth="1"/>
    <col min="3853" max="3862" width="9.85546875" style="1374" customWidth="1"/>
    <col min="3863" max="3866" width="11" style="1374" customWidth="1"/>
    <col min="3867" max="3867" width="14.42578125" style="1374" customWidth="1"/>
    <col min="3868" max="3868" width="4.140625" style="1374" customWidth="1"/>
    <col min="3869" max="3869" width="13.42578125" style="1374" customWidth="1"/>
    <col min="3870" max="3870" width="28.140625" style="1374" customWidth="1"/>
    <col min="3871" max="3871" width="11" style="1374" customWidth="1"/>
    <col min="3872" max="3872" width="14.42578125" style="1374" customWidth="1"/>
    <col min="3873" max="3873" width="4.140625" style="1374" customWidth="1"/>
    <col min="3874" max="3875" width="11" style="1374" customWidth="1"/>
    <col min="3876" max="3876" width="14.42578125" style="1374" customWidth="1"/>
    <col min="3877" max="3877" width="4.140625" style="1374" customWidth="1"/>
    <col min="3878" max="3878" width="14.42578125" style="1374" customWidth="1"/>
    <col min="3879" max="4096" width="11.42578125" style="1374"/>
    <col min="4097" max="4097" width="43" style="1374" customWidth="1"/>
    <col min="4098" max="4101" width="8.42578125" style="1374" customWidth="1"/>
    <col min="4102" max="4102" width="34.42578125" style="1374" customWidth="1"/>
    <col min="4103" max="4103" width="4.42578125" style="1374" customWidth="1"/>
    <col min="4104" max="4104" width="9.85546875" style="1374" customWidth="1"/>
    <col min="4105" max="4105" width="16.42578125" style="1374" customWidth="1"/>
    <col min="4106" max="4106" width="9.85546875" style="1374" customWidth="1"/>
    <col min="4107" max="4108" width="11" style="1374" customWidth="1"/>
    <col min="4109" max="4118" width="9.85546875" style="1374" customWidth="1"/>
    <col min="4119" max="4122" width="11" style="1374" customWidth="1"/>
    <col min="4123" max="4123" width="14.42578125" style="1374" customWidth="1"/>
    <col min="4124" max="4124" width="4.140625" style="1374" customWidth="1"/>
    <col min="4125" max="4125" width="13.42578125" style="1374" customWidth="1"/>
    <col min="4126" max="4126" width="28.140625" style="1374" customWidth="1"/>
    <col min="4127" max="4127" width="11" style="1374" customWidth="1"/>
    <col min="4128" max="4128" width="14.42578125" style="1374" customWidth="1"/>
    <col min="4129" max="4129" width="4.140625" style="1374" customWidth="1"/>
    <col min="4130" max="4131" width="11" style="1374" customWidth="1"/>
    <col min="4132" max="4132" width="14.42578125" style="1374" customWidth="1"/>
    <col min="4133" max="4133" width="4.140625" style="1374" customWidth="1"/>
    <col min="4134" max="4134" width="14.42578125" style="1374" customWidth="1"/>
    <col min="4135" max="4352" width="11.42578125" style="1374"/>
    <col min="4353" max="4353" width="43" style="1374" customWidth="1"/>
    <col min="4354" max="4357" width="8.42578125" style="1374" customWidth="1"/>
    <col min="4358" max="4358" width="34.42578125" style="1374" customWidth="1"/>
    <col min="4359" max="4359" width="4.42578125" style="1374" customWidth="1"/>
    <col min="4360" max="4360" width="9.85546875" style="1374" customWidth="1"/>
    <col min="4361" max="4361" width="16.42578125" style="1374" customWidth="1"/>
    <col min="4362" max="4362" width="9.85546875" style="1374" customWidth="1"/>
    <col min="4363" max="4364" width="11" style="1374" customWidth="1"/>
    <col min="4365" max="4374" width="9.85546875" style="1374" customWidth="1"/>
    <col min="4375" max="4378" width="11" style="1374" customWidth="1"/>
    <col min="4379" max="4379" width="14.42578125" style="1374" customWidth="1"/>
    <col min="4380" max="4380" width="4.140625" style="1374" customWidth="1"/>
    <col min="4381" max="4381" width="13.42578125" style="1374" customWidth="1"/>
    <col min="4382" max="4382" width="28.140625" style="1374" customWidth="1"/>
    <col min="4383" max="4383" width="11" style="1374" customWidth="1"/>
    <col min="4384" max="4384" width="14.42578125" style="1374" customWidth="1"/>
    <col min="4385" max="4385" width="4.140625" style="1374" customWidth="1"/>
    <col min="4386" max="4387" width="11" style="1374" customWidth="1"/>
    <col min="4388" max="4388" width="14.42578125" style="1374" customWidth="1"/>
    <col min="4389" max="4389" width="4.140625" style="1374" customWidth="1"/>
    <col min="4390" max="4390" width="14.42578125" style="1374" customWidth="1"/>
    <col min="4391" max="4608" width="11.42578125" style="1374"/>
    <col min="4609" max="4609" width="43" style="1374" customWidth="1"/>
    <col min="4610" max="4613" width="8.42578125" style="1374" customWidth="1"/>
    <col min="4614" max="4614" width="34.42578125" style="1374" customWidth="1"/>
    <col min="4615" max="4615" width="4.42578125" style="1374" customWidth="1"/>
    <col min="4616" max="4616" width="9.85546875" style="1374" customWidth="1"/>
    <col min="4617" max="4617" width="16.42578125" style="1374" customWidth="1"/>
    <col min="4618" max="4618" width="9.85546875" style="1374" customWidth="1"/>
    <col min="4619" max="4620" width="11" style="1374" customWidth="1"/>
    <col min="4621" max="4630" width="9.85546875" style="1374" customWidth="1"/>
    <col min="4631" max="4634" width="11" style="1374" customWidth="1"/>
    <col min="4635" max="4635" width="14.42578125" style="1374" customWidth="1"/>
    <col min="4636" max="4636" width="4.140625" style="1374" customWidth="1"/>
    <col min="4637" max="4637" width="13.42578125" style="1374" customWidth="1"/>
    <col min="4638" max="4638" width="28.140625" style="1374" customWidth="1"/>
    <col min="4639" max="4639" width="11" style="1374" customWidth="1"/>
    <col min="4640" max="4640" width="14.42578125" style="1374" customWidth="1"/>
    <col min="4641" max="4641" width="4.140625" style="1374" customWidth="1"/>
    <col min="4642" max="4643" width="11" style="1374" customWidth="1"/>
    <col min="4644" max="4644" width="14.42578125" style="1374" customWidth="1"/>
    <col min="4645" max="4645" width="4.140625" style="1374" customWidth="1"/>
    <col min="4646" max="4646" width="14.42578125" style="1374" customWidth="1"/>
    <col min="4647" max="4864" width="11.42578125" style="1374"/>
    <col min="4865" max="4865" width="43" style="1374" customWidth="1"/>
    <col min="4866" max="4869" width="8.42578125" style="1374" customWidth="1"/>
    <col min="4870" max="4870" width="34.42578125" style="1374" customWidth="1"/>
    <col min="4871" max="4871" width="4.42578125" style="1374" customWidth="1"/>
    <col min="4872" max="4872" width="9.85546875" style="1374" customWidth="1"/>
    <col min="4873" max="4873" width="16.42578125" style="1374" customWidth="1"/>
    <col min="4874" max="4874" width="9.85546875" style="1374" customWidth="1"/>
    <col min="4875" max="4876" width="11" style="1374" customWidth="1"/>
    <col min="4877" max="4886" width="9.85546875" style="1374" customWidth="1"/>
    <col min="4887" max="4890" width="11" style="1374" customWidth="1"/>
    <col min="4891" max="4891" width="14.42578125" style="1374" customWidth="1"/>
    <col min="4892" max="4892" width="4.140625" style="1374" customWidth="1"/>
    <col min="4893" max="4893" width="13.42578125" style="1374" customWidth="1"/>
    <col min="4894" max="4894" width="28.140625" style="1374" customWidth="1"/>
    <col min="4895" max="4895" width="11" style="1374" customWidth="1"/>
    <col min="4896" max="4896" width="14.42578125" style="1374" customWidth="1"/>
    <col min="4897" max="4897" width="4.140625" style="1374" customWidth="1"/>
    <col min="4898" max="4899" width="11" style="1374" customWidth="1"/>
    <col min="4900" max="4900" width="14.42578125" style="1374" customWidth="1"/>
    <col min="4901" max="4901" width="4.140625" style="1374" customWidth="1"/>
    <col min="4902" max="4902" width="14.42578125" style="1374" customWidth="1"/>
    <col min="4903" max="5120" width="11.42578125" style="1374"/>
    <col min="5121" max="5121" width="43" style="1374" customWidth="1"/>
    <col min="5122" max="5125" width="8.42578125" style="1374" customWidth="1"/>
    <col min="5126" max="5126" width="34.42578125" style="1374" customWidth="1"/>
    <col min="5127" max="5127" width="4.42578125" style="1374" customWidth="1"/>
    <col min="5128" max="5128" width="9.85546875" style="1374" customWidth="1"/>
    <col min="5129" max="5129" width="16.42578125" style="1374" customWidth="1"/>
    <col min="5130" max="5130" width="9.85546875" style="1374" customWidth="1"/>
    <col min="5131" max="5132" width="11" style="1374" customWidth="1"/>
    <col min="5133" max="5142" width="9.85546875" style="1374" customWidth="1"/>
    <col min="5143" max="5146" width="11" style="1374" customWidth="1"/>
    <col min="5147" max="5147" width="14.42578125" style="1374" customWidth="1"/>
    <col min="5148" max="5148" width="4.140625" style="1374" customWidth="1"/>
    <col min="5149" max="5149" width="13.42578125" style="1374" customWidth="1"/>
    <col min="5150" max="5150" width="28.140625" style="1374" customWidth="1"/>
    <col min="5151" max="5151" width="11" style="1374" customWidth="1"/>
    <col min="5152" max="5152" width="14.42578125" style="1374" customWidth="1"/>
    <col min="5153" max="5153" width="4.140625" style="1374" customWidth="1"/>
    <col min="5154" max="5155" width="11" style="1374" customWidth="1"/>
    <col min="5156" max="5156" width="14.42578125" style="1374" customWidth="1"/>
    <col min="5157" max="5157" width="4.140625" style="1374" customWidth="1"/>
    <col min="5158" max="5158" width="14.42578125" style="1374" customWidth="1"/>
    <col min="5159" max="5376" width="11.42578125" style="1374"/>
    <col min="5377" max="5377" width="43" style="1374" customWidth="1"/>
    <col min="5378" max="5381" width="8.42578125" style="1374" customWidth="1"/>
    <col min="5382" max="5382" width="34.42578125" style="1374" customWidth="1"/>
    <col min="5383" max="5383" width="4.42578125" style="1374" customWidth="1"/>
    <col min="5384" max="5384" width="9.85546875" style="1374" customWidth="1"/>
    <col min="5385" max="5385" width="16.42578125" style="1374" customWidth="1"/>
    <col min="5386" max="5386" width="9.85546875" style="1374" customWidth="1"/>
    <col min="5387" max="5388" width="11" style="1374" customWidth="1"/>
    <col min="5389" max="5398" width="9.85546875" style="1374" customWidth="1"/>
    <col min="5399" max="5402" width="11" style="1374" customWidth="1"/>
    <col min="5403" max="5403" width="14.42578125" style="1374" customWidth="1"/>
    <col min="5404" max="5404" width="4.140625" style="1374" customWidth="1"/>
    <col min="5405" max="5405" width="13.42578125" style="1374" customWidth="1"/>
    <col min="5406" max="5406" width="28.140625" style="1374" customWidth="1"/>
    <col min="5407" max="5407" width="11" style="1374" customWidth="1"/>
    <col min="5408" max="5408" width="14.42578125" style="1374" customWidth="1"/>
    <col min="5409" max="5409" width="4.140625" style="1374" customWidth="1"/>
    <col min="5410" max="5411" width="11" style="1374" customWidth="1"/>
    <col min="5412" max="5412" width="14.42578125" style="1374" customWidth="1"/>
    <col min="5413" max="5413" width="4.140625" style="1374" customWidth="1"/>
    <col min="5414" max="5414" width="14.42578125" style="1374" customWidth="1"/>
    <col min="5415" max="5632" width="11.42578125" style="1374"/>
    <col min="5633" max="5633" width="43" style="1374" customWidth="1"/>
    <col min="5634" max="5637" width="8.42578125" style="1374" customWidth="1"/>
    <col min="5638" max="5638" width="34.42578125" style="1374" customWidth="1"/>
    <col min="5639" max="5639" width="4.42578125" style="1374" customWidth="1"/>
    <col min="5640" max="5640" width="9.85546875" style="1374" customWidth="1"/>
    <col min="5641" max="5641" width="16.42578125" style="1374" customWidth="1"/>
    <col min="5642" max="5642" width="9.85546875" style="1374" customWidth="1"/>
    <col min="5643" max="5644" width="11" style="1374" customWidth="1"/>
    <col min="5645" max="5654" width="9.85546875" style="1374" customWidth="1"/>
    <col min="5655" max="5658" width="11" style="1374" customWidth="1"/>
    <col min="5659" max="5659" width="14.42578125" style="1374" customWidth="1"/>
    <col min="5660" max="5660" width="4.140625" style="1374" customWidth="1"/>
    <col min="5661" max="5661" width="13.42578125" style="1374" customWidth="1"/>
    <col min="5662" max="5662" width="28.140625" style="1374" customWidth="1"/>
    <col min="5663" max="5663" width="11" style="1374" customWidth="1"/>
    <col min="5664" max="5664" width="14.42578125" style="1374" customWidth="1"/>
    <col min="5665" max="5665" width="4.140625" style="1374" customWidth="1"/>
    <col min="5666" max="5667" width="11" style="1374" customWidth="1"/>
    <col min="5668" max="5668" width="14.42578125" style="1374" customWidth="1"/>
    <col min="5669" max="5669" width="4.140625" style="1374" customWidth="1"/>
    <col min="5670" max="5670" width="14.42578125" style="1374" customWidth="1"/>
    <col min="5671" max="5888" width="11.42578125" style="1374"/>
    <col min="5889" max="5889" width="43" style="1374" customWidth="1"/>
    <col min="5890" max="5893" width="8.42578125" style="1374" customWidth="1"/>
    <col min="5894" max="5894" width="34.42578125" style="1374" customWidth="1"/>
    <col min="5895" max="5895" width="4.42578125" style="1374" customWidth="1"/>
    <col min="5896" max="5896" width="9.85546875" style="1374" customWidth="1"/>
    <col min="5897" max="5897" width="16.42578125" style="1374" customWidth="1"/>
    <col min="5898" max="5898" width="9.85546875" style="1374" customWidth="1"/>
    <col min="5899" max="5900" width="11" style="1374" customWidth="1"/>
    <col min="5901" max="5910" width="9.85546875" style="1374" customWidth="1"/>
    <col min="5911" max="5914" width="11" style="1374" customWidth="1"/>
    <col min="5915" max="5915" width="14.42578125" style="1374" customWidth="1"/>
    <col min="5916" max="5916" width="4.140625" style="1374" customWidth="1"/>
    <col min="5917" max="5917" width="13.42578125" style="1374" customWidth="1"/>
    <col min="5918" max="5918" width="28.140625" style="1374" customWidth="1"/>
    <col min="5919" max="5919" width="11" style="1374" customWidth="1"/>
    <col min="5920" max="5920" width="14.42578125" style="1374" customWidth="1"/>
    <col min="5921" max="5921" width="4.140625" style="1374" customWidth="1"/>
    <col min="5922" max="5923" width="11" style="1374" customWidth="1"/>
    <col min="5924" max="5924" width="14.42578125" style="1374" customWidth="1"/>
    <col min="5925" max="5925" width="4.140625" style="1374" customWidth="1"/>
    <col min="5926" max="5926" width="14.42578125" style="1374" customWidth="1"/>
    <col min="5927" max="6144" width="11.42578125" style="1374"/>
    <col min="6145" max="6145" width="43" style="1374" customWidth="1"/>
    <col min="6146" max="6149" width="8.42578125" style="1374" customWidth="1"/>
    <col min="6150" max="6150" width="34.42578125" style="1374" customWidth="1"/>
    <col min="6151" max="6151" width="4.42578125" style="1374" customWidth="1"/>
    <col min="6152" max="6152" width="9.85546875" style="1374" customWidth="1"/>
    <col min="6153" max="6153" width="16.42578125" style="1374" customWidth="1"/>
    <col min="6154" max="6154" width="9.85546875" style="1374" customWidth="1"/>
    <col min="6155" max="6156" width="11" style="1374" customWidth="1"/>
    <col min="6157" max="6166" width="9.85546875" style="1374" customWidth="1"/>
    <col min="6167" max="6170" width="11" style="1374" customWidth="1"/>
    <col min="6171" max="6171" width="14.42578125" style="1374" customWidth="1"/>
    <col min="6172" max="6172" width="4.140625" style="1374" customWidth="1"/>
    <col min="6173" max="6173" width="13.42578125" style="1374" customWidth="1"/>
    <col min="6174" max="6174" width="28.140625" style="1374" customWidth="1"/>
    <col min="6175" max="6175" width="11" style="1374" customWidth="1"/>
    <col min="6176" max="6176" width="14.42578125" style="1374" customWidth="1"/>
    <col min="6177" max="6177" width="4.140625" style="1374" customWidth="1"/>
    <col min="6178" max="6179" width="11" style="1374" customWidth="1"/>
    <col min="6180" max="6180" width="14.42578125" style="1374" customWidth="1"/>
    <col min="6181" max="6181" width="4.140625" style="1374" customWidth="1"/>
    <col min="6182" max="6182" width="14.42578125" style="1374" customWidth="1"/>
    <col min="6183" max="6400" width="11.42578125" style="1374"/>
    <col min="6401" max="6401" width="43" style="1374" customWidth="1"/>
    <col min="6402" max="6405" width="8.42578125" style="1374" customWidth="1"/>
    <col min="6406" max="6406" width="34.42578125" style="1374" customWidth="1"/>
    <col min="6407" max="6407" width="4.42578125" style="1374" customWidth="1"/>
    <col min="6408" max="6408" width="9.85546875" style="1374" customWidth="1"/>
    <col min="6409" max="6409" width="16.42578125" style="1374" customWidth="1"/>
    <col min="6410" max="6410" width="9.85546875" style="1374" customWidth="1"/>
    <col min="6411" max="6412" width="11" style="1374" customWidth="1"/>
    <col min="6413" max="6422" width="9.85546875" style="1374" customWidth="1"/>
    <col min="6423" max="6426" width="11" style="1374" customWidth="1"/>
    <col min="6427" max="6427" width="14.42578125" style="1374" customWidth="1"/>
    <col min="6428" max="6428" width="4.140625" style="1374" customWidth="1"/>
    <col min="6429" max="6429" width="13.42578125" style="1374" customWidth="1"/>
    <col min="6430" max="6430" width="28.140625" style="1374" customWidth="1"/>
    <col min="6431" max="6431" width="11" style="1374" customWidth="1"/>
    <col min="6432" max="6432" width="14.42578125" style="1374" customWidth="1"/>
    <col min="6433" max="6433" width="4.140625" style="1374" customWidth="1"/>
    <col min="6434" max="6435" width="11" style="1374" customWidth="1"/>
    <col min="6436" max="6436" width="14.42578125" style="1374" customWidth="1"/>
    <col min="6437" max="6437" width="4.140625" style="1374" customWidth="1"/>
    <col min="6438" max="6438" width="14.42578125" style="1374" customWidth="1"/>
    <col min="6439" max="6656" width="11.42578125" style="1374"/>
    <col min="6657" max="6657" width="43" style="1374" customWidth="1"/>
    <col min="6658" max="6661" width="8.42578125" style="1374" customWidth="1"/>
    <col min="6662" max="6662" width="34.42578125" style="1374" customWidth="1"/>
    <col min="6663" max="6663" width="4.42578125" style="1374" customWidth="1"/>
    <col min="6664" max="6664" width="9.85546875" style="1374" customWidth="1"/>
    <col min="6665" max="6665" width="16.42578125" style="1374" customWidth="1"/>
    <col min="6666" max="6666" width="9.85546875" style="1374" customWidth="1"/>
    <col min="6667" max="6668" width="11" style="1374" customWidth="1"/>
    <col min="6669" max="6678" width="9.85546875" style="1374" customWidth="1"/>
    <col min="6679" max="6682" width="11" style="1374" customWidth="1"/>
    <col min="6683" max="6683" width="14.42578125" style="1374" customWidth="1"/>
    <col min="6684" max="6684" width="4.140625" style="1374" customWidth="1"/>
    <col min="6685" max="6685" width="13.42578125" style="1374" customWidth="1"/>
    <col min="6686" max="6686" width="28.140625" style="1374" customWidth="1"/>
    <col min="6687" max="6687" width="11" style="1374" customWidth="1"/>
    <col min="6688" max="6688" width="14.42578125" style="1374" customWidth="1"/>
    <col min="6689" max="6689" width="4.140625" style="1374" customWidth="1"/>
    <col min="6690" max="6691" width="11" style="1374" customWidth="1"/>
    <col min="6692" max="6692" width="14.42578125" style="1374" customWidth="1"/>
    <col min="6693" max="6693" width="4.140625" style="1374" customWidth="1"/>
    <col min="6694" max="6694" width="14.42578125" style="1374" customWidth="1"/>
    <col min="6695" max="6912" width="11.42578125" style="1374"/>
    <col min="6913" max="6913" width="43" style="1374" customWidth="1"/>
    <col min="6914" max="6917" width="8.42578125" style="1374" customWidth="1"/>
    <col min="6918" max="6918" width="34.42578125" style="1374" customWidth="1"/>
    <col min="6919" max="6919" width="4.42578125" style="1374" customWidth="1"/>
    <col min="6920" max="6920" width="9.85546875" style="1374" customWidth="1"/>
    <col min="6921" max="6921" width="16.42578125" style="1374" customWidth="1"/>
    <col min="6922" max="6922" width="9.85546875" style="1374" customWidth="1"/>
    <col min="6923" max="6924" width="11" style="1374" customWidth="1"/>
    <col min="6925" max="6934" width="9.85546875" style="1374" customWidth="1"/>
    <col min="6935" max="6938" width="11" style="1374" customWidth="1"/>
    <col min="6939" max="6939" width="14.42578125" style="1374" customWidth="1"/>
    <col min="6940" max="6940" width="4.140625" style="1374" customWidth="1"/>
    <col min="6941" max="6941" width="13.42578125" style="1374" customWidth="1"/>
    <col min="6942" max="6942" width="28.140625" style="1374" customWidth="1"/>
    <col min="6943" max="6943" width="11" style="1374" customWidth="1"/>
    <col min="6944" max="6944" width="14.42578125" style="1374" customWidth="1"/>
    <col min="6945" max="6945" width="4.140625" style="1374" customWidth="1"/>
    <col min="6946" max="6947" width="11" style="1374" customWidth="1"/>
    <col min="6948" max="6948" width="14.42578125" style="1374" customWidth="1"/>
    <col min="6949" max="6949" width="4.140625" style="1374" customWidth="1"/>
    <col min="6950" max="6950" width="14.42578125" style="1374" customWidth="1"/>
    <col min="6951" max="7168" width="11.42578125" style="1374"/>
    <col min="7169" max="7169" width="43" style="1374" customWidth="1"/>
    <col min="7170" max="7173" width="8.42578125" style="1374" customWidth="1"/>
    <col min="7174" max="7174" width="34.42578125" style="1374" customWidth="1"/>
    <col min="7175" max="7175" width="4.42578125" style="1374" customWidth="1"/>
    <col min="7176" max="7176" width="9.85546875" style="1374" customWidth="1"/>
    <col min="7177" max="7177" width="16.42578125" style="1374" customWidth="1"/>
    <col min="7178" max="7178" width="9.85546875" style="1374" customWidth="1"/>
    <col min="7179" max="7180" width="11" style="1374" customWidth="1"/>
    <col min="7181" max="7190" width="9.85546875" style="1374" customWidth="1"/>
    <col min="7191" max="7194" width="11" style="1374" customWidth="1"/>
    <col min="7195" max="7195" width="14.42578125" style="1374" customWidth="1"/>
    <col min="7196" max="7196" width="4.140625" style="1374" customWidth="1"/>
    <col min="7197" max="7197" width="13.42578125" style="1374" customWidth="1"/>
    <col min="7198" max="7198" width="28.140625" style="1374" customWidth="1"/>
    <col min="7199" max="7199" width="11" style="1374" customWidth="1"/>
    <col min="7200" max="7200" width="14.42578125" style="1374" customWidth="1"/>
    <col min="7201" max="7201" width="4.140625" style="1374" customWidth="1"/>
    <col min="7202" max="7203" width="11" style="1374" customWidth="1"/>
    <col min="7204" max="7204" width="14.42578125" style="1374" customWidth="1"/>
    <col min="7205" max="7205" width="4.140625" style="1374" customWidth="1"/>
    <col min="7206" max="7206" width="14.42578125" style="1374" customWidth="1"/>
    <col min="7207" max="7424" width="11.42578125" style="1374"/>
    <col min="7425" max="7425" width="43" style="1374" customWidth="1"/>
    <col min="7426" max="7429" width="8.42578125" style="1374" customWidth="1"/>
    <col min="7430" max="7430" width="34.42578125" style="1374" customWidth="1"/>
    <col min="7431" max="7431" width="4.42578125" style="1374" customWidth="1"/>
    <col min="7432" max="7432" width="9.85546875" style="1374" customWidth="1"/>
    <col min="7433" max="7433" width="16.42578125" style="1374" customWidth="1"/>
    <col min="7434" max="7434" width="9.85546875" style="1374" customWidth="1"/>
    <col min="7435" max="7436" width="11" style="1374" customWidth="1"/>
    <col min="7437" max="7446" width="9.85546875" style="1374" customWidth="1"/>
    <col min="7447" max="7450" width="11" style="1374" customWidth="1"/>
    <col min="7451" max="7451" width="14.42578125" style="1374" customWidth="1"/>
    <col min="7452" max="7452" width="4.140625" style="1374" customWidth="1"/>
    <col min="7453" max="7453" width="13.42578125" style="1374" customWidth="1"/>
    <col min="7454" max="7454" width="28.140625" style="1374" customWidth="1"/>
    <col min="7455" max="7455" width="11" style="1374" customWidth="1"/>
    <col min="7456" max="7456" width="14.42578125" style="1374" customWidth="1"/>
    <col min="7457" max="7457" width="4.140625" style="1374" customWidth="1"/>
    <col min="7458" max="7459" width="11" style="1374" customWidth="1"/>
    <col min="7460" max="7460" width="14.42578125" style="1374" customWidth="1"/>
    <col min="7461" max="7461" width="4.140625" style="1374" customWidth="1"/>
    <col min="7462" max="7462" width="14.42578125" style="1374" customWidth="1"/>
    <col min="7463" max="7680" width="11.42578125" style="1374"/>
    <col min="7681" max="7681" width="43" style="1374" customWidth="1"/>
    <col min="7682" max="7685" width="8.42578125" style="1374" customWidth="1"/>
    <col min="7686" max="7686" width="34.42578125" style="1374" customWidth="1"/>
    <col min="7687" max="7687" width="4.42578125" style="1374" customWidth="1"/>
    <col min="7688" max="7688" width="9.85546875" style="1374" customWidth="1"/>
    <col min="7689" max="7689" width="16.42578125" style="1374" customWidth="1"/>
    <col min="7690" max="7690" width="9.85546875" style="1374" customWidth="1"/>
    <col min="7691" max="7692" width="11" style="1374" customWidth="1"/>
    <col min="7693" max="7702" width="9.85546875" style="1374" customWidth="1"/>
    <col min="7703" max="7706" width="11" style="1374" customWidth="1"/>
    <col min="7707" max="7707" width="14.42578125" style="1374" customWidth="1"/>
    <col min="7708" max="7708" width="4.140625" style="1374" customWidth="1"/>
    <col min="7709" max="7709" width="13.42578125" style="1374" customWidth="1"/>
    <col min="7710" max="7710" width="28.140625" style="1374" customWidth="1"/>
    <col min="7711" max="7711" width="11" style="1374" customWidth="1"/>
    <col min="7712" max="7712" width="14.42578125" style="1374" customWidth="1"/>
    <col min="7713" max="7713" width="4.140625" style="1374" customWidth="1"/>
    <col min="7714" max="7715" width="11" style="1374" customWidth="1"/>
    <col min="7716" max="7716" width="14.42578125" style="1374" customWidth="1"/>
    <col min="7717" max="7717" width="4.140625" style="1374" customWidth="1"/>
    <col min="7718" max="7718" width="14.42578125" style="1374" customWidth="1"/>
    <col min="7719" max="7936" width="11.42578125" style="1374"/>
    <col min="7937" max="7937" width="43" style="1374" customWidth="1"/>
    <col min="7938" max="7941" width="8.42578125" style="1374" customWidth="1"/>
    <col min="7942" max="7942" width="34.42578125" style="1374" customWidth="1"/>
    <col min="7943" max="7943" width="4.42578125" style="1374" customWidth="1"/>
    <col min="7944" max="7944" width="9.85546875" style="1374" customWidth="1"/>
    <col min="7945" max="7945" width="16.42578125" style="1374" customWidth="1"/>
    <col min="7946" max="7946" width="9.85546875" style="1374" customWidth="1"/>
    <col min="7947" max="7948" width="11" style="1374" customWidth="1"/>
    <col min="7949" max="7958" width="9.85546875" style="1374" customWidth="1"/>
    <col min="7959" max="7962" width="11" style="1374" customWidth="1"/>
    <col min="7963" max="7963" width="14.42578125" style="1374" customWidth="1"/>
    <col min="7964" max="7964" width="4.140625" style="1374" customWidth="1"/>
    <col min="7965" max="7965" width="13.42578125" style="1374" customWidth="1"/>
    <col min="7966" max="7966" width="28.140625" style="1374" customWidth="1"/>
    <col min="7967" max="7967" width="11" style="1374" customWidth="1"/>
    <col min="7968" max="7968" width="14.42578125" style="1374" customWidth="1"/>
    <col min="7969" max="7969" width="4.140625" style="1374" customWidth="1"/>
    <col min="7970" max="7971" width="11" style="1374" customWidth="1"/>
    <col min="7972" max="7972" width="14.42578125" style="1374" customWidth="1"/>
    <col min="7973" max="7973" width="4.140625" style="1374" customWidth="1"/>
    <col min="7974" max="7974" width="14.42578125" style="1374" customWidth="1"/>
    <col min="7975" max="8192" width="11.42578125" style="1374"/>
    <col min="8193" max="8193" width="43" style="1374" customWidth="1"/>
    <col min="8194" max="8197" width="8.42578125" style="1374" customWidth="1"/>
    <col min="8198" max="8198" width="34.42578125" style="1374" customWidth="1"/>
    <col min="8199" max="8199" width="4.42578125" style="1374" customWidth="1"/>
    <col min="8200" max="8200" width="9.85546875" style="1374" customWidth="1"/>
    <col min="8201" max="8201" width="16.42578125" style="1374" customWidth="1"/>
    <col min="8202" max="8202" width="9.85546875" style="1374" customWidth="1"/>
    <col min="8203" max="8204" width="11" style="1374" customWidth="1"/>
    <col min="8205" max="8214" width="9.85546875" style="1374" customWidth="1"/>
    <col min="8215" max="8218" width="11" style="1374" customWidth="1"/>
    <col min="8219" max="8219" width="14.42578125" style="1374" customWidth="1"/>
    <col min="8220" max="8220" width="4.140625" style="1374" customWidth="1"/>
    <col min="8221" max="8221" width="13.42578125" style="1374" customWidth="1"/>
    <col min="8222" max="8222" width="28.140625" style="1374" customWidth="1"/>
    <col min="8223" max="8223" width="11" style="1374" customWidth="1"/>
    <col min="8224" max="8224" width="14.42578125" style="1374" customWidth="1"/>
    <col min="8225" max="8225" width="4.140625" style="1374" customWidth="1"/>
    <col min="8226" max="8227" width="11" style="1374" customWidth="1"/>
    <col min="8228" max="8228" width="14.42578125" style="1374" customWidth="1"/>
    <col min="8229" max="8229" width="4.140625" style="1374" customWidth="1"/>
    <col min="8230" max="8230" width="14.42578125" style="1374" customWidth="1"/>
    <col min="8231" max="8448" width="11.42578125" style="1374"/>
    <col min="8449" max="8449" width="43" style="1374" customWidth="1"/>
    <col min="8450" max="8453" width="8.42578125" style="1374" customWidth="1"/>
    <col min="8454" max="8454" width="34.42578125" style="1374" customWidth="1"/>
    <col min="8455" max="8455" width="4.42578125" style="1374" customWidth="1"/>
    <col min="8456" max="8456" width="9.85546875" style="1374" customWidth="1"/>
    <col min="8457" max="8457" width="16.42578125" style="1374" customWidth="1"/>
    <col min="8458" max="8458" width="9.85546875" style="1374" customWidth="1"/>
    <col min="8459" max="8460" width="11" style="1374" customWidth="1"/>
    <col min="8461" max="8470" width="9.85546875" style="1374" customWidth="1"/>
    <col min="8471" max="8474" width="11" style="1374" customWidth="1"/>
    <col min="8475" max="8475" width="14.42578125" style="1374" customWidth="1"/>
    <col min="8476" max="8476" width="4.140625" style="1374" customWidth="1"/>
    <col min="8477" max="8477" width="13.42578125" style="1374" customWidth="1"/>
    <col min="8478" max="8478" width="28.140625" style="1374" customWidth="1"/>
    <col min="8479" max="8479" width="11" style="1374" customWidth="1"/>
    <col min="8480" max="8480" width="14.42578125" style="1374" customWidth="1"/>
    <col min="8481" max="8481" width="4.140625" style="1374" customWidth="1"/>
    <col min="8482" max="8483" width="11" style="1374" customWidth="1"/>
    <col min="8484" max="8484" width="14.42578125" style="1374" customWidth="1"/>
    <col min="8485" max="8485" width="4.140625" style="1374" customWidth="1"/>
    <col min="8486" max="8486" width="14.42578125" style="1374" customWidth="1"/>
    <col min="8487" max="8704" width="11.42578125" style="1374"/>
    <col min="8705" max="8705" width="43" style="1374" customWidth="1"/>
    <col min="8706" max="8709" width="8.42578125" style="1374" customWidth="1"/>
    <col min="8710" max="8710" width="34.42578125" style="1374" customWidth="1"/>
    <col min="8711" max="8711" width="4.42578125" style="1374" customWidth="1"/>
    <col min="8712" max="8712" width="9.85546875" style="1374" customWidth="1"/>
    <col min="8713" max="8713" width="16.42578125" style="1374" customWidth="1"/>
    <col min="8714" max="8714" width="9.85546875" style="1374" customWidth="1"/>
    <col min="8715" max="8716" width="11" style="1374" customWidth="1"/>
    <col min="8717" max="8726" width="9.85546875" style="1374" customWidth="1"/>
    <col min="8727" max="8730" width="11" style="1374" customWidth="1"/>
    <col min="8731" max="8731" width="14.42578125" style="1374" customWidth="1"/>
    <col min="8732" max="8732" width="4.140625" style="1374" customWidth="1"/>
    <col min="8733" max="8733" width="13.42578125" style="1374" customWidth="1"/>
    <col min="8734" max="8734" width="28.140625" style="1374" customWidth="1"/>
    <col min="8735" max="8735" width="11" style="1374" customWidth="1"/>
    <col min="8736" max="8736" width="14.42578125" style="1374" customWidth="1"/>
    <col min="8737" max="8737" width="4.140625" style="1374" customWidth="1"/>
    <col min="8738" max="8739" width="11" style="1374" customWidth="1"/>
    <col min="8740" max="8740" width="14.42578125" style="1374" customWidth="1"/>
    <col min="8741" max="8741" width="4.140625" style="1374" customWidth="1"/>
    <col min="8742" max="8742" width="14.42578125" style="1374" customWidth="1"/>
    <col min="8743" max="8960" width="11.42578125" style="1374"/>
    <col min="8961" max="8961" width="43" style="1374" customWidth="1"/>
    <col min="8962" max="8965" width="8.42578125" style="1374" customWidth="1"/>
    <col min="8966" max="8966" width="34.42578125" style="1374" customWidth="1"/>
    <col min="8967" max="8967" width="4.42578125" style="1374" customWidth="1"/>
    <col min="8968" max="8968" width="9.85546875" style="1374" customWidth="1"/>
    <col min="8969" max="8969" width="16.42578125" style="1374" customWidth="1"/>
    <col min="8970" max="8970" width="9.85546875" style="1374" customWidth="1"/>
    <col min="8971" max="8972" width="11" style="1374" customWidth="1"/>
    <col min="8973" max="8982" width="9.85546875" style="1374" customWidth="1"/>
    <col min="8983" max="8986" width="11" style="1374" customWidth="1"/>
    <col min="8987" max="8987" width="14.42578125" style="1374" customWidth="1"/>
    <col min="8988" max="8988" width="4.140625" style="1374" customWidth="1"/>
    <col min="8989" max="8989" width="13.42578125" style="1374" customWidth="1"/>
    <col min="8990" max="8990" width="28.140625" style="1374" customWidth="1"/>
    <col min="8991" max="8991" width="11" style="1374" customWidth="1"/>
    <col min="8992" max="8992" width="14.42578125" style="1374" customWidth="1"/>
    <col min="8993" max="8993" width="4.140625" style="1374" customWidth="1"/>
    <col min="8994" max="8995" width="11" style="1374" customWidth="1"/>
    <col min="8996" max="8996" width="14.42578125" style="1374" customWidth="1"/>
    <col min="8997" max="8997" width="4.140625" style="1374" customWidth="1"/>
    <col min="8998" max="8998" width="14.42578125" style="1374" customWidth="1"/>
    <col min="8999" max="9216" width="11.42578125" style="1374"/>
    <col min="9217" max="9217" width="43" style="1374" customWidth="1"/>
    <col min="9218" max="9221" width="8.42578125" style="1374" customWidth="1"/>
    <col min="9222" max="9222" width="34.42578125" style="1374" customWidth="1"/>
    <col min="9223" max="9223" width="4.42578125" style="1374" customWidth="1"/>
    <col min="9224" max="9224" width="9.85546875" style="1374" customWidth="1"/>
    <col min="9225" max="9225" width="16.42578125" style="1374" customWidth="1"/>
    <col min="9226" max="9226" width="9.85546875" style="1374" customWidth="1"/>
    <col min="9227" max="9228" width="11" style="1374" customWidth="1"/>
    <col min="9229" max="9238" width="9.85546875" style="1374" customWidth="1"/>
    <col min="9239" max="9242" width="11" style="1374" customWidth="1"/>
    <col min="9243" max="9243" width="14.42578125" style="1374" customWidth="1"/>
    <col min="9244" max="9244" width="4.140625" style="1374" customWidth="1"/>
    <col min="9245" max="9245" width="13.42578125" style="1374" customWidth="1"/>
    <col min="9246" max="9246" width="28.140625" style="1374" customWidth="1"/>
    <col min="9247" max="9247" width="11" style="1374" customWidth="1"/>
    <col min="9248" max="9248" width="14.42578125" style="1374" customWidth="1"/>
    <col min="9249" max="9249" width="4.140625" style="1374" customWidth="1"/>
    <col min="9250" max="9251" width="11" style="1374" customWidth="1"/>
    <col min="9252" max="9252" width="14.42578125" style="1374" customWidth="1"/>
    <col min="9253" max="9253" width="4.140625" style="1374" customWidth="1"/>
    <col min="9254" max="9254" width="14.42578125" style="1374" customWidth="1"/>
    <col min="9255" max="9472" width="11.42578125" style="1374"/>
    <col min="9473" max="9473" width="43" style="1374" customWidth="1"/>
    <col min="9474" max="9477" width="8.42578125" style="1374" customWidth="1"/>
    <col min="9478" max="9478" width="34.42578125" style="1374" customWidth="1"/>
    <col min="9479" max="9479" width="4.42578125" style="1374" customWidth="1"/>
    <col min="9480" max="9480" width="9.85546875" style="1374" customWidth="1"/>
    <col min="9481" max="9481" width="16.42578125" style="1374" customWidth="1"/>
    <col min="9482" max="9482" width="9.85546875" style="1374" customWidth="1"/>
    <col min="9483" max="9484" width="11" style="1374" customWidth="1"/>
    <col min="9485" max="9494" width="9.85546875" style="1374" customWidth="1"/>
    <col min="9495" max="9498" width="11" style="1374" customWidth="1"/>
    <col min="9499" max="9499" width="14.42578125" style="1374" customWidth="1"/>
    <col min="9500" max="9500" width="4.140625" style="1374" customWidth="1"/>
    <col min="9501" max="9501" width="13.42578125" style="1374" customWidth="1"/>
    <col min="9502" max="9502" width="28.140625" style="1374" customWidth="1"/>
    <col min="9503" max="9503" width="11" style="1374" customWidth="1"/>
    <col min="9504" max="9504" width="14.42578125" style="1374" customWidth="1"/>
    <col min="9505" max="9505" width="4.140625" style="1374" customWidth="1"/>
    <col min="9506" max="9507" width="11" style="1374" customWidth="1"/>
    <col min="9508" max="9508" width="14.42578125" style="1374" customWidth="1"/>
    <col min="9509" max="9509" width="4.140625" style="1374" customWidth="1"/>
    <col min="9510" max="9510" width="14.42578125" style="1374" customWidth="1"/>
    <col min="9511" max="9728" width="11.42578125" style="1374"/>
    <col min="9729" max="9729" width="43" style="1374" customWidth="1"/>
    <col min="9730" max="9733" width="8.42578125" style="1374" customWidth="1"/>
    <col min="9734" max="9734" width="34.42578125" style="1374" customWidth="1"/>
    <col min="9735" max="9735" width="4.42578125" style="1374" customWidth="1"/>
    <col min="9736" max="9736" width="9.85546875" style="1374" customWidth="1"/>
    <col min="9737" max="9737" width="16.42578125" style="1374" customWidth="1"/>
    <col min="9738" max="9738" width="9.85546875" style="1374" customWidth="1"/>
    <col min="9739" max="9740" width="11" style="1374" customWidth="1"/>
    <col min="9741" max="9750" width="9.85546875" style="1374" customWidth="1"/>
    <col min="9751" max="9754" width="11" style="1374" customWidth="1"/>
    <col min="9755" max="9755" width="14.42578125" style="1374" customWidth="1"/>
    <col min="9756" max="9756" width="4.140625" style="1374" customWidth="1"/>
    <col min="9757" max="9757" width="13.42578125" style="1374" customWidth="1"/>
    <col min="9758" max="9758" width="28.140625" style="1374" customWidth="1"/>
    <col min="9759" max="9759" width="11" style="1374" customWidth="1"/>
    <col min="9760" max="9760" width="14.42578125" style="1374" customWidth="1"/>
    <col min="9761" max="9761" width="4.140625" style="1374" customWidth="1"/>
    <col min="9762" max="9763" width="11" style="1374" customWidth="1"/>
    <col min="9764" max="9764" width="14.42578125" style="1374" customWidth="1"/>
    <col min="9765" max="9765" width="4.140625" style="1374" customWidth="1"/>
    <col min="9766" max="9766" width="14.42578125" style="1374" customWidth="1"/>
    <col min="9767" max="9984" width="11.42578125" style="1374"/>
    <col min="9985" max="9985" width="43" style="1374" customWidth="1"/>
    <col min="9986" max="9989" width="8.42578125" style="1374" customWidth="1"/>
    <col min="9990" max="9990" width="34.42578125" style="1374" customWidth="1"/>
    <col min="9991" max="9991" width="4.42578125" style="1374" customWidth="1"/>
    <col min="9992" max="9992" width="9.85546875" style="1374" customWidth="1"/>
    <col min="9993" max="9993" width="16.42578125" style="1374" customWidth="1"/>
    <col min="9994" max="9994" width="9.85546875" style="1374" customWidth="1"/>
    <col min="9995" max="9996" width="11" style="1374" customWidth="1"/>
    <col min="9997" max="10006" width="9.85546875" style="1374" customWidth="1"/>
    <col min="10007" max="10010" width="11" style="1374" customWidth="1"/>
    <col min="10011" max="10011" width="14.42578125" style="1374" customWidth="1"/>
    <col min="10012" max="10012" width="4.140625" style="1374" customWidth="1"/>
    <col min="10013" max="10013" width="13.42578125" style="1374" customWidth="1"/>
    <col min="10014" max="10014" width="28.140625" style="1374" customWidth="1"/>
    <col min="10015" max="10015" width="11" style="1374" customWidth="1"/>
    <col min="10016" max="10016" width="14.42578125" style="1374" customWidth="1"/>
    <col min="10017" max="10017" width="4.140625" style="1374" customWidth="1"/>
    <col min="10018" max="10019" width="11" style="1374" customWidth="1"/>
    <col min="10020" max="10020" width="14.42578125" style="1374" customWidth="1"/>
    <col min="10021" max="10021" width="4.140625" style="1374" customWidth="1"/>
    <col min="10022" max="10022" width="14.42578125" style="1374" customWidth="1"/>
    <col min="10023" max="10240" width="11.42578125" style="1374"/>
    <col min="10241" max="10241" width="43" style="1374" customWidth="1"/>
    <col min="10242" max="10245" width="8.42578125" style="1374" customWidth="1"/>
    <col min="10246" max="10246" width="34.42578125" style="1374" customWidth="1"/>
    <col min="10247" max="10247" width="4.42578125" style="1374" customWidth="1"/>
    <col min="10248" max="10248" width="9.85546875" style="1374" customWidth="1"/>
    <col min="10249" max="10249" width="16.42578125" style="1374" customWidth="1"/>
    <col min="10250" max="10250" width="9.85546875" style="1374" customWidth="1"/>
    <col min="10251" max="10252" width="11" style="1374" customWidth="1"/>
    <col min="10253" max="10262" width="9.85546875" style="1374" customWidth="1"/>
    <col min="10263" max="10266" width="11" style="1374" customWidth="1"/>
    <col min="10267" max="10267" width="14.42578125" style="1374" customWidth="1"/>
    <col min="10268" max="10268" width="4.140625" style="1374" customWidth="1"/>
    <col min="10269" max="10269" width="13.42578125" style="1374" customWidth="1"/>
    <col min="10270" max="10270" width="28.140625" style="1374" customWidth="1"/>
    <col min="10271" max="10271" width="11" style="1374" customWidth="1"/>
    <col min="10272" max="10272" width="14.42578125" style="1374" customWidth="1"/>
    <col min="10273" max="10273" width="4.140625" style="1374" customWidth="1"/>
    <col min="10274" max="10275" width="11" style="1374" customWidth="1"/>
    <col min="10276" max="10276" width="14.42578125" style="1374" customWidth="1"/>
    <col min="10277" max="10277" width="4.140625" style="1374" customWidth="1"/>
    <col min="10278" max="10278" width="14.42578125" style="1374" customWidth="1"/>
    <col min="10279" max="10496" width="11.42578125" style="1374"/>
    <col min="10497" max="10497" width="43" style="1374" customWidth="1"/>
    <col min="10498" max="10501" width="8.42578125" style="1374" customWidth="1"/>
    <col min="10502" max="10502" width="34.42578125" style="1374" customWidth="1"/>
    <col min="10503" max="10503" width="4.42578125" style="1374" customWidth="1"/>
    <col min="10504" max="10504" width="9.85546875" style="1374" customWidth="1"/>
    <col min="10505" max="10505" width="16.42578125" style="1374" customWidth="1"/>
    <col min="10506" max="10506" width="9.85546875" style="1374" customWidth="1"/>
    <col min="10507" max="10508" width="11" style="1374" customWidth="1"/>
    <col min="10509" max="10518" width="9.85546875" style="1374" customWidth="1"/>
    <col min="10519" max="10522" width="11" style="1374" customWidth="1"/>
    <col min="10523" max="10523" width="14.42578125" style="1374" customWidth="1"/>
    <col min="10524" max="10524" width="4.140625" style="1374" customWidth="1"/>
    <col min="10525" max="10525" width="13.42578125" style="1374" customWidth="1"/>
    <col min="10526" max="10526" width="28.140625" style="1374" customWidth="1"/>
    <col min="10527" max="10527" width="11" style="1374" customWidth="1"/>
    <col min="10528" max="10528" width="14.42578125" style="1374" customWidth="1"/>
    <col min="10529" max="10529" width="4.140625" style="1374" customWidth="1"/>
    <col min="10530" max="10531" width="11" style="1374" customWidth="1"/>
    <col min="10532" max="10532" width="14.42578125" style="1374" customWidth="1"/>
    <col min="10533" max="10533" width="4.140625" style="1374" customWidth="1"/>
    <col min="10534" max="10534" width="14.42578125" style="1374" customWidth="1"/>
    <col min="10535" max="10752" width="11.42578125" style="1374"/>
    <col min="10753" max="10753" width="43" style="1374" customWidth="1"/>
    <col min="10754" max="10757" width="8.42578125" style="1374" customWidth="1"/>
    <col min="10758" max="10758" width="34.42578125" style="1374" customWidth="1"/>
    <col min="10759" max="10759" width="4.42578125" style="1374" customWidth="1"/>
    <col min="10760" max="10760" width="9.85546875" style="1374" customWidth="1"/>
    <col min="10761" max="10761" width="16.42578125" style="1374" customWidth="1"/>
    <col min="10762" max="10762" width="9.85546875" style="1374" customWidth="1"/>
    <col min="10763" max="10764" width="11" style="1374" customWidth="1"/>
    <col min="10765" max="10774" width="9.85546875" style="1374" customWidth="1"/>
    <col min="10775" max="10778" width="11" style="1374" customWidth="1"/>
    <col min="10779" max="10779" width="14.42578125" style="1374" customWidth="1"/>
    <col min="10780" max="10780" width="4.140625" style="1374" customWidth="1"/>
    <col min="10781" max="10781" width="13.42578125" style="1374" customWidth="1"/>
    <col min="10782" max="10782" width="28.140625" style="1374" customWidth="1"/>
    <col min="10783" max="10783" width="11" style="1374" customWidth="1"/>
    <col min="10784" max="10784" width="14.42578125" style="1374" customWidth="1"/>
    <col min="10785" max="10785" width="4.140625" style="1374" customWidth="1"/>
    <col min="10786" max="10787" width="11" style="1374" customWidth="1"/>
    <col min="10788" max="10788" width="14.42578125" style="1374" customWidth="1"/>
    <col min="10789" max="10789" width="4.140625" style="1374" customWidth="1"/>
    <col min="10790" max="10790" width="14.42578125" style="1374" customWidth="1"/>
    <col min="10791" max="11008" width="11.42578125" style="1374"/>
    <col min="11009" max="11009" width="43" style="1374" customWidth="1"/>
    <col min="11010" max="11013" width="8.42578125" style="1374" customWidth="1"/>
    <col min="11014" max="11014" width="34.42578125" style="1374" customWidth="1"/>
    <col min="11015" max="11015" width="4.42578125" style="1374" customWidth="1"/>
    <col min="11016" max="11016" width="9.85546875" style="1374" customWidth="1"/>
    <col min="11017" max="11017" width="16.42578125" style="1374" customWidth="1"/>
    <col min="11018" max="11018" width="9.85546875" style="1374" customWidth="1"/>
    <col min="11019" max="11020" width="11" style="1374" customWidth="1"/>
    <col min="11021" max="11030" width="9.85546875" style="1374" customWidth="1"/>
    <col min="11031" max="11034" width="11" style="1374" customWidth="1"/>
    <col min="11035" max="11035" width="14.42578125" style="1374" customWidth="1"/>
    <col min="11036" max="11036" width="4.140625" style="1374" customWidth="1"/>
    <col min="11037" max="11037" width="13.42578125" style="1374" customWidth="1"/>
    <col min="11038" max="11038" width="28.140625" style="1374" customWidth="1"/>
    <col min="11039" max="11039" width="11" style="1374" customWidth="1"/>
    <col min="11040" max="11040" width="14.42578125" style="1374" customWidth="1"/>
    <col min="11041" max="11041" width="4.140625" style="1374" customWidth="1"/>
    <col min="11042" max="11043" width="11" style="1374" customWidth="1"/>
    <col min="11044" max="11044" width="14.42578125" style="1374" customWidth="1"/>
    <col min="11045" max="11045" width="4.140625" style="1374" customWidth="1"/>
    <col min="11046" max="11046" width="14.42578125" style="1374" customWidth="1"/>
    <col min="11047" max="11264" width="11.42578125" style="1374"/>
    <col min="11265" max="11265" width="43" style="1374" customWidth="1"/>
    <col min="11266" max="11269" width="8.42578125" style="1374" customWidth="1"/>
    <col min="11270" max="11270" width="34.42578125" style="1374" customWidth="1"/>
    <col min="11271" max="11271" width="4.42578125" style="1374" customWidth="1"/>
    <col min="11272" max="11272" width="9.85546875" style="1374" customWidth="1"/>
    <col min="11273" max="11273" width="16.42578125" style="1374" customWidth="1"/>
    <col min="11274" max="11274" width="9.85546875" style="1374" customWidth="1"/>
    <col min="11275" max="11276" width="11" style="1374" customWidth="1"/>
    <col min="11277" max="11286" width="9.85546875" style="1374" customWidth="1"/>
    <col min="11287" max="11290" width="11" style="1374" customWidth="1"/>
    <col min="11291" max="11291" width="14.42578125" style="1374" customWidth="1"/>
    <col min="11292" max="11292" width="4.140625" style="1374" customWidth="1"/>
    <col min="11293" max="11293" width="13.42578125" style="1374" customWidth="1"/>
    <col min="11294" max="11294" width="28.140625" style="1374" customWidth="1"/>
    <col min="11295" max="11295" width="11" style="1374" customWidth="1"/>
    <col min="11296" max="11296" width="14.42578125" style="1374" customWidth="1"/>
    <col min="11297" max="11297" width="4.140625" style="1374" customWidth="1"/>
    <col min="11298" max="11299" width="11" style="1374" customWidth="1"/>
    <col min="11300" max="11300" width="14.42578125" style="1374" customWidth="1"/>
    <col min="11301" max="11301" width="4.140625" style="1374" customWidth="1"/>
    <col min="11302" max="11302" width="14.42578125" style="1374" customWidth="1"/>
    <col min="11303" max="11520" width="11.42578125" style="1374"/>
    <col min="11521" max="11521" width="43" style="1374" customWidth="1"/>
    <col min="11522" max="11525" width="8.42578125" style="1374" customWidth="1"/>
    <col min="11526" max="11526" width="34.42578125" style="1374" customWidth="1"/>
    <col min="11527" max="11527" width="4.42578125" style="1374" customWidth="1"/>
    <col min="11528" max="11528" width="9.85546875" style="1374" customWidth="1"/>
    <col min="11529" max="11529" width="16.42578125" style="1374" customWidth="1"/>
    <col min="11530" max="11530" width="9.85546875" style="1374" customWidth="1"/>
    <col min="11531" max="11532" width="11" style="1374" customWidth="1"/>
    <col min="11533" max="11542" width="9.85546875" style="1374" customWidth="1"/>
    <col min="11543" max="11546" width="11" style="1374" customWidth="1"/>
    <col min="11547" max="11547" width="14.42578125" style="1374" customWidth="1"/>
    <col min="11548" max="11548" width="4.140625" style="1374" customWidth="1"/>
    <col min="11549" max="11549" width="13.42578125" style="1374" customWidth="1"/>
    <col min="11550" max="11550" width="28.140625" style="1374" customWidth="1"/>
    <col min="11551" max="11551" width="11" style="1374" customWidth="1"/>
    <col min="11552" max="11552" width="14.42578125" style="1374" customWidth="1"/>
    <col min="11553" max="11553" width="4.140625" style="1374" customWidth="1"/>
    <col min="11554" max="11555" width="11" style="1374" customWidth="1"/>
    <col min="11556" max="11556" width="14.42578125" style="1374" customWidth="1"/>
    <col min="11557" max="11557" width="4.140625" style="1374" customWidth="1"/>
    <col min="11558" max="11558" width="14.42578125" style="1374" customWidth="1"/>
    <col min="11559" max="11776" width="11.42578125" style="1374"/>
    <col min="11777" max="11777" width="43" style="1374" customWidth="1"/>
    <col min="11778" max="11781" width="8.42578125" style="1374" customWidth="1"/>
    <col min="11782" max="11782" width="34.42578125" style="1374" customWidth="1"/>
    <col min="11783" max="11783" width="4.42578125" style="1374" customWidth="1"/>
    <col min="11784" max="11784" width="9.85546875" style="1374" customWidth="1"/>
    <col min="11785" max="11785" width="16.42578125" style="1374" customWidth="1"/>
    <col min="11786" max="11786" width="9.85546875" style="1374" customWidth="1"/>
    <col min="11787" max="11788" width="11" style="1374" customWidth="1"/>
    <col min="11789" max="11798" width="9.85546875" style="1374" customWidth="1"/>
    <col min="11799" max="11802" width="11" style="1374" customWidth="1"/>
    <col min="11803" max="11803" width="14.42578125" style="1374" customWidth="1"/>
    <col min="11804" max="11804" width="4.140625" style="1374" customWidth="1"/>
    <col min="11805" max="11805" width="13.42578125" style="1374" customWidth="1"/>
    <col min="11806" max="11806" width="28.140625" style="1374" customWidth="1"/>
    <col min="11807" max="11807" width="11" style="1374" customWidth="1"/>
    <col min="11808" max="11808" width="14.42578125" style="1374" customWidth="1"/>
    <col min="11809" max="11809" width="4.140625" style="1374" customWidth="1"/>
    <col min="11810" max="11811" width="11" style="1374" customWidth="1"/>
    <col min="11812" max="11812" width="14.42578125" style="1374" customWidth="1"/>
    <col min="11813" max="11813" width="4.140625" style="1374" customWidth="1"/>
    <col min="11814" max="11814" width="14.42578125" style="1374" customWidth="1"/>
    <col min="11815" max="12032" width="11.42578125" style="1374"/>
    <col min="12033" max="12033" width="43" style="1374" customWidth="1"/>
    <col min="12034" max="12037" width="8.42578125" style="1374" customWidth="1"/>
    <col min="12038" max="12038" width="34.42578125" style="1374" customWidth="1"/>
    <col min="12039" max="12039" width="4.42578125" style="1374" customWidth="1"/>
    <col min="12040" max="12040" width="9.85546875" style="1374" customWidth="1"/>
    <col min="12041" max="12041" width="16.42578125" style="1374" customWidth="1"/>
    <col min="12042" max="12042" width="9.85546875" style="1374" customWidth="1"/>
    <col min="12043" max="12044" width="11" style="1374" customWidth="1"/>
    <col min="12045" max="12054" width="9.85546875" style="1374" customWidth="1"/>
    <col min="12055" max="12058" width="11" style="1374" customWidth="1"/>
    <col min="12059" max="12059" width="14.42578125" style="1374" customWidth="1"/>
    <col min="12060" max="12060" width="4.140625" style="1374" customWidth="1"/>
    <col min="12061" max="12061" width="13.42578125" style="1374" customWidth="1"/>
    <col min="12062" max="12062" width="28.140625" style="1374" customWidth="1"/>
    <col min="12063" max="12063" width="11" style="1374" customWidth="1"/>
    <col min="12064" max="12064" width="14.42578125" style="1374" customWidth="1"/>
    <col min="12065" max="12065" width="4.140625" style="1374" customWidth="1"/>
    <col min="12066" max="12067" width="11" style="1374" customWidth="1"/>
    <col min="12068" max="12068" width="14.42578125" style="1374" customWidth="1"/>
    <col min="12069" max="12069" width="4.140625" style="1374" customWidth="1"/>
    <col min="12070" max="12070" width="14.42578125" style="1374" customWidth="1"/>
    <col min="12071" max="12288" width="11.42578125" style="1374"/>
    <col min="12289" max="12289" width="43" style="1374" customWidth="1"/>
    <col min="12290" max="12293" width="8.42578125" style="1374" customWidth="1"/>
    <col min="12294" max="12294" width="34.42578125" style="1374" customWidth="1"/>
    <col min="12295" max="12295" width="4.42578125" style="1374" customWidth="1"/>
    <col min="12296" max="12296" width="9.85546875" style="1374" customWidth="1"/>
    <col min="12297" max="12297" width="16.42578125" style="1374" customWidth="1"/>
    <col min="12298" max="12298" width="9.85546875" style="1374" customWidth="1"/>
    <col min="12299" max="12300" width="11" style="1374" customWidth="1"/>
    <col min="12301" max="12310" width="9.85546875" style="1374" customWidth="1"/>
    <col min="12311" max="12314" width="11" style="1374" customWidth="1"/>
    <col min="12315" max="12315" width="14.42578125" style="1374" customWidth="1"/>
    <col min="12316" max="12316" width="4.140625" style="1374" customWidth="1"/>
    <col min="12317" max="12317" width="13.42578125" style="1374" customWidth="1"/>
    <col min="12318" max="12318" width="28.140625" style="1374" customWidth="1"/>
    <col min="12319" max="12319" width="11" style="1374" customWidth="1"/>
    <col min="12320" max="12320" width="14.42578125" style="1374" customWidth="1"/>
    <col min="12321" max="12321" width="4.140625" style="1374" customWidth="1"/>
    <col min="12322" max="12323" width="11" style="1374" customWidth="1"/>
    <col min="12324" max="12324" width="14.42578125" style="1374" customWidth="1"/>
    <col min="12325" max="12325" width="4.140625" style="1374" customWidth="1"/>
    <col min="12326" max="12326" width="14.42578125" style="1374" customWidth="1"/>
    <col min="12327" max="12544" width="11.42578125" style="1374"/>
    <col min="12545" max="12545" width="43" style="1374" customWidth="1"/>
    <col min="12546" max="12549" width="8.42578125" style="1374" customWidth="1"/>
    <col min="12550" max="12550" width="34.42578125" style="1374" customWidth="1"/>
    <col min="12551" max="12551" width="4.42578125" style="1374" customWidth="1"/>
    <col min="12552" max="12552" width="9.85546875" style="1374" customWidth="1"/>
    <col min="12553" max="12553" width="16.42578125" style="1374" customWidth="1"/>
    <col min="12554" max="12554" width="9.85546875" style="1374" customWidth="1"/>
    <col min="12555" max="12556" width="11" style="1374" customWidth="1"/>
    <col min="12557" max="12566" width="9.85546875" style="1374" customWidth="1"/>
    <col min="12567" max="12570" width="11" style="1374" customWidth="1"/>
    <col min="12571" max="12571" width="14.42578125" style="1374" customWidth="1"/>
    <col min="12572" max="12572" width="4.140625" style="1374" customWidth="1"/>
    <col min="12573" max="12573" width="13.42578125" style="1374" customWidth="1"/>
    <col min="12574" max="12574" width="28.140625" style="1374" customWidth="1"/>
    <col min="12575" max="12575" width="11" style="1374" customWidth="1"/>
    <col min="12576" max="12576" width="14.42578125" style="1374" customWidth="1"/>
    <col min="12577" max="12577" width="4.140625" style="1374" customWidth="1"/>
    <col min="12578" max="12579" width="11" style="1374" customWidth="1"/>
    <col min="12580" max="12580" width="14.42578125" style="1374" customWidth="1"/>
    <col min="12581" max="12581" width="4.140625" style="1374" customWidth="1"/>
    <col min="12582" max="12582" width="14.42578125" style="1374" customWidth="1"/>
    <col min="12583" max="12800" width="11.42578125" style="1374"/>
    <col min="12801" max="12801" width="43" style="1374" customWidth="1"/>
    <col min="12802" max="12805" width="8.42578125" style="1374" customWidth="1"/>
    <col min="12806" max="12806" width="34.42578125" style="1374" customWidth="1"/>
    <col min="12807" max="12807" width="4.42578125" style="1374" customWidth="1"/>
    <col min="12808" max="12808" width="9.85546875" style="1374" customWidth="1"/>
    <col min="12809" max="12809" width="16.42578125" style="1374" customWidth="1"/>
    <col min="12810" max="12810" width="9.85546875" style="1374" customWidth="1"/>
    <col min="12811" max="12812" width="11" style="1374" customWidth="1"/>
    <col min="12813" max="12822" width="9.85546875" style="1374" customWidth="1"/>
    <col min="12823" max="12826" width="11" style="1374" customWidth="1"/>
    <col min="12827" max="12827" width="14.42578125" style="1374" customWidth="1"/>
    <col min="12828" max="12828" width="4.140625" style="1374" customWidth="1"/>
    <col min="12829" max="12829" width="13.42578125" style="1374" customWidth="1"/>
    <col min="12830" max="12830" width="28.140625" style="1374" customWidth="1"/>
    <col min="12831" max="12831" width="11" style="1374" customWidth="1"/>
    <col min="12832" max="12832" width="14.42578125" style="1374" customWidth="1"/>
    <col min="12833" max="12833" width="4.140625" style="1374" customWidth="1"/>
    <col min="12834" max="12835" width="11" style="1374" customWidth="1"/>
    <col min="12836" max="12836" width="14.42578125" style="1374" customWidth="1"/>
    <col min="12837" max="12837" width="4.140625" style="1374" customWidth="1"/>
    <col min="12838" max="12838" width="14.42578125" style="1374" customWidth="1"/>
    <col min="12839" max="13056" width="11.42578125" style="1374"/>
    <col min="13057" max="13057" width="43" style="1374" customWidth="1"/>
    <col min="13058" max="13061" width="8.42578125" style="1374" customWidth="1"/>
    <col min="13062" max="13062" width="34.42578125" style="1374" customWidth="1"/>
    <col min="13063" max="13063" width="4.42578125" style="1374" customWidth="1"/>
    <col min="13064" max="13064" width="9.85546875" style="1374" customWidth="1"/>
    <col min="13065" max="13065" width="16.42578125" style="1374" customWidth="1"/>
    <col min="13066" max="13066" width="9.85546875" style="1374" customWidth="1"/>
    <col min="13067" max="13068" width="11" style="1374" customWidth="1"/>
    <col min="13069" max="13078" width="9.85546875" style="1374" customWidth="1"/>
    <col min="13079" max="13082" width="11" style="1374" customWidth="1"/>
    <col min="13083" max="13083" width="14.42578125" style="1374" customWidth="1"/>
    <col min="13084" max="13084" width="4.140625" style="1374" customWidth="1"/>
    <col min="13085" max="13085" width="13.42578125" style="1374" customWidth="1"/>
    <col min="13086" max="13086" width="28.140625" style="1374" customWidth="1"/>
    <col min="13087" max="13087" width="11" style="1374" customWidth="1"/>
    <col min="13088" max="13088" width="14.42578125" style="1374" customWidth="1"/>
    <col min="13089" max="13089" width="4.140625" style="1374" customWidth="1"/>
    <col min="13090" max="13091" width="11" style="1374" customWidth="1"/>
    <col min="13092" max="13092" width="14.42578125" style="1374" customWidth="1"/>
    <col min="13093" max="13093" width="4.140625" style="1374" customWidth="1"/>
    <col min="13094" max="13094" width="14.42578125" style="1374" customWidth="1"/>
    <col min="13095" max="13312" width="11.42578125" style="1374"/>
    <col min="13313" max="13313" width="43" style="1374" customWidth="1"/>
    <col min="13314" max="13317" width="8.42578125" style="1374" customWidth="1"/>
    <col min="13318" max="13318" width="34.42578125" style="1374" customWidth="1"/>
    <col min="13319" max="13319" width="4.42578125" style="1374" customWidth="1"/>
    <col min="13320" max="13320" width="9.85546875" style="1374" customWidth="1"/>
    <col min="13321" max="13321" width="16.42578125" style="1374" customWidth="1"/>
    <col min="13322" max="13322" width="9.85546875" style="1374" customWidth="1"/>
    <col min="13323" max="13324" width="11" style="1374" customWidth="1"/>
    <col min="13325" max="13334" width="9.85546875" style="1374" customWidth="1"/>
    <col min="13335" max="13338" width="11" style="1374" customWidth="1"/>
    <col min="13339" max="13339" width="14.42578125" style="1374" customWidth="1"/>
    <col min="13340" max="13340" width="4.140625" style="1374" customWidth="1"/>
    <col min="13341" max="13341" width="13.42578125" style="1374" customWidth="1"/>
    <col min="13342" max="13342" width="28.140625" style="1374" customWidth="1"/>
    <col min="13343" max="13343" width="11" style="1374" customWidth="1"/>
    <col min="13344" max="13344" width="14.42578125" style="1374" customWidth="1"/>
    <col min="13345" max="13345" width="4.140625" style="1374" customWidth="1"/>
    <col min="13346" max="13347" width="11" style="1374" customWidth="1"/>
    <col min="13348" max="13348" width="14.42578125" style="1374" customWidth="1"/>
    <col min="13349" max="13349" width="4.140625" style="1374" customWidth="1"/>
    <col min="13350" max="13350" width="14.42578125" style="1374" customWidth="1"/>
    <col min="13351" max="13568" width="11.42578125" style="1374"/>
    <col min="13569" max="13569" width="43" style="1374" customWidth="1"/>
    <col min="13570" max="13573" width="8.42578125" style="1374" customWidth="1"/>
    <col min="13574" max="13574" width="34.42578125" style="1374" customWidth="1"/>
    <col min="13575" max="13575" width="4.42578125" style="1374" customWidth="1"/>
    <col min="13576" max="13576" width="9.85546875" style="1374" customWidth="1"/>
    <col min="13577" max="13577" width="16.42578125" style="1374" customWidth="1"/>
    <col min="13578" max="13578" width="9.85546875" style="1374" customWidth="1"/>
    <col min="13579" max="13580" width="11" style="1374" customWidth="1"/>
    <col min="13581" max="13590" width="9.85546875" style="1374" customWidth="1"/>
    <col min="13591" max="13594" width="11" style="1374" customWidth="1"/>
    <col min="13595" max="13595" width="14.42578125" style="1374" customWidth="1"/>
    <col min="13596" max="13596" width="4.140625" style="1374" customWidth="1"/>
    <col min="13597" max="13597" width="13.42578125" style="1374" customWidth="1"/>
    <col min="13598" max="13598" width="28.140625" style="1374" customWidth="1"/>
    <col min="13599" max="13599" width="11" style="1374" customWidth="1"/>
    <col min="13600" max="13600" width="14.42578125" style="1374" customWidth="1"/>
    <col min="13601" max="13601" width="4.140625" style="1374" customWidth="1"/>
    <col min="13602" max="13603" width="11" style="1374" customWidth="1"/>
    <col min="13604" max="13604" width="14.42578125" style="1374" customWidth="1"/>
    <col min="13605" max="13605" width="4.140625" style="1374" customWidth="1"/>
    <col min="13606" max="13606" width="14.42578125" style="1374" customWidth="1"/>
    <col min="13607" max="13824" width="11.42578125" style="1374"/>
    <col min="13825" max="13825" width="43" style="1374" customWidth="1"/>
    <col min="13826" max="13829" width="8.42578125" style="1374" customWidth="1"/>
    <col min="13830" max="13830" width="34.42578125" style="1374" customWidth="1"/>
    <col min="13831" max="13831" width="4.42578125" style="1374" customWidth="1"/>
    <col min="13832" max="13832" width="9.85546875" style="1374" customWidth="1"/>
    <col min="13833" max="13833" width="16.42578125" style="1374" customWidth="1"/>
    <col min="13834" max="13834" width="9.85546875" style="1374" customWidth="1"/>
    <col min="13835" max="13836" width="11" style="1374" customWidth="1"/>
    <col min="13837" max="13846" width="9.85546875" style="1374" customWidth="1"/>
    <col min="13847" max="13850" width="11" style="1374" customWidth="1"/>
    <col min="13851" max="13851" width="14.42578125" style="1374" customWidth="1"/>
    <col min="13852" max="13852" width="4.140625" style="1374" customWidth="1"/>
    <col min="13853" max="13853" width="13.42578125" style="1374" customWidth="1"/>
    <col min="13854" max="13854" width="28.140625" style="1374" customWidth="1"/>
    <col min="13855" max="13855" width="11" style="1374" customWidth="1"/>
    <col min="13856" max="13856" width="14.42578125" style="1374" customWidth="1"/>
    <col min="13857" max="13857" width="4.140625" style="1374" customWidth="1"/>
    <col min="13858" max="13859" width="11" style="1374" customWidth="1"/>
    <col min="13860" max="13860" width="14.42578125" style="1374" customWidth="1"/>
    <col min="13861" max="13861" width="4.140625" style="1374" customWidth="1"/>
    <col min="13862" max="13862" width="14.42578125" style="1374" customWidth="1"/>
    <col min="13863" max="14080" width="11.42578125" style="1374"/>
    <col min="14081" max="14081" width="43" style="1374" customWidth="1"/>
    <col min="14082" max="14085" width="8.42578125" style="1374" customWidth="1"/>
    <col min="14086" max="14086" width="34.42578125" style="1374" customWidth="1"/>
    <col min="14087" max="14087" width="4.42578125" style="1374" customWidth="1"/>
    <col min="14088" max="14088" width="9.85546875" style="1374" customWidth="1"/>
    <col min="14089" max="14089" width="16.42578125" style="1374" customWidth="1"/>
    <col min="14090" max="14090" width="9.85546875" style="1374" customWidth="1"/>
    <col min="14091" max="14092" width="11" style="1374" customWidth="1"/>
    <col min="14093" max="14102" width="9.85546875" style="1374" customWidth="1"/>
    <col min="14103" max="14106" width="11" style="1374" customWidth="1"/>
    <col min="14107" max="14107" width="14.42578125" style="1374" customWidth="1"/>
    <col min="14108" max="14108" width="4.140625" style="1374" customWidth="1"/>
    <col min="14109" max="14109" width="13.42578125" style="1374" customWidth="1"/>
    <col min="14110" max="14110" width="28.140625" style="1374" customWidth="1"/>
    <col min="14111" max="14111" width="11" style="1374" customWidth="1"/>
    <col min="14112" max="14112" width="14.42578125" style="1374" customWidth="1"/>
    <col min="14113" max="14113" width="4.140625" style="1374" customWidth="1"/>
    <col min="14114" max="14115" width="11" style="1374" customWidth="1"/>
    <col min="14116" max="14116" width="14.42578125" style="1374" customWidth="1"/>
    <col min="14117" max="14117" width="4.140625" style="1374" customWidth="1"/>
    <col min="14118" max="14118" width="14.42578125" style="1374" customWidth="1"/>
    <col min="14119" max="14336" width="11.42578125" style="1374"/>
    <col min="14337" max="14337" width="43" style="1374" customWidth="1"/>
    <col min="14338" max="14341" width="8.42578125" style="1374" customWidth="1"/>
    <col min="14342" max="14342" width="34.42578125" style="1374" customWidth="1"/>
    <col min="14343" max="14343" width="4.42578125" style="1374" customWidth="1"/>
    <col min="14344" max="14344" width="9.85546875" style="1374" customWidth="1"/>
    <col min="14345" max="14345" width="16.42578125" style="1374" customWidth="1"/>
    <col min="14346" max="14346" width="9.85546875" style="1374" customWidth="1"/>
    <col min="14347" max="14348" width="11" style="1374" customWidth="1"/>
    <col min="14349" max="14358" width="9.85546875" style="1374" customWidth="1"/>
    <col min="14359" max="14362" width="11" style="1374" customWidth="1"/>
    <col min="14363" max="14363" width="14.42578125" style="1374" customWidth="1"/>
    <col min="14364" max="14364" width="4.140625" style="1374" customWidth="1"/>
    <col min="14365" max="14365" width="13.42578125" style="1374" customWidth="1"/>
    <col min="14366" max="14366" width="28.140625" style="1374" customWidth="1"/>
    <col min="14367" max="14367" width="11" style="1374" customWidth="1"/>
    <col min="14368" max="14368" width="14.42578125" style="1374" customWidth="1"/>
    <col min="14369" max="14369" width="4.140625" style="1374" customWidth="1"/>
    <col min="14370" max="14371" width="11" style="1374" customWidth="1"/>
    <col min="14372" max="14372" width="14.42578125" style="1374" customWidth="1"/>
    <col min="14373" max="14373" width="4.140625" style="1374" customWidth="1"/>
    <col min="14374" max="14374" width="14.42578125" style="1374" customWidth="1"/>
    <col min="14375" max="14592" width="11.42578125" style="1374"/>
    <col min="14593" max="14593" width="43" style="1374" customWidth="1"/>
    <col min="14594" max="14597" width="8.42578125" style="1374" customWidth="1"/>
    <col min="14598" max="14598" width="34.42578125" style="1374" customWidth="1"/>
    <col min="14599" max="14599" width="4.42578125" style="1374" customWidth="1"/>
    <col min="14600" max="14600" width="9.85546875" style="1374" customWidth="1"/>
    <col min="14601" max="14601" width="16.42578125" style="1374" customWidth="1"/>
    <col min="14602" max="14602" width="9.85546875" style="1374" customWidth="1"/>
    <col min="14603" max="14604" width="11" style="1374" customWidth="1"/>
    <col min="14605" max="14614" width="9.85546875" style="1374" customWidth="1"/>
    <col min="14615" max="14618" width="11" style="1374" customWidth="1"/>
    <col min="14619" max="14619" width="14.42578125" style="1374" customWidth="1"/>
    <col min="14620" max="14620" width="4.140625" style="1374" customWidth="1"/>
    <col min="14621" max="14621" width="13.42578125" style="1374" customWidth="1"/>
    <col min="14622" max="14622" width="28.140625" style="1374" customWidth="1"/>
    <col min="14623" max="14623" width="11" style="1374" customWidth="1"/>
    <col min="14624" max="14624" width="14.42578125" style="1374" customWidth="1"/>
    <col min="14625" max="14625" width="4.140625" style="1374" customWidth="1"/>
    <col min="14626" max="14627" width="11" style="1374" customWidth="1"/>
    <col min="14628" max="14628" width="14.42578125" style="1374" customWidth="1"/>
    <col min="14629" max="14629" width="4.140625" style="1374" customWidth="1"/>
    <col min="14630" max="14630" width="14.42578125" style="1374" customWidth="1"/>
    <col min="14631" max="14848" width="11.42578125" style="1374"/>
    <col min="14849" max="14849" width="43" style="1374" customWidth="1"/>
    <col min="14850" max="14853" width="8.42578125" style="1374" customWidth="1"/>
    <col min="14854" max="14854" width="34.42578125" style="1374" customWidth="1"/>
    <col min="14855" max="14855" width="4.42578125" style="1374" customWidth="1"/>
    <col min="14856" max="14856" width="9.85546875" style="1374" customWidth="1"/>
    <col min="14857" max="14857" width="16.42578125" style="1374" customWidth="1"/>
    <col min="14858" max="14858" width="9.85546875" style="1374" customWidth="1"/>
    <col min="14859" max="14860" width="11" style="1374" customWidth="1"/>
    <col min="14861" max="14870" width="9.85546875" style="1374" customWidth="1"/>
    <col min="14871" max="14874" width="11" style="1374" customWidth="1"/>
    <col min="14875" max="14875" width="14.42578125" style="1374" customWidth="1"/>
    <col min="14876" max="14876" width="4.140625" style="1374" customWidth="1"/>
    <col min="14877" max="14877" width="13.42578125" style="1374" customWidth="1"/>
    <col min="14878" max="14878" width="28.140625" style="1374" customWidth="1"/>
    <col min="14879" max="14879" width="11" style="1374" customWidth="1"/>
    <col min="14880" max="14880" width="14.42578125" style="1374" customWidth="1"/>
    <col min="14881" max="14881" width="4.140625" style="1374" customWidth="1"/>
    <col min="14882" max="14883" width="11" style="1374" customWidth="1"/>
    <col min="14884" max="14884" width="14.42578125" style="1374" customWidth="1"/>
    <col min="14885" max="14885" width="4.140625" style="1374" customWidth="1"/>
    <col min="14886" max="14886" width="14.42578125" style="1374" customWidth="1"/>
    <col min="14887" max="15104" width="11.42578125" style="1374"/>
    <col min="15105" max="15105" width="43" style="1374" customWidth="1"/>
    <col min="15106" max="15109" width="8.42578125" style="1374" customWidth="1"/>
    <col min="15110" max="15110" width="34.42578125" style="1374" customWidth="1"/>
    <col min="15111" max="15111" width="4.42578125" style="1374" customWidth="1"/>
    <col min="15112" max="15112" width="9.85546875" style="1374" customWidth="1"/>
    <col min="15113" max="15113" width="16.42578125" style="1374" customWidth="1"/>
    <col min="15114" max="15114" width="9.85546875" style="1374" customWidth="1"/>
    <col min="15115" max="15116" width="11" style="1374" customWidth="1"/>
    <col min="15117" max="15126" width="9.85546875" style="1374" customWidth="1"/>
    <col min="15127" max="15130" width="11" style="1374" customWidth="1"/>
    <col min="15131" max="15131" width="14.42578125" style="1374" customWidth="1"/>
    <col min="15132" max="15132" width="4.140625" style="1374" customWidth="1"/>
    <col min="15133" max="15133" width="13.42578125" style="1374" customWidth="1"/>
    <col min="15134" max="15134" width="28.140625" style="1374" customWidth="1"/>
    <col min="15135" max="15135" width="11" style="1374" customWidth="1"/>
    <col min="15136" max="15136" width="14.42578125" style="1374" customWidth="1"/>
    <col min="15137" max="15137" width="4.140625" style="1374" customWidth="1"/>
    <col min="15138" max="15139" width="11" style="1374" customWidth="1"/>
    <col min="15140" max="15140" width="14.42578125" style="1374" customWidth="1"/>
    <col min="15141" max="15141" width="4.140625" style="1374" customWidth="1"/>
    <col min="15142" max="15142" width="14.42578125" style="1374" customWidth="1"/>
    <col min="15143" max="15360" width="11.42578125" style="1374"/>
    <col min="15361" max="15361" width="43" style="1374" customWidth="1"/>
    <col min="15362" max="15365" width="8.42578125" style="1374" customWidth="1"/>
    <col min="15366" max="15366" width="34.42578125" style="1374" customWidth="1"/>
    <col min="15367" max="15367" width="4.42578125" style="1374" customWidth="1"/>
    <col min="15368" max="15368" width="9.85546875" style="1374" customWidth="1"/>
    <col min="15369" max="15369" width="16.42578125" style="1374" customWidth="1"/>
    <col min="15370" max="15370" width="9.85546875" style="1374" customWidth="1"/>
    <col min="15371" max="15372" width="11" style="1374" customWidth="1"/>
    <col min="15373" max="15382" width="9.85546875" style="1374" customWidth="1"/>
    <col min="15383" max="15386" width="11" style="1374" customWidth="1"/>
    <col min="15387" max="15387" width="14.42578125" style="1374" customWidth="1"/>
    <col min="15388" max="15388" width="4.140625" style="1374" customWidth="1"/>
    <col min="15389" max="15389" width="13.42578125" style="1374" customWidth="1"/>
    <col min="15390" max="15390" width="28.140625" style="1374" customWidth="1"/>
    <col min="15391" max="15391" width="11" style="1374" customWidth="1"/>
    <col min="15392" max="15392" width="14.42578125" style="1374" customWidth="1"/>
    <col min="15393" max="15393" width="4.140625" style="1374" customWidth="1"/>
    <col min="15394" max="15395" width="11" style="1374" customWidth="1"/>
    <col min="15396" max="15396" width="14.42578125" style="1374" customWidth="1"/>
    <col min="15397" max="15397" width="4.140625" style="1374" customWidth="1"/>
    <col min="15398" max="15398" width="14.42578125" style="1374" customWidth="1"/>
    <col min="15399" max="15616" width="11.42578125" style="1374"/>
    <col min="15617" max="15617" width="43" style="1374" customWidth="1"/>
    <col min="15618" max="15621" width="8.42578125" style="1374" customWidth="1"/>
    <col min="15622" max="15622" width="34.42578125" style="1374" customWidth="1"/>
    <col min="15623" max="15623" width="4.42578125" style="1374" customWidth="1"/>
    <col min="15624" max="15624" width="9.85546875" style="1374" customWidth="1"/>
    <col min="15625" max="15625" width="16.42578125" style="1374" customWidth="1"/>
    <col min="15626" max="15626" width="9.85546875" style="1374" customWidth="1"/>
    <col min="15627" max="15628" width="11" style="1374" customWidth="1"/>
    <col min="15629" max="15638" width="9.85546875" style="1374" customWidth="1"/>
    <col min="15639" max="15642" width="11" style="1374" customWidth="1"/>
    <col min="15643" max="15643" width="14.42578125" style="1374" customWidth="1"/>
    <col min="15644" max="15644" width="4.140625" style="1374" customWidth="1"/>
    <col min="15645" max="15645" width="13.42578125" style="1374" customWidth="1"/>
    <col min="15646" max="15646" width="28.140625" style="1374" customWidth="1"/>
    <col min="15647" max="15647" width="11" style="1374" customWidth="1"/>
    <col min="15648" max="15648" width="14.42578125" style="1374" customWidth="1"/>
    <col min="15649" max="15649" width="4.140625" style="1374" customWidth="1"/>
    <col min="15650" max="15651" width="11" style="1374" customWidth="1"/>
    <col min="15652" max="15652" width="14.42578125" style="1374" customWidth="1"/>
    <col min="15653" max="15653" width="4.140625" style="1374" customWidth="1"/>
    <col min="15654" max="15654" width="14.42578125" style="1374" customWidth="1"/>
    <col min="15655" max="15872" width="11.42578125" style="1374"/>
    <col min="15873" max="15873" width="43" style="1374" customWidth="1"/>
    <col min="15874" max="15877" width="8.42578125" style="1374" customWidth="1"/>
    <col min="15878" max="15878" width="34.42578125" style="1374" customWidth="1"/>
    <col min="15879" max="15879" width="4.42578125" style="1374" customWidth="1"/>
    <col min="15880" max="15880" width="9.85546875" style="1374" customWidth="1"/>
    <col min="15881" max="15881" width="16.42578125" style="1374" customWidth="1"/>
    <col min="15882" max="15882" width="9.85546875" style="1374" customWidth="1"/>
    <col min="15883" max="15884" width="11" style="1374" customWidth="1"/>
    <col min="15885" max="15894" width="9.85546875" style="1374" customWidth="1"/>
    <col min="15895" max="15898" width="11" style="1374" customWidth="1"/>
    <col min="15899" max="15899" width="14.42578125" style="1374" customWidth="1"/>
    <col min="15900" max="15900" width="4.140625" style="1374" customWidth="1"/>
    <col min="15901" max="15901" width="13.42578125" style="1374" customWidth="1"/>
    <col min="15902" max="15902" width="28.140625" style="1374" customWidth="1"/>
    <col min="15903" max="15903" width="11" style="1374" customWidth="1"/>
    <col min="15904" max="15904" width="14.42578125" style="1374" customWidth="1"/>
    <col min="15905" max="15905" width="4.140625" style="1374" customWidth="1"/>
    <col min="15906" max="15907" width="11" style="1374" customWidth="1"/>
    <col min="15908" max="15908" width="14.42578125" style="1374" customWidth="1"/>
    <col min="15909" max="15909" width="4.140625" style="1374" customWidth="1"/>
    <col min="15910" max="15910" width="14.42578125" style="1374" customWidth="1"/>
    <col min="15911" max="16128" width="11.42578125" style="1374"/>
    <col min="16129" max="16129" width="43" style="1374" customWidth="1"/>
    <col min="16130" max="16133" width="8.42578125" style="1374" customWidth="1"/>
    <col min="16134" max="16134" width="34.42578125" style="1374" customWidth="1"/>
    <col min="16135" max="16135" width="4.42578125" style="1374" customWidth="1"/>
    <col min="16136" max="16136" width="9.85546875" style="1374" customWidth="1"/>
    <col min="16137" max="16137" width="16.42578125" style="1374" customWidth="1"/>
    <col min="16138" max="16138" width="9.85546875" style="1374" customWidth="1"/>
    <col min="16139" max="16140" width="11" style="1374" customWidth="1"/>
    <col min="16141" max="16150" width="9.85546875" style="1374" customWidth="1"/>
    <col min="16151" max="16154" width="11" style="1374" customWidth="1"/>
    <col min="16155" max="16155" width="14.42578125" style="1374" customWidth="1"/>
    <col min="16156" max="16156" width="4.140625" style="1374" customWidth="1"/>
    <col min="16157" max="16157" width="13.42578125" style="1374" customWidth="1"/>
    <col min="16158" max="16158" width="28.140625" style="1374" customWidth="1"/>
    <col min="16159" max="16159" width="11" style="1374" customWidth="1"/>
    <col min="16160" max="16160" width="14.42578125" style="1374" customWidth="1"/>
    <col min="16161" max="16161" width="4.140625" style="1374" customWidth="1"/>
    <col min="16162" max="16163" width="11" style="1374" customWidth="1"/>
    <col min="16164" max="16164" width="14.42578125" style="1374" customWidth="1"/>
    <col min="16165" max="16165" width="4.140625" style="1374" customWidth="1"/>
    <col min="16166" max="16166" width="14.42578125" style="1374" customWidth="1"/>
    <col min="16167" max="16384" width="11.42578125" style="1374"/>
  </cols>
  <sheetData>
    <row r="1" spans="1:10" s="1337" customFormat="1" ht="24.75" customHeight="1">
      <c r="A1" s="1336" t="s">
        <v>939</v>
      </c>
      <c r="D1" s="299"/>
      <c r="E1" s="299"/>
      <c r="F1" s="1338" t="s">
        <v>940</v>
      </c>
      <c r="H1" s="1339"/>
    </row>
    <row r="2" spans="1:10" s="1337" customFormat="1" ht="18.95" customHeight="1">
      <c r="A2" s="1340" t="s">
        <v>266</v>
      </c>
      <c r="D2" s="299"/>
      <c r="E2" s="299"/>
      <c r="F2" s="1341"/>
    </row>
    <row r="3" spans="1:10" s="1343" customFormat="1" ht="20.25">
      <c r="A3" s="1342" t="s">
        <v>1208</v>
      </c>
      <c r="D3" s="2661" t="s">
        <v>2320</v>
      </c>
      <c r="E3" s="2661"/>
      <c r="F3" s="2661"/>
    </row>
    <row r="4" spans="1:10" s="1343" customFormat="1" ht="18.95" customHeight="1">
      <c r="A4" s="1344" t="s">
        <v>2321</v>
      </c>
      <c r="D4" s="299"/>
      <c r="E4" s="299"/>
      <c r="F4" s="1345"/>
    </row>
    <row r="5" spans="1:10" s="1343" customFormat="1" ht="12.95" customHeight="1">
      <c r="A5" s="1344"/>
      <c r="D5" s="299"/>
      <c r="E5" s="299"/>
      <c r="F5" s="1345"/>
    </row>
    <row r="6" spans="1:10" s="1337" customFormat="1" ht="12.95" customHeight="1">
      <c r="B6" s="2662" t="s">
        <v>2043</v>
      </c>
      <c r="C6" s="2662"/>
      <c r="D6" s="2662" t="s">
        <v>1928</v>
      </c>
      <c r="E6" s="2662"/>
      <c r="F6" s="1346"/>
    </row>
    <row r="7" spans="1:10" s="1337" customFormat="1" ht="13.5" customHeight="1">
      <c r="B7" s="1932" t="s">
        <v>17</v>
      </c>
      <c r="C7" s="1932" t="s">
        <v>288</v>
      </c>
      <c r="D7" s="1932" t="s">
        <v>17</v>
      </c>
      <c r="E7" s="1932" t="s">
        <v>288</v>
      </c>
      <c r="F7" s="1347"/>
    </row>
    <row r="8" spans="1:10" s="1349" customFormat="1" ht="13.5" customHeight="1">
      <c r="A8" s="1348"/>
      <c r="B8" s="1806" t="s">
        <v>16</v>
      </c>
      <c r="C8" s="1807" t="s">
        <v>10</v>
      </c>
      <c r="D8" s="1806" t="s">
        <v>16</v>
      </c>
      <c r="E8" s="1807" t="s">
        <v>10</v>
      </c>
    </row>
    <row r="9" spans="1:10" s="1349" customFormat="1" ht="8.1" customHeight="1">
      <c r="A9" s="1348"/>
      <c r="B9" s="1808"/>
      <c r="C9" s="1808"/>
      <c r="D9" s="1808"/>
      <c r="E9" s="1808"/>
    </row>
    <row r="10" spans="1:10" s="1349" customFormat="1" ht="12.95" customHeight="1">
      <c r="A10" s="1337" t="s">
        <v>2322</v>
      </c>
      <c r="B10" s="1351">
        <v>496</v>
      </c>
      <c r="C10" s="1352">
        <v>243</v>
      </c>
      <c r="D10" s="1351">
        <v>457</v>
      </c>
      <c r="E10" s="1352">
        <v>222</v>
      </c>
      <c r="F10" s="1354" t="s">
        <v>2323</v>
      </c>
      <c r="H10" s="1356"/>
      <c r="I10" s="1353"/>
      <c r="J10" s="1353"/>
    </row>
    <row r="11" spans="1:10" s="1349" customFormat="1" ht="12.95" customHeight="1">
      <c r="A11" s="1350" t="s">
        <v>1209</v>
      </c>
      <c r="B11" s="1351">
        <v>901</v>
      </c>
      <c r="C11" s="1352">
        <v>439</v>
      </c>
      <c r="D11" s="1351">
        <v>903</v>
      </c>
      <c r="E11" s="1352">
        <v>408</v>
      </c>
      <c r="F11" s="1347" t="s">
        <v>1210</v>
      </c>
      <c r="G11" s="1287"/>
      <c r="H11" s="1287"/>
      <c r="I11" s="1353"/>
      <c r="J11" s="1353"/>
    </row>
    <row r="12" spans="1:10" s="1349" customFormat="1" ht="12.95" customHeight="1">
      <c r="A12" s="1350" t="s">
        <v>1227</v>
      </c>
      <c r="B12" s="1351">
        <v>123</v>
      </c>
      <c r="C12" s="1352">
        <v>84</v>
      </c>
      <c r="D12" s="1351">
        <v>108</v>
      </c>
      <c r="E12" s="1352">
        <v>74</v>
      </c>
      <c r="F12" s="1347" t="s">
        <v>1228</v>
      </c>
      <c r="G12" s="1287"/>
    </row>
    <row r="13" spans="1:10" s="1349" customFormat="1" ht="12.95" customHeight="1">
      <c r="A13" s="1350" t="s">
        <v>1233</v>
      </c>
      <c r="B13" s="1351">
        <v>287</v>
      </c>
      <c r="C13" s="1352">
        <v>204</v>
      </c>
      <c r="D13" s="1351">
        <v>210</v>
      </c>
      <c r="E13" s="1352">
        <v>149</v>
      </c>
      <c r="F13" s="1347" t="s">
        <v>1234</v>
      </c>
      <c r="G13" s="1287"/>
    </row>
    <row r="14" spans="1:10" s="1349" customFormat="1" ht="12.95" customHeight="1">
      <c r="A14" s="1350" t="s">
        <v>1229</v>
      </c>
      <c r="B14" s="1351">
        <v>351</v>
      </c>
      <c r="C14" s="1352">
        <v>236</v>
      </c>
      <c r="D14" s="1351">
        <v>319</v>
      </c>
      <c r="E14" s="1352">
        <v>219</v>
      </c>
      <c r="F14" s="1347" t="s">
        <v>1230</v>
      </c>
      <c r="G14" s="1287"/>
    </row>
    <row r="15" spans="1:10" s="1349" customFormat="1" ht="12.95" customHeight="1">
      <c r="A15" s="1350" t="s">
        <v>2324</v>
      </c>
      <c r="B15" s="1352">
        <v>104</v>
      </c>
      <c r="C15" s="1352">
        <v>70</v>
      </c>
      <c r="D15" s="1364"/>
      <c r="E15" s="1365"/>
      <c r="F15" s="2353" t="s">
        <v>2325</v>
      </c>
      <c r="I15" s="1353"/>
      <c r="J15" s="1353"/>
    </row>
    <row r="16" spans="1:10" s="1349" customFormat="1" ht="12.95" customHeight="1">
      <c r="A16" s="1350" t="s">
        <v>1235</v>
      </c>
      <c r="B16" s="1351">
        <v>746</v>
      </c>
      <c r="C16" s="1352">
        <v>517</v>
      </c>
      <c r="D16" s="1351">
        <v>756</v>
      </c>
      <c r="E16" s="1352">
        <v>510</v>
      </c>
      <c r="F16" s="1347" t="s">
        <v>1236</v>
      </c>
      <c r="G16" s="1287"/>
    </row>
    <row r="17" spans="1:11" s="1349" customFormat="1" ht="12.95" customHeight="1">
      <c r="A17" s="1350" t="s">
        <v>1231</v>
      </c>
      <c r="B17" s="1351">
        <v>291</v>
      </c>
      <c r="C17" s="1352">
        <v>207</v>
      </c>
      <c r="D17" s="1351">
        <v>242</v>
      </c>
      <c r="E17" s="1352">
        <v>178</v>
      </c>
      <c r="F17" s="1347" t="s">
        <v>1232</v>
      </c>
      <c r="G17" s="1287"/>
    </row>
    <row r="18" spans="1:11" s="1349" customFormat="1" ht="12.95" customHeight="1">
      <c r="A18" s="1350" t="s">
        <v>1211</v>
      </c>
      <c r="B18" s="1351">
        <v>556</v>
      </c>
      <c r="C18" s="1352">
        <v>353</v>
      </c>
      <c r="D18" s="1351">
        <v>544</v>
      </c>
      <c r="E18" s="1352">
        <v>338</v>
      </c>
      <c r="F18" s="1354" t="s">
        <v>1212</v>
      </c>
      <c r="G18" s="1287"/>
    </row>
    <row r="19" spans="1:11" s="1349" customFormat="1" ht="12.95" customHeight="1">
      <c r="A19" s="1350" t="s">
        <v>1213</v>
      </c>
      <c r="B19" s="1351">
        <v>142</v>
      </c>
      <c r="C19" s="1352">
        <v>71</v>
      </c>
      <c r="D19" s="1351">
        <v>141</v>
      </c>
      <c r="E19" s="1352">
        <v>72</v>
      </c>
      <c r="F19" s="1347" t="s">
        <v>1214</v>
      </c>
      <c r="G19" s="1287"/>
    </row>
    <row r="20" spans="1:11" s="1349" customFormat="1" ht="12.95" customHeight="1">
      <c r="A20" s="1350" t="s">
        <v>2326</v>
      </c>
      <c r="B20" s="1351">
        <v>950</v>
      </c>
      <c r="C20" s="1352">
        <v>493</v>
      </c>
      <c r="D20" s="1351">
        <v>925</v>
      </c>
      <c r="E20" s="1352">
        <v>461</v>
      </c>
      <c r="F20" s="1347" t="s">
        <v>1215</v>
      </c>
      <c r="G20" s="1287"/>
    </row>
    <row r="21" spans="1:11" s="1349" customFormat="1" ht="12.95" customHeight="1">
      <c r="A21" s="1337" t="s">
        <v>2327</v>
      </c>
      <c r="B21" s="1351">
        <v>344</v>
      </c>
      <c r="C21" s="1352">
        <v>28</v>
      </c>
      <c r="D21" s="1351">
        <v>295</v>
      </c>
      <c r="E21" s="1352">
        <v>35</v>
      </c>
      <c r="F21" s="1354" t="s">
        <v>2328</v>
      </c>
      <c r="H21" s="1157"/>
      <c r="I21" s="1356"/>
      <c r="J21" s="1356"/>
    </row>
    <row r="22" spans="1:11" s="1349" customFormat="1" ht="12.95" customHeight="1">
      <c r="A22" s="1337" t="s">
        <v>2329</v>
      </c>
      <c r="B22" s="1351">
        <v>386</v>
      </c>
      <c r="C22" s="1352">
        <v>66</v>
      </c>
      <c r="D22" s="1351">
        <v>386</v>
      </c>
      <c r="E22" s="1352">
        <v>58</v>
      </c>
      <c r="F22" s="1354" t="s">
        <v>2330</v>
      </c>
      <c r="H22" s="1357"/>
      <c r="I22" s="1363"/>
      <c r="J22" s="1363"/>
    </row>
    <row r="23" spans="1:11" s="1349" customFormat="1" ht="12.95" customHeight="1">
      <c r="A23" s="1350" t="s">
        <v>1244</v>
      </c>
      <c r="B23" s="1351">
        <v>380</v>
      </c>
      <c r="C23" s="1352">
        <v>211</v>
      </c>
      <c r="D23" s="1351">
        <v>361</v>
      </c>
      <c r="E23" s="1352">
        <v>223</v>
      </c>
      <c r="F23" s="1354" t="s">
        <v>1245</v>
      </c>
      <c r="I23" s="1353"/>
      <c r="J23" s="1353"/>
    </row>
    <row r="24" spans="1:11" s="1349" customFormat="1" ht="12.95" customHeight="1">
      <c r="A24" s="1350" t="s">
        <v>1240</v>
      </c>
      <c r="B24" s="1351"/>
      <c r="C24" s="1352"/>
      <c r="D24" s="1351"/>
      <c r="E24" s="1352"/>
      <c r="F24" s="1354" t="s">
        <v>1241</v>
      </c>
      <c r="G24" s="1356"/>
      <c r="H24" s="1357"/>
      <c r="I24" s="1353"/>
      <c r="J24" s="1353"/>
      <c r="K24" s="1357"/>
    </row>
    <row r="25" spans="1:11" s="1349" customFormat="1" ht="12.95" customHeight="1">
      <c r="A25" s="1350" t="s">
        <v>1242</v>
      </c>
      <c r="B25" s="1351">
        <v>1224</v>
      </c>
      <c r="C25" s="1352">
        <v>738</v>
      </c>
      <c r="D25" s="1351">
        <v>1233</v>
      </c>
      <c r="E25" s="1352">
        <v>723</v>
      </c>
      <c r="F25" s="1354" t="s">
        <v>1243</v>
      </c>
      <c r="I25" s="1353"/>
      <c r="J25" s="1353"/>
    </row>
    <row r="26" spans="1:11" s="1349" customFormat="1" ht="12.95" customHeight="1">
      <c r="A26" s="1350" t="s">
        <v>1223</v>
      </c>
      <c r="B26" s="1351"/>
      <c r="C26" s="1352"/>
      <c r="D26" s="1351"/>
      <c r="E26" s="1352"/>
      <c r="F26" s="1347" t="s">
        <v>1224</v>
      </c>
      <c r="G26" s="1287"/>
    </row>
    <row r="27" spans="1:11" s="1349" customFormat="1" ht="12.95" customHeight="1">
      <c r="A27" s="1350" t="s">
        <v>1225</v>
      </c>
      <c r="B27" s="1351">
        <v>1866</v>
      </c>
      <c r="C27" s="1352">
        <v>1188</v>
      </c>
      <c r="D27" s="1351">
        <v>1777</v>
      </c>
      <c r="E27" s="1352">
        <v>1066</v>
      </c>
      <c r="F27" s="1347" t="s">
        <v>1226</v>
      </c>
      <c r="G27" s="1287"/>
    </row>
    <row r="28" spans="1:11" s="1349" customFormat="1" ht="12.95" customHeight="1">
      <c r="A28" s="1350" t="s">
        <v>1266</v>
      </c>
      <c r="B28" s="1351"/>
      <c r="C28" s="1352"/>
      <c r="D28" s="1351"/>
      <c r="E28" s="1352"/>
      <c r="F28" s="1347" t="s">
        <v>1267</v>
      </c>
      <c r="H28" s="1157"/>
      <c r="I28" s="1356"/>
      <c r="J28" s="1356"/>
    </row>
    <row r="29" spans="1:11" s="1349" customFormat="1" ht="12.95" customHeight="1">
      <c r="A29" s="1340" t="s">
        <v>1268</v>
      </c>
      <c r="B29" s="1351">
        <v>332</v>
      </c>
      <c r="C29" s="1352">
        <v>253</v>
      </c>
      <c r="D29" s="1360">
        <v>303</v>
      </c>
      <c r="E29" s="1361">
        <v>222</v>
      </c>
      <c r="F29" s="1347" t="s">
        <v>1269</v>
      </c>
      <c r="H29" s="1157"/>
      <c r="I29" s="1356"/>
      <c r="J29" s="1356"/>
    </row>
    <row r="30" spans="1:11" s="1349" customFormat="1" ht="12.95" customHeight="1">
      <c r="A30" s="1350" t="s">
        <v>1216</v>
      </c>
      <c r="B30" s="1351"/>
      <c r="C30" s="1352"/>
      <c r="D30" s="1351"/>
      <c r="E30" s="1352"/>
      <c r="F30" s="1347" t="s">
        <v>1217</v>
      </c>
      <c r="G30" s="1287"/>
    </row>
    <row r="31" spans="1:11" s="1349" customFormat="1" ht="12.95" customHeight="1">
      <c r="A31" s="1350" t="s">
        <v>1218</v>
      </c>
      <c r="B31" s="1351">
        <v>750</v>
      </c>
      <c r="C31" s="1352">
        <v>302</v>
      </c>
      <c r="D31" s="1351">
        <v>788</v>
      </c>
      <c r="E31" s="1352">
        <v>316</v>
      </c>
      <c r="F31" s="1347" t="s">
        <v>1219</v>
      </c>
      <c r="G31" s="1287"/>
    </row>
    <row r="32" spans="1:11" s="1349" customFormat="1" ht="12.95" customHeight="1">
      <c r="A32" s="1350" t="s">
        <v>1220</v>
      </c>
      <c r="B32" s="1351"/>
      <c r="C32" s="1352"/>
      <c r="D32" s="1351"/>
      <c r="E32" s="1352"/>
      <c r="F32" s="1354" t="s">
        <v>2331</v>
      </c>
      <c r="G32" s="1287"/>
    </row>
    <row r="33" spans="1:10" s="1349" customFormat="1" ht="12.95" customHeight="1">
      <c r="A33" s="1350" t="s">
        <v>1221</v>
      </c>
      <c r="B33" s="1351">
        <v>738</v>
      </c>
      <c r="C33" s="1352">
        <v>345</v>
      </c>
      <c r="D33" s="1351">
        <v>793</v>
      </c>
      <c r="E33" s="1352">
        <v>364</v>
      </c>
      <c r="F33" s="1355" t="s">
        <v>1222</v>
      </c>
      <c r="G33" s="1287"/>
    </row>
    <row r="34" spans="1:10" s="1349" customFormat="1" ht="12.95" customHeight="1">
      <c r="A34" s="1350" t="s">
        <v>1237</v>
      </c>
      <c r="B34" s="1351">
        <v>185</v>
      </c>
      <c r="C34" s="1352">
        <v>53</v>
      </c>
      <c r="D34" s="1351">
        <v>214</v>
      </c>
      <c r="E34" s="1352">
        <v>58</v>
      </c>
      <c r="F34" s="1347" t="s">
        <v>1238</v>
      </c>
      <c r="G34" s="1287"/>
    </row>
    <row r="35" spans="1:10" s="1349" customFormat="1" ht="12.95" customHeight="1">
      <c r="A35" s="1350" t="s">
        <v>1286</v>
      </c>
      <c r="B35" s="1351">
        <v>158</v>
      </c>
      <c r="C35" s="1352">
        <v>90</v>
      </c>
      <c r="D35" s="1364">
        <v>157</v>
      </c>
      <c r="E35" s="1365">
        <v>106</v>
      </c>
      <c r="F35" s="1354" t="s">
        <v>1287</v>
      </c>
      <c r="I35" s="1353"/>
      <c r="J35" s="1353"/>
    </row>
    <row r="36" spans="1:10" s="1349" customFormat="1" ht="12.95" customHeight="1">
      <c r="A36" s="1337" t="s">
        <v>2332</v>
      </c>
      <c r="B36" s="1351">
        <v>209</v>
      </c>
      <c r="C36" s="1352">
        <v>104</v>
      </c>
      <c r="D36" s="1351">
        <v>223</v>
      </c>
      <c r="E36" s="1352">
        <v>105</v>
      </c>
      <c r="F36" s="1354" t="s">
        <v>2333</v>
      </c>
      <c r="H36" s="1356"/>
      <c r="I36" s="1353"/>
      <c r="J36" s="1353"/>
    </row>
    <row r="37" spans="1:10" s="1349" customFormat="1" ht="12.95" customHeight="1">
      <c r="A37" s="1358" t="s">
        <v>1284</v>
      </c>
      <c r="B37" s="1351">
        <v>120</v>
      </c>
      <c r="C37" s="1352">
        <v>59</v>
      </c>
      <c r="D37" s="1364">
        <v>120</v>
      </c>
      <c r="E37" s="1365">
        <v>69</v>
      </c>
      <c r="F37" s="1354" t="s">
        <v>1285</v>
      </c>
      <c r="I37" s="1353"/>
      <c r="J37" s="1353"/>
    </row>
    <row r="38" spans="1:10" s="1349" customFormat="1" ht="12.95" customHeight="1">
      <c r="A38" s="1350" t="s">
        <v>1239</v>
      </c>
      <c r="B38" s="1351">
        <v>10312</v>
      </c>
      <c r="C38" s="1352">
        <v>7931</v>
      </c>
      <c r="D38" s="1351">
        <f>8958-120</f>
        <v>8838</v>
      </c>
      <c r="E38" s="1352">
        <v>6823</v>
      </c>
      <c r="F38" s="1347" t="s">
        <v>2334</v>
      </c>
      <c r="G38" s="1287"/>
      <c r="H38" s="1287"/>
      <c r="I38" s="1353"/>
      <c r="J38" s="1353"/>
    </row>
    <row r="39" spans="1:10" s="1349" customFormat="1" ht="12.95" customHeight="1">
      <c r="A39" s="1358" t="s">
        <v>1250</v>
      </c>
      <c r="B39" s="1351">
        <v>100</v>
      </c>
      <c r="C39" s="1352">
        <v>51</v>
      </c>
      <c r="D39" s="1351">
        <v>70</v>
      </c>
      <c r="E39" s="1352">
        <v>30</v>
      </c>
      <c r="F39" s="1359" t="s">
        <v>1251</v>
      </c>
      <c r="I39" s="1353"/>
      <c r="J39" s="1353"/>
    </row>
    <row r="40" spans="1:10" s="1349" customFormat="1" ht="12.95" customHeight="1">
      <c r="A40" s="1350" t="s">
        <v>1254</v>
      </c>
      <c r="B40" s="1351"/>
      <c r="C40" s="1352"/>
      <c r="D40" s="1351"/>
      <c r="E40" s="1352"/>
      <c r="F40" s="1354" t="s">
        <v>1255</v>
      </c>
      <c r="I40" s="1353"/>
      <c r="J40" s="1353"/>
    </row>
    <row r="41" spans="1:10" s="1349" customFormat="1" ht="12.95" customHeight="1">
      <c r="A41" s="1350" t="s">
        <v>1256</v>
      </c>
      <c r="B41" s="1351">
        <v>630</v>
      </c>
      <c r="C41" s="1352">
        <v>408</v>
      </c>
      <c r="D41" s="1351">
        <v>892</v>
      </c>
      <c r="E41" s="1352">
        <v>486</v>
      </c>
      <c r="F41" s="1354" t="s">
        <v>1257</v>
      </c>
      <c r="H41" s="1356"/>
      <c r="I41" s="1353"/>
      <c r="J41" s="1353"/>
    </row>
    <row r="42" spans="1:10" s="1349" customFormat="1" ht="12.95" customHeight="1">
      <c r="A42" s="1350" t="s">
        <v>1254</v>
      </c>
      <c r="B42" s="1809"/>
      <c r="C42" s="1809"/>
      <c r="D42" s="1809"/>
      <c r="E42" s="1809"/>
      <c r="F42" s="1354" t="s">
        <v>1255</v>
      </c>
      <c r="H42" s="1356"/>
      <c r="I42" s="1353"/>
      <c r="J42" s="1353"/>
    </row>
    <row r="43" spans="1:10" s="1349" customFormat="1" ht="12.95" customHeight="1">
      <c r="A43" s="1350" t="s">
        <v>1258</v>
      </c>
      <c r="B43" s="1351">
        <v>202</v>
      </c>
      <c r="C43" s="1352">
        <v>144</v>
      </c>
      <c r="D43" s="1351">
        <v>331</v>
      </c>
      <c r="E43" s="1352">
        <v>179</v>
      </c>
      <c r="F43" s="1354" t="s">
        <v>1259</v>
      </c>
      <c r="H43" s="1356"/>
      <c r="I43" s="1353"/>
      <c r="J43" s="1353"/>
    </row>
    <row r="44" spans="1:10" s="1349" customFormat="1" ht="12.95" customHeight="1">
      <c r="A44" s="1350" t="s">
        <v>1260</v>
      </c>
      <c r="B44" s="1351">
        <v>906</v>
      </c>
      <c r="C44" s="1352">
        <v>639</v>
      </c>
      <c r="D44" s="1351">
        <v>864</v>
      </c>
      <c r="E44" s="1352">
        <v>514</v>
      </c>
      <c r="F44" s="1347" t="s">
        <v>1261</v>
      </c>
      <c r="H44" s="1157"/>
      <c r="I44" s="1356"/>
      <c r="J44" s="1356"/>
    </row>
    <row r="45" spans="1:10" s="1349" customFormat="1" ht="12.95" customHeight="1">
      <c r="A45" s="1350" t="s">
        <v>1252</v>
      </c>
      <c r="B45" s="1351">
        <v>438</v>
      </c>
      <c r="C45" s="1352">
        <v>106</v>
      </c>
      <c r="D45" s="1351">
        <v>1305</v>
      </c>
      <c r="E45" s="1352">
        <v>500</v>
      </c>
      <c r="F45" s="1359" t="s">
        <v>1253</v>
      </c>
      <c r="I45" s="1353"/>
      <c r="J45" s="1353"/>
    </row>
    <row r="46" spans="1:10" s="1349" customFormat="1" ht="12.95" customHeight="1">
      <c r="A46" s="1350" t="s">
        <v>1262</v>
      </c>
      <c r="B46" s="1351"/>
      <c r="C46" s="1352"/>
      <c r="D46" s="1351"/>
      <c r="E46" s="1352"/>
      <c r="F46" s="1354" t="s">
        <v>1263</v>
      </c>
      <c r="H46" s="1157"/>
      <c r="I46" s="1356"/>
      <c r="J46" s="1356"/>
    </row>
    <row r="47" spans="1:10" s="1349" customFormat="1" ht="12.95" customHeight="1">
      <c r="A47" s="1350" t="s">
        <v>1264</v>
      </c>
      <c r="B47" s="1351">
        <v>479</v>
      </c>
      <c r="C47" s="1352">
        <v>231</v>
      </c>
      <c r="D47" s="1351">
        <v>464</v>
      </c>
      <c r="E47" s="1352">
        <v>228</v>
      </c>
      <c r="F47" s="1354" t="s">
        <v>1265</v>
      </c>
      <c r="H47" s="1157"/>
      <c r="I47" s="1356"/>
      <c r="J47" s="1356"/>
    </row>
    <row r="48" spans="1:10" s="1349" customFormat="1" ht="12.95" customHeight="1">
      <c r="A48" s="1337" t="s">
        <v>2335</v>
      </c>
      <c r="B48" s="1351">
        <v>166</v>
      </c>
      <c r="C48" s="1352">
        <v>82</v>
      </c>
      <c r="D48" s="1351">
        <v>162</v>
      </c>
      <c r="E48" s="1352">
        <v>83</v>
      </c>
      <c r="F48" s="1354" t="s">
        <v>2336</v>
      </c>
      <c r="I48" s="1353"/>
      <c r="J48" s="1353"/>
    </row>
    <row r="49" spans="1:10" s="1349" customFormat="1" ht="12.95" customHeight="1">
      <c r="A49" s="1350" t="s">
        <v>1270</v>
      </c>
      <c r="B49" s="1351">
        <v>324</v>
      </c>
      <c r="C49" s="1352">
        <v>149</v>
      </c>
      <c r="D49" s="1360">
        <v>311</v>
      </c>
      <c r="E49" s="1361">
        <v>144</v>
      </c>
      <c r="F49" s="1347" t="s">
        <v>1271</v>
      </c>
      <c r="H49" s="1157"/>
      <c r="I49" s="1356"/>
      <c r="J49" s="1356"/>
    </row>
    <row r="50" spans="1:10" s="1349" customFormat="1" ht="12.95" customHeight="1">
      <c r="A50" s="1340" t="s">
        <v>2337</v>
      </c>
      <c r="B50" s="1351">
        <v>148</v>
      </c>
      <c r="C50" s="1352">
        <v>11</v>
      </c>
      <c r="D50" s="1364">
        <v>142</v>
      </c>
      <c r="E50" s="1365">
        <v>8</v>
      </c>
      <c r="F50" s="1354" t="s">
        <v>2338</v>
      </c>
      <c r="I50" s="1353"/>
      <c r="J50" s="1353"/>
    </row>
    <row r="51" spans="1:10" s="1349" customFormat="1" ht="15" customHeight="1">
      <c r="A51" s="1350" t="s">
        <v>1288</v>
      </c>
      <c r="B51" s="1351">
        <v>533</v>
      </c>
      <c r="C51" s="1352">
        <v>109</v>
      </c>
      <c r="D51" s="1364">
        <v>906</v>
      </c>
      <c r="E51" s="1365">
        <v>142</v>
      </c>
      <c r="F51" s="1366" t="s">
        <v>1289</v>
      </c>
      <c r="I51" s="1353"/>
      <c r="J51" s="1353"/>
    </row>
    <row r="52" spans="1:10" s="1349" customFormat="1" ht="12.95" customHeight="1">
      <c r="A52" s="1340" t="s">
        <v>2339</v>
      </c>
      <c r="B52" s="1351">
        <v>92</v>
      </c>
      <c r="C52" s="1352">
        <v>11</v>
      </c>
      <c r="D52" s="1364">
        <v>85</v>
      </c>
      <c r="E52" s="1365">
        <v>8</v>
      </c>
      <c r="F52" s="2353" t="s">
        <v>2340</v>
      </c>
      <c r="I52" s="1353"/>
      <c r="J52" s="1353"/>
    </row>
    <row r="53" spans="1:10" s="1349" customFormat="1" ht="12.95" customHeight="1">
      <c r="A53" s="1358" t="s">
        <v>1272</v>
      </c>
      <c r="B53" s="1351">
        <v>330</v>
      </c>
      <c r="C53" s="1352">
        <v>279</v>
      </c>
      <c r="D53" s="1360">
        <v>178</v>
      </c>
      <c r="E53" s="1361">
        <v>151</v>
      </c>
      <c r="F53" s="1362" t="s">
        <v>1273</v>
      </c>
      <c r="H53" s="1157"/>
      <c r="I53" s="1356"/>
      <c r="J53" s="1356"/>
    </row>
    <row r="54" spans="1:10" s="1349" customFormat="1" ht="12.95" customHeight="1">
      <c r="A54" s="1350" t="s">
        <v>1282</v>
      </c>
      <c r="B54" s="1351">
        <v>163</v>
      </c>
      <c r="C54" s="1352">
        <v>96</v>
      </c>
      <c r="D54" s="1351">
        <v>139</v>
      </c>
      <c r="E54" s="1352">
        <v>73</v>
      </c>
      <c r="F54" s="1354" t="s">
        <v>1283</v>
      </c>
      <c r="H54" s="1157"/>
      <c r="I54" s="1356"/>
      <c r="J54" s="1356"/>
    </row>
    <row r="55" spans="1:10" s="1349" customFormat="1" ht="12.95" customHeight="1">
      <c r="A55" s="1358" t="s">
        <v>1274</v>
      </c>
      <c r="B55" s="1360"/>
      <c r="C55" s="1361"/>
      <c r="D55" s="1360"/>
      <c r="E55" s="1361"/>
      <c r="F55" s="1359" t="s">
        <v>1275</v>
      </c>
      <c r="H55" s="1157"/>
      <c r="I55" s="1356"/>
      <c r="J55" s="1356"/>
    </row>
    <row r="56" spans="1:10" s="1349" customFormat="1" ht="12.95" customHeight="1">
      <c r="A56" s="1350" t="s">
        <v>1276</v>
      </c>
      <c r="B56" s="1351">
        <v>112</v>
      </c>
      <c r="C56" s="1352">
        <v>82</v>
      </c>
      <c r="D56" s="1351">
        <v>77</v>
      </c>
      <c r="E56" s="1352">
        <v>55</v>
      </c>
      <c r="F56" s="1354" t="s">
        <v>1277</v>
      </c>
      <c r="H56" s="1157"/>
      <c r="I56" s="1356"/>
      <c r="J56" s="1356"/>
    </row>
    <row r="57" spans="1:10" s="1349" customFormat="1" ht="12.95" customHeight="1">
      <c r="A57" s="1350" t="s">
        <v>1278</v>
      </c>
      <c r="B57" s="1351"/>
      <c r="C57" s="1352"/>
      <c r="D57" s="1351"/>
      <c r="E57" s="1352"/>
      <c r="F57" s="1354" t="s">
        <v>1279</v>
      </c>
      <c r="H57" s="1157"/>
      <c r="I57" s="1356"/>
      <c r="J57" s="1356"/>
    </row>
    <row r="58" spans="1:10" s="1349" customFormat="1" ht="12.95" customHeight="1">
      <c r="A58" s="1350" t="s">
        <v>1280</v>
      </c>
      <c r="B58" s="1351">
        <v>102</v>
      </c>
      <c r="C58" s="1352">
        <v>71</v>
      </c>
      <c r="D58" s="1351">
        <v>97</v>
      </c>
      <c r="E58" s="1352">
        <v>65</v>
      </c>
      <c r="F58" s="1354" t="s">
        <v>1281</v>
      </c>
      <c r="H58" s="1157"/>
      <c r="I58" s="1356"/>
      <c r="J58" s="1356"/>
    </row>
    <row r="59" spans="1:10" s="1349" customFormat="1" ht="12.95" customHeight="1">
      <c r="A59" s="1350" t="s">
        <v>1246</v>
      </c>
      <c r="B59" s="1351"/>
      <c r="C59" s="1352"/>
      <c r="D59" s="1351"/>
      <c r="E59" s="1352"/>
      <c r="F59" s="1354" t="s">
        <v>1247</v>
      </c>
      <c r="I59" s="1353"/>
      <c r="J59" s="1353"/>
    </row>
    <row r="60" spans="1:10" s="1349" customFormat="1" ht="12.95" customHeight="1">
      <c r="A60" s="1350" t="s">
        <v>1248</v>
      </c>
      <c r="B60" s="1351">
        <v>346</v>
      </c>
      <c r="C60" s="1352">
        <v>249</v>
      </c>
      <c r="D60" s="1351">
        <v>338</v>
      </c>
      <c r="E60" s="1352">
        <v>243</v>
      </c>
      <c r="F60" s="1347" t="s">
        <v>1249</v>
      </c>
      <c r="I60" s="1353"/>
      <c r="J60" s="1353"/>
    </row>
    <row r="61" spans="1:10" s="1349" customFormat="1" ht="12.95" customHeight="1">
      <c r="A61" s="1350" t="s">
        <v>1708</v>
      </c>
      <c r="B61" s="1351">
        <v>130</v>
      </c>
      <c r="C61" s="1352">
        <v>4</v>
      </c>
      <c r="D61" s="1364">
        <v>131</v>
      </c>
      <c r="E61" s="1365">
        <v>2</v>
      </c>
      <c r="F61" s="1354" t="s">
        <v>1290</v>
      </c>
      <c r="I61" s="1353"/>
      <c r="J61" s="1353"/>
    </row>
    <row r="62" spans="1:10" s="1368" customFormat="1" ht="32.1" customHeight="1">
      <c r="A62" s="1348" t="s">
        <v>490</v>
      </c>
      <c r="B62" s="1364">
        <f>SUM(B10:B61)</f>
        <v>27152</v>
      </c>
      <c r="C62" s="1364">
        <f>SUM(C10:C61)</f>
        <v>17007</v>
      </c>
      <c r="D62" s="1364">
        <f>SUM(D10:D61)</f>
        <v>26585</v>
      </c>
      <c r="E62" s="1364">
        <f>SUM(E10:E61)</f>
        <v>15710</v>
      </c>
      <c r="F62" s="1367" t="s">
        <v>1207</v>
      </c>
      <c r="I62" s="1353"/>
      <c r="J62" s="1353"/>
    </row>
    <row r="63" spans="1:10" s="1368" customFormat="1" ht="12" customHeight="1">
      <c r="A63" s="1348"/>
      <c r="B63" s="1369"/>
      <c r="C63" s="1369"/>
      <c r="D63" s="1369"/>
      <c r="E63" s="1369"/>
      <c r="F63" s="1367"/>
    </row>
    <row r="64" spans="1:10" s="1337" customFormat="1" ht="12" customHeight="1">
      <c r="A64" s="299"/>
      <c r="B64" s="1254"/>
      <c r="C64" s="1254"/>
      <c r="D64" s="299"/>
      <c r="E64" s="299"/>
      <c r="F64" s="1370"/>
    </row>
    <row r="65" spans="1:7" s="1337" customFormat="1" ht="12" customHeight="1">
      <c r="A65" s="299"/>
      <c r="B65" s="1254"/>
      <c r="C65" s="1254"/>
      <c r="D65" s="299"/>
      <c r="E65" s="299"/>
      <c r="F65" s="1370"/>
    </row>
    <row r="66" spans="1:7" s="1337" customFormat="1" ht="12" customHeight="1">
      <c r="A66" s="1371" t="s">
        <v>1291</v>
      </c>
      <c r="B66" s="1254"/>
      <c r="C66" s="1254"/>
      <c r="D66" s="299"/>
      <c r="E66" s="299"/>
      <c r="F66" s="1372" t="s">
        <v>1292</v>
      </c>
    </row>
    <row r="67" spans="1:7" s="1373" customFormat="1">
      <c r="A67" s="461" t="s">
        <v>2341</v>
      </c>
      <c r="B67" s="1171"/>
      <c r="C67" s="1172"/>
      <c r="D67" s="1172"/>
      <c r="E67" s="1173"/>
      <c r="F67" s="648" t="s">
        <v>2177</v>
      </c>
      <c r="G67" s="311"/>
    </row>
    <row r="68" spans="1:7" s="299" customFormat="1" ht="9.9499999999999993" customHeight="1">
      <c r="A68" s="1175"/>
      <c r="B68" s="1176"/>
      <c r="C68" s="1177"/>
      <c r="D68" s="1181"/>
      <c r="E68" s="153"/>
      <c r="F68" s="1178"/>
      <c r="G68" s="1334"/>
    </row>
    <row r="69" spans="1:7" ht="22.5">
      <c r="A69" s="1336"/>
      <c r="B69" s="1337"/>
      <c r="C69" s="1337"/>
      <c r="D69" s="299"/>
      <c r="E69" s="299"/>
      <c r="F69" s="1338"/>
    </row>
    <row r="70" spans="1:7" s="1337" customFormat="1" ht="12.75" customHeight="1">
      <c r="A70" s="1340"/>
      <c r="D70" s="299"/>
      <c r="E70" s="299"/>
      <c r="F70" s="1341"/>
    </row>
    <row r="71" spans="1:7" ht="12.75" customHeight="1">
      <c r="A71" s="1342"/>
      <c r="B71" s="1343"/>
      <c r="C71" s="1343"/>
      <c r="D71" s="2661"/>
      <c r="E71" s="2661"/>
      <c r="F71" s="2661"/>
    </row>
    <row r="72" spans="1:7" ht="12.75" customHeight="1">
      <c r="A72" s="1344"/>
      <c r="B72" s="1343"/>
      <c r="C72" s="1343"/>
      <c r="D72" s="299"/>
      <c r="E72" s="299"/>
      <c r="F72" s="1345"/>
    </row>
    <row r="73" spans="1:7" ht="12.75" customHeight="1">
      <c r="A73" s="1344"/>
      <c r="B73" s="1343"/>
      <c r="C73" s="1343"/>
      <c r="D73" s="299"/>
      <c r="E73" s="299"/>
      <c r="F73" s="1345"/>
    </row>
    <row r="74" spans="1:7" ht="12.75" customHeight="1">
      <c r="A74" s="1337"/>
      <c r="B74" s="2662"/>
      <c r="C74" s="2662"/>
      <c r="D74" s="2662"/>
      <c r="E74" s="2662"/>
      <c r="F74" s="1346"/>
    </row>
    <row r="75" spans="1:7" ht="12.75" customHeight="1">
      <c r="A75" s="1337"/>
      <c r="B75" s="1932"/>
      <c r="C75" s="1932"/>
      <c r="D75" s="1932"/>
      <c r="E75" s="1932"/>
      <c r="F75" s="1347"/>
    </row>
    <row r="76" spans="1:7" ht="12.75" customHeight="1">
      <c r="A76" s="1348"/>
      <c r="B76" s="1806"/>
      <c r="C76" s="1807"/>
      <c r="D76" s="1806"/>
      <c r="E76" s="1807"/>
      <c r="F76" s="1349"/>
    </row>
    <row r="77" spans="1:7" ht="12.75" customHeight="1">
      <c r="A77" s="1348"/>
      <c r="B77" s="1808"/>
      <c r="C77" s="1808"/>
      <c r="D77" s="1808"/>
      <c r="E77" s="1808"/>
      <c r="F77" s="1349"/>
    </row>
    <row r="78" spans="1:7" ht="12.75" customHeight="1">
      <c r="A78" s="1350"/>
      <c r="B78" s="1351"/>
      <c r="C78" s="1351"/>
      <c r="D78" s="1351"/>
      <c r="E78" s="1352"/>
      <c r="F78" s="1347"/>
    </row>
    <row r="79" spans="1:7" ht="15">
      <c r="A79" s="1350"/>
      <c r="B79" s="1351"/>
      <c r="C79" s="1351"/>
      <c r="D79" s="1351"/>
      <c r="E79" s="1352"/>
      <c r="F79" s="1354"/>
    </row>
    <row r="80" spans="1:7" ht="15">
      <c r="A80" s="1350"/>
      <c r="B80" s="1351"/>
      <c r="C80" s="1351"/>
      <c r="D80" s="1351"/>
      <c r="E80" s="1352"/>
      <c r="F80" s="1347"/>
    </row>
    <row r="81" spans="1:6" ht="15">
      <c r="A81" s="1350"/>
      <c r="B81" s="1351"/>
      <c r="C81" s="1351"/>
      <c r="D81" s="1351"/>
      <c r="E81" s="1352"/>
      <c r="F81" s="1347"/>
    </row>
    <row r="82" spans="1:6" ht="15">
      <c r="A82" s="1350"/>
      <c r="B82" s="1351"/>
      <c r="C82" s="1352"/>
      <c r="D82" s="1351"/>
      <c r="E82" s="1352"/>
      <c r="F82" s="1347"/>
    </row>
    <row r="83" spans="1:6" ht="15">
      <c r="A83" s="1350"/>
      <c r="B83" s="1351"/>
      <c r="C83" s="1351"/>
      <c r="D83" s="1351"/>
      <c r="E83" s="1352"/>
      <c r="F83" s="1347"/>
    </row>
    <row r="84" spans="1:6" ht="15">
      <c r="A84" s="1350"/>
      <c r="B84" s="1351"/>
      <c r="C84" s="1352"/>
      <c r="D84" s="1351"/>
      <c r="E84" s="1352"/>
      <c r="F84" s="1354"/>
    </row>
    <row r="85" spans="1:6" ht="15">
      <c r="A85" s="1350"/>
      <c r="B85" s="1351"/>
      <c r="C85" s="1351"/>
      <c r="D85" s="1351"/>
      <c r="E85" s="1352"/>
      <c r="F85" s="1355"/>
    </row>
    <row r="86" spans="1:6" ht="15">
      <c r="A86" s="1350"/>
      <c r="B86" s="1351"/>
      <c r="C86" s="1352"/>
      <c r="D86" s="1351"/>
      <c r="E86" s="1352"/>
      <c r="F86" s="1347"/>
    </row>
    <row r="87" spans="1:6" ht="15">
      <c r="A87" s="1350"/>
      <c r="B87" s="1351"/>
      <c r="C87" s="1351"/>
      <c r="D87" s="1351"/>
      <c r="E87" s="1352"/>
      <c r="F87" s="1347"/>
    </row>
    <row r="88" spans="1:6" ht="15">
      <c r="A88" s="1350"/>
      <c r="B88" s="1351"/>
      <c r="C88" s="1351"/>
      <c r="D88" s="1351"/>
      <c r="E88" s="1352"/>
      <c r="F88" s="1347"/>
    </row>
    <row r="89" spans="1:6" ht="15">
      <c r="A89" s="1350"/>
      <c r="B89" s="1351"/>
      <c r="C89" s="1351"/>
      <c r="D89" s="1351"/>
      <c r="E89" s="1352"/>
      <c r="F89" s="1347"/>
    </row>
    <row r="90" spans="1:6" ht="15">
      <c r="A90" s="1350"/>
      <c r="B90" s="1351"/>
      <c r="C90" s="1351"/>
      <c r="D90" s="1351"/>
      <c r="E90" s="1352"/>
      <c r="F90" s="1347"/>
    </row>
    <row r="91" spans="1:6" ht="15">
      <c r="A91" s="1350"/>
      <c r="B91" s="1351"/>
      <c r="C91" s="1351"/>
      <c r="D91" s="1351"/>
      <c r="E91" s="1352"/>
      <c r="F91" s="1347"/>
    </row>
    <row r="92" spans="1:6" ht="15">
      <c r="A92" s="1350"/>
      <c r="B92" s="1351"/>
      <c r="C92" s="1351"/>
      <c r="D92" s="1351"/>
      <c r="E92" s="1352"/>
      <c r="F92" s="1347"/>
    </row>
    <row r="93" spans="1:6" ht="15">
      <c r="A93" s="1350"/>
      <c r="B93" s="1351"/>
      <c r="C93" s="1351"/>
      <c r="D93" s="1351"/>
      <c r="E93" s="1352"/>
      <c r="F93" s="1347"/>
    </row>
    <row r="94" spans="1:6" ht="15">
      <c r="A94" s="1350"/>
      <c r="B94" s="2141"/>
      <c r="C94" s="2141"/>
      <c r="D94" s="1351"/>
      <c r="E94" s="1352"/>
      <c r="F94" s="2142"/>
    </row>
    <row r="95" spans="1:6" ht="15">
      <c r="A95" s="1350"/>
      <c r="B95" s="1351"/>
      <c r="C95" s="1352"/>
      <c r="D95" s="1351"/>
      <c r="E95" s="1352"/>
      <c r="F95" s="1354"/>
    </row>
    <row r="96" spans="1:6" ht="15">
      <c r="A96" s="1350"/>
      <c r="B96" s="1351"/>
      <c r="C96" s="1351"/>
      <c r="D96" s="1351"/>
      <c r="E96" s="1352"/>
      <c r="F96" s="1354"/>
    </row>
    <row r="97" spans="1:6" ht="15">
      <c r="A97" s="1350"/>
      <c r="B97" s="1351"/>
      <c r="C97" s="1351"/>
      <c r="D97" s="1351"/>
      <c r="E97" s="1352"/>
      <c r="F97" s="1354"/>
    </row>
    <row r="98" spans="1:6" ht="15">
      <c r="A98" s="1350"/>
      <c r="B98" s="1351"/>
      <c r="C98" s="1352"/>
      <c r="D98" s="1351"/>
      <c r="E98" s="1352"/>
      <c r="F98" s="1354"/>
    </row>
    <row r="99" spans="1:6" ht="15">
      <c r="A99" s="1350"/>
      <c r="B99" s="1351"/>
      <c r="C99" s="1351"/>
      <c r="D99" s="1351"/>
      <c r="E99" s="1352"/>
      <c r="F99" s="1347"/>
    </row>
    <row r="100" spans="1:6" ht="15">
      <c r="A100" s="1358"/>
      <c r="B100" s="1351"/>
      <c r="C100" s="1351"/>
      <c r="D100" s="1351"/>
      <c r="E100" s="1352"/>
      <c r="F100" s="1359"/>
    </row>
    <row r="101" spans="1:6" ht="15">
      <c r="A101" s="1350"/>
      <c r="B101" s="1351"/>
      <c r="C101" s="1351"/>
      <c r="D101" s="1351"/>
      <c r="E101" s="1352"/>
      <c r="F101" s="1359"/>
    </row>
    <row r="102" spans="1:6" ht="15">
      <c r="A102" s="1350"/>
      <c r="B102" s="1351"/>
      <c r="C102" s="1352"/>
      <c r="D102" s="1351"/>
      <c r="E102" s="1352"/>
      <c r="F102" s="1354"/>
    </row>
    <row r="103" spans="1:6" ht="15">
      <c r="A103" s="1350"/>
      <c r="B103" s="1351"/>
      <c r="C103" s="1351"/>
      <c r="D103" s="1351"/>
      <c r="E103" s="1352"/>
      <c r="F103" s="1354"/>
    </row>
    <row r="104" spans="1:6" ht="15">
      <c r="A104" s="1350"/>
      <c r="B104" s="1809"/>
      <c r="C104" s="1809"/>
      <c r="D104" s="1809"/>
      <c r="E104" s="1809"/>
      <c r="F104" s="1354"/>
    </row>
    <row r="105" spans="1:6" ht="15">
      <c r="A105" s="1350"/>
      <c r="B105" s="1351"/>
      <c r="C105" s="1351"/>
      <c r="D105" s="1351"/>
      <c r="E105" s="1352"/>
      <c r="F105" s="1354"/>
    </row>
    <row r="106" spans="1:6" ht="15">
      <c r="A106" s="1350"/>
      <c r="B106" s="1351"/>
      <c r="C106" s="1351"/>
      <c r="D106" s="1351"/>
      <c r="E106" s="1352"/>
      <c r="F106" s="1347"/>
    </row>
    <row r="107" spans="1:6" ht="15">
      <c r="A107" s="1350"/>
      <c r="B107" s="1351"/>
      <c r="C107" s="1352"/>
      <c r="D107" s="1351"/>
      <c r="E107" s="1352"/>
      <c r="F107" s="2143"/>
    </row>
    <row r="108" spans="1:6" ht="15">
      <c r="A108" s="1350"/>
      <c r="B108" s="2141"/>
      <c r="C108" s="2141"/>
      <c r="D108" s="1351"/>
      <c r="E108" s="1352"/>
      <c r="F108" s="2143"/>
    </row>
    <row r="109" spans="1:6" ht="15">
      <c r="A109" s="1350"/>
      <c r="B109" s="1351"/>
      <c r="C109" s="1352"/>
      <c r="D109" s="1351"/>
      <c r="E109" s="1352"/>
      <c r="F109" s="1347"/>
    </row>
    <row r="110" spans="1:6" ht="15">
      <c r="A110" s="1340"/>
      <c r="B110" s="1351"/>
      <c r="C110" s="1351"/>
      <c r="D110" s="1360"/>
      <c r="E110" s="1361"/>
      <c r="F110" s="1347"/>
    </row>
    <row r="111" spans="1:6" ht="15">
      <c r="A111" s="1350"/>
      <c r="B111" s="1351"/>
      <c r="C111" s="1351"/>
      <c r="D111" s="1360"/>
      <c r="E111" s="1361"/>
      <c r="F111" s="1347"/>
    </row>
    <row r="112" spans="1:6" ht="15">
      <c r="A112" s="1358"/>
      <c r="B112" s="1351"/>
      <c r="C112" s="1351"/>
      <c r="D112" s="1360"/>
      <c r="E112" s="1361"/>
      <c r="F112" s="1362"/>
    </row>
    <row r="113" spans="1:6" ht="15">
      <c r="A113" s="1358"/>
      <c r="B113" s="1360"/>
      <c r="C113" s="1361"/>
      <c r="D113" s="1360"/>
      <c r="E113" s="1361"/>
      <c r="F113" s="1359"/>
    </row>
    <row r="114" spans="1:6" ht="15">
      <c r="A114" s="1350"/>
      <c r="B114" s="1351"/>
      <c r="C114" s="1351"/>
      <c r="D114" s="1351"/>
      <c r="E114" s="1352"/>
      <c r="F114" s="1354"/>
    </row>
    <row r="115" spans="1:6" ht="15">
      <c r="A115" s="1350"/>
      <c r="B115" s="1351"/>
      <c r="C115" s="1352"/>
      <c r="D115" s="1351"/>
      <c r="E115" s="1352"/>
      <c r="F115" s="1354"/>
    </row>
    <row r="116" spans="1:6" ht="15">
      <c r="A116" s="1350"/>
      <c r="B116" s="1351"/>
      <c r="C116" s="1351"/>
      <c r="D116" s="1351"/>
      <c r="E116" s="1352"/>
      <c r="F116" s="1354"/>
    </row>
    <row r="117" spans="1:6" ht="15">
      <c r="A117" s="1350"/>
      <c r="B117" s="1351"/>
      <c r="C117" s="1351"/>
      <c r="D117" s="1351"/>
      <c r="E117" s="1352"/>
      <c r="F117" s="1354"/>
    </row>
    <row r="118" spans="1:6" ht="15">
      <c r="A118" s="1337"/>
      <c r="B118" s="1351"/>
      <c r="C118" s="1351"/>
      <c r="D118" s="1351"/>
      <c r="E118" s="1352"/>
      <c r="F118" s="1354"/>
    </row>
    <row r="119" spans="1:6" ht="15">
      <c r="A119" s="1337"/>
      <c r="B119" s="1351"/>
      <c r="C119" s="1351"/>
      <c r="D119" s="1351"/>
      <c r="E119" s="1352"/>
      <c r="F119" s="1354"/>
    </row>
    <row r="120" spans="1:6" ht="15">
      <c r="A120" s="1337"/>
      <c r="B120" s="1351"/>
      <c r="C120" s="1351"/>
      <c r="D120" s="1351"/>
      <c r="E120" s="1352"/>
      <c r="F120" s="1354"/>
    </row>
    <row r="121" spans="1:6" ht="15">
      <c r="A121" s="1337"/>
      <c r="B121" s="1351"/>
      <c r="C121" s="1351"/>
      <c r="D121" s="1351"/>
      <c r="E121" s="1352"/>
      <c r="F121" s="1354"/>
    </row>
    <row r="122" spans="1:6" ht="15">
      <c r="A122" s="1337"/>
      <c r="B122" s="1351"/>
      <c r="C122" s="1351"/>
      <c r="D122" s="1351"/>
      <c r="E122" s="1352"/>
      <c r="F122" s="1354"/>
    </row>
    <row r="123" spans="1:6" ht="15">
      <c r="A123" s="1358"/>
      <c r="B123" s="1351"/>
      <c r="C123" s="1351"/>
      <c r="D123" s="1364"/>
      <c r="E123" s="1365"/>
      <c r="F123" s="1354"/>
    </row>
    <row r="124" spans="1:6" ht="15">
      <c r="A124" s="1350"/>
      <c r="B124" s="1351"/>
      <c r="C124" s="1351"/>
      <c r="D124" s="1364"/>
      <c r="E124" s="1365"/>
      <c r="F124" s="1354"/>
    </row>
    <row r="125" spans="1:6" ht="15">
      <c r="A125" s="1350"/>
      <c r="B125" s="1351"/>
      <c r="C125" s="1351"/>
      <c r="D125" s="1364"/>
      <c r="E125" s="1365"/>
      <c r="F125" s="1366"/>
    </row>
    <row r="126" spans="1:6" ht="15">
      <c r="A126" s="1350"/>
      <c r="B126" s="1351"/>
      <c r="C126" s="1351"/>
      <c r="D126" s="1364"/>
      <c r="E126" s="1365"/>
      <c r="F126" s="1354"/>
    </row>
    <row r="127" spans="1:6">
      <c r="A127" s="299"/>
      <c r="B127" s="1254"/>
      <c r="C127" s="1254"/>
      <c r="D127" s="299"/>
      <c r="E127" s="299"/>
      <c r="F127" s="1370"/>
    </row>
    <row r="128" spans="1:6">
      <c r="A128" s="299"/>
      <c r="B128" s="1254"/>
      <c r="C128" s="1254"/>
      <c r="D128" s="299"/>
      <c r="E128" s="299"/>
      <c r="F128" s="1370"/>
    </row>
    <row r="129" spans="1:6">
      <c r="A129" s="299"/>
      <c r="B129" s="1254"/>
      <c r="C129" s="1254"/>
      <c r="D129" s="299"/>
      <c r="E129" s="299"/>
      <c r="F129" s="1370"/>
    </row>
    <row r="130" spans="1:6">
      <c r="A130" s="299"/>
      <c r="B130" s="1254"/>
      <c r="C130" s="1254"/>
      <c r="D130" s="299"/>
      <c r="E130" s="299"/>
      <c r="F130" s="1370"/>
    </row>
    <row r="131" spans="1:6">
      <c r="A131" s="1175"/>
      <c r="B131" s="1176"/>
      <c r="C131" s="1177"/>
      <c r="D131" s="1181"/>
      <c r="E131" s="153"/>
      <c r="F131" s="1178"/>
    </row>
  </sheetData>
  <mergeCells count="6">
    <mergeCell ref="D3:F3"/>
    <mergeCell ref="B6:C6"/>
    <mergeCell ref="D6:E6"/>
    <mergeCell ref="D71:F71"/>
    <mergeCell ref="B74:C74"/>
    <mergeCell ref="D74:E74"/>
  </mergeCells>
  <printOptions gridLinesSet="0"/>
  <pageMargins left="0.78740157480314965" right="0.1953125" top="1.1811023622047245" bottom="0.875" header="0.51181102362204722" footer="0.51181102362204722"/>
  <pageSetup paperSize="9" scale="75" pageOrder="overThenDown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8" tint="0.39997558519241921"/>
  </sheetPr>
  <dimension ref="A1:P69"/>
  <sheetViews>
    <sheetView showGridLines="0" view="pageLayout" workbookViewId="0">
      <selection activeCell="A62" sqref="A62"/>
    </sheetView>
  </sheetViews>
  <sheetFormatPr baseColWidth="10" defaultColWidth="11" defaultRowHeight="12.75"/>
  <cols>
    <col min="1" max="1" width="37.42578125" style="1437" customWidth="1"/>
    <col min="2" max="2" width="10" style="1437" customWidth="1"/>
    <col min="3" max="3" width="11.42578125" style="1476" customWidth="1"/>
    <col min="4" max="4" width="6.85546875" style="1437" customWidth="1"/>
    <col min="5" max="5" width="5.42578125" style="1437" customWidth="1"/>
    <col min="6" max="6" width="7.5703125" style="1437" customWidth="1"/>
    <col min="7" max="7" width="6" style="1437" customWidth="1"/>
    <col min="8" max="8" width="29.85546875" style="1437" customWidth="1"/>
    <col min="9" max="9" width="2.5703125" style="1437" customWidth="1"/>
    <col min="10" max="10" width="19.42578125" style="1437" customWidth="1"/>
    <col min="11" max="15" width="9.42578125" style="1437" customWidth="1"/>
    <col min="16" max="16" width="32.5703125" style="1437" customWidth="1"/>
    <col min="17" max="31" width="11" style="1437" customWidth="1"/>
    <col min="32" max="32" width="37.42578125" style="1437" customWidth="1"/>
    <col min="33" max="34" width="11" style="1437" customWidth="1"/>
    <col min="35" max="44" width="9.85546875" style="1437" customWidth="1"/>
    <col min="45" max="48" width="11" style="1437" customWidth="1"/>
    <col min="49" max="49" width="14.42578125" style="1437" customWidth="1"/>
    <col min="50" max="50" width="4.140625" style="1437" customWidth="1"/>
    <col min="51" max="51" width="13.42578125" style="1437" customWidth="1"/>
    <col min="52" max="52" width="28.140625" style="1437" customWidth="1"/>
    <col min="53" max="53" width="11" style="1437" customWidth="1"/>
    <col min="54" max="54" width="14.42578125" style="1437" customWidth="1"/>
    <col min="55" max="55" width="4.140625" style="1437" customWidth="1"/>
    <col min="56" max="57" width="11" style="1437" customWidth="1"/>
    <col min="58" max="58" width="14.42578125" style="1437" customWidth="1"/>
    <col min="59" max="59" width="4.140625" style="1437" customWidth="1"/>
    <col min="60" max="60" width="14.42578125" style="1437" customWidth="1"/>
    <col min="61" max="256" width="11" style="1437"/>
    <col min="257" max="257" width="33.85546875" style="1437" customWidth="1"/>
    <col min="258" max="258" width="10" style="1437" customWidth="1"/>
    <col min="259" max="259" width="8.85546875" style="1437" customWidth="1"/>
    <col min="260" max="260" width="6.85546875" style="1437" customWidth="1"/>
    <col min="261" max="261" width="5.42578125" style="1437" customWidth="1"/>
    <col min="262" max="263" width="7.5703125" style="1437" customWidth="1"/>
    <col min="264" max="264" width="30.140625" style="1437" customWidth="1"/>
    <col min="265" max="265" width="2.5703125" style="1437" customWidth="1"/>
    <col min="266" max="266" width="19.42578125" style="1437" customWidth="1"/>
    <col min="267" max="271" width="9.42578125" style="1437" customWidth="1"/>
    <col min="272" max="272" width="32.5703125" style="1437" customWidth="1"/>
    <col min="273" max="287" width="11" style="1437" customWidth="1"/>
    <col min="288" max="288" width="37.42578125" style="1437" customWidth="1"/>
    <col min="289" max="290" width="11" style="1437" customWidth="1"/>
    <col min="291" max="300" width="9.85546875" style="1437" customWidth="1"/>
    <col min="301" max="304" width="11" style="1437" customWidth="1"/>
    <col min="305" max="305" width="14.42578125" style="1437" customWidth="1"/>
    <col min="306" max="306" width="4.140625" style="1437" customWidth="1"/>
    <col min="307" max="307" width="13.42578125" style="1437" customWidth="1"/>
    <col min="308" max="308" width="28.140625" style="1437" customWidth="1"/>
    <col min="309" max="309" width="11" style="1437" customWidth="1"/>
    <col min="310" max="310" width="14.42578125" style="1437" customWidth="1"/>
    <col min="311" max="311" width="4.140625" style="1437" customWidth="1"/>
    <col min="312" max="313" width="11" style="1437" customWidth="1"/>
    <col min="314" max="314" width="14.42578125" style="1437" customWidth="1"/>
    <col min="315" max="315" width="4.140625" style="1437" customWidth="1"/>
    <col min="316" max="316" width="14.42578125" style="1437" customWidth="1"/>
    <col min="317" max="512" width="11" style="1437"/>
    <col min="513" max="513" width="33.85546875" style="1437" customWidth="1"/>
    <col min="514" max="514" width="10" style="1437" customWidth="1"/>
    <col min="515" max="515" width="8.85546875" style="1437" customWidth="1"/>
    <col min="516" max="516" width="6.85546875" style="1437" customWidth="1"/>
    <col min="517" max="517" width="5.42578125" style="1437" customWidth="1"/>
    <col min="518" max="519" width="7.5703125" style="1437" customWidth="1"/>
    <col min="520" max="520" width="30.140625" style="1437" customWidth="1"/>
    <col min="521" max="521" width="2.5703125" style="1437" customWidth="1"/>
    <col min="522" max="522" width="19.42578125" style="1437" customWidth="1"/>
    <col min="523" max="527" width="9.42578125" style="1437" customWidth="1"/>
    <col min="528" max="528" width="32.5703125" style="1437" customWidth="1"/>
    <col min="529" max="543" width="11" style="1437" customWidth="1"/>
    <col min="544" max="544" width="37.42578125" style="1437" customWidth="1"/>
    <col min="545" max="546" width="11" style="1437" customWidth="1"/>
    <col min="547" max="556" width="9.85546875" style="1437" customWidth="1"/>
    <col min="557" max="560" width="11" style="1437" customWidth="1"/>
    <col min="561" max="561" width="14.42578125" style="1437" customWidth="1"/>
    <col min="562" max="562" width="4.140625" style="1437" customWidth="1"/>
    <col min="563" max="563" width="13.42578125" style="1437" customWidth="1"/>
    <col min="564" max="564" width="28.140625" style="1437" customWidth="1"/>
    <col min="565" max="565" width="11" style="1437" customWidth="1"/>
    <col min="566" max="566" width="14.42578125" style="1437" customWidth="1"/>
    <col min="567" max="567" width="4.140625" style="1437" customWidth="1"/>
    <col min="568" max="569" width="11" style="1437" customWidth="1"/>
    <col min="570" max="570" width="14.42578125" style="1437" customWidth="1"/>
    <col min="571" max="571" width="4.140625" style="1437" customWidth="1"/>
    <col min="572" max="572" width="14.42578125" style="1437" customWidth="1"/>
    <col min="573" max="768" width="11" style="1437"/>
    <col min="769" max="769" width="33.85546875" style="1437" customWidth="1"/>
    <col min="770" max="770" width="10" style="1437" customWidth="1"/>
    <col min="771" max="771" width="8.85546875" style="1437" customWidth="1"/>
    <col min="772" max="772" width="6.85546875" style="1437" customWidth="1"/>
    <col min="773" max="773" width="5.42578125" style="1437" customWidth="1"/>
    <col min="774" max="775" width="7.5703125" style="1437" customWidth="1"/>
    <col min="776" max="776" width="30.140625" style="1437" customWidth="1"/>
    <col min="777" max="777" width="2.5703125" style="1437" customWidth="1"/>
    <col min="778" max="778" width="19.42578125" style="1437" customWidth="1"/>
    <col min="779" max="783" width="9.42578125" style="1437" customWidth="1"/>
    <col min="784" max="784" width="32.5703125" style="1437" customWidth="1"/>
    <col min="785" max="799" width="11" style="1437" customWidth="1"/>
    <col min="800" max="800" width="37.42578125" style="1437" customWidth="1"/>
    <col min="801" max="802" width="11" style="1437" customWidth="1"/>
    <col min="803" max="812" width="9.85546875" style="1437" customWidth="1"/>
    <col min="813" max="816" width="11" style="1437" customWidth="1"/>
    <col min="817" max="817" width="14.42578125" style="1437" customWidth="1"/>
    <col min="818" max="818" width="4.140625" style="1437" customWidth="1"/>
    <col min="819" max="819" width="13.42578125" style="1437" customWidth="1"/>
    <col min="820" max="820" width="28.140625" style="1437" customWidth="1"/>
    <col min="821" max="821" width="11" style="1437" customWidth="1"/>
    <col min="822" max="822" width="14.42578125" style="1437" customWidth="1"/>
    <col min="823" max="823" width="4.140625" style="1437" customWidth="1"/>
    <col min="824" max="825" width="11" style="1437" customWidth="1"/>
    <col min="826" max="826" width="14.42578125" style="1437" customWidth="1"/>
    <col min="827" max="827" width="4.140625" style="1437" customWidth="1"/>
    <col min="828" max="828" width="14.42578125" style="1437" customWidth="1"/>
    <col min="829" max="1024" width="11" style="1437"/>
    <col min="1025" max="1025" width="33.85546875" style="1437" customWidth="1"/>
    <col min="1026" max="1026" width="10" style="1437" customWidth="1"/>
    <col min="1027" max="1027" width="8.85546875" style="1437" customWidth="1"/>
    <col min="1028" max="1028" width="6.85546875" style="1437" customWidth="1"/>
    <col min="1029" max="1029" width="5.42578125" style="1437" customWidth="1"/>
    <col min="1030" max="1031" width="7.5703125" style="1437" customWidth="1"/>
    <col min="1032" max="1032" width="30.140625" style="1437" customWidth="1"/>
    <col min="1033" max="1033" width="2.5703125" style="1437" customWidth="1"/>
    <col min="1034" max="1034" width="19.42578125" style="1437" customWidth="1"/>
    <col min="1035" max="1039" width="9.42578125" style="1437" customWidth="1"/>
    <col min="1040" max="1040" width="32.5703125" style="1437" customWidth="1"/>
    <col min="1041" max="1055" width="11" style="1437" customWidth="1"/>
    <col min="1056" max="1056" width="37.42578125" style="1437" customWidth="1"/>
    <col min="1057" max="1058" width="11" style="1437" customWidth="1"/>
    <col min="1059" max="1068" width="9.85546875" style="1437" customWidth="1"/>
    <col min="1069" max="1072" width="11" style="1437" customWidth="1"/>
    <col min="1073" max="1073" width="14.42578125" style="1437" customWidth="1"/>
    <col min="1074" max="1074" width="4.140625" style="1437" customWidth="1"/>
    <col min="1075" max="1075" width="13.42578125" style="1437" customWidth="1"/>
    <col min="1076" max="1076" width="28.140625" style="1437" customWidth="1"/>
    <col min="1077" max="1077" width="11" style="1437" customWidth="1"/>
    <col min="1078" max="1078" width="14.42578125" style="1437" customWidth="1"/>
    <col min="1079" max="1079" width="4.140625" style="1437" customWidth="1"/>
    <col min="1080" max="1081" width="11" style="1437" customWidth="1"/>
    <col min="1082" max="1082" width="14.42578125" style="1437" customWidth="1"/>
    <col min="1083" max="1083" width="4.140625" style="1437" customWidth="1"/>
    <col min="1084" max="1084" width="14.42578125" style="1437" customWidth="1"/>
    <col min="1085" max="1280" width="11" style="1437"/>
    <col min="1281" max="1281" width="33.85546875" style="1437" customWidth="1"/>
    <col min="1282" max="1282" width="10" style="1437" customWidth="1"/>
    <col min="1283" max="1283" width="8.85546875" style="1437" customWidth="1"/>
    <col min="1284" max="1284" width="6.85546875" style="1437" customWidth="1"/>
    <col min="1285" max="1285" width="5.42578125" style="1437" customWidth="1"/>
    <col min="1286" max="1287" width="7.5703125" style="1437" customWidth="1"/>
    <col min="1288" max="1288" width="30.140625" style="1437" customWidth="1"/>
    <col min="1289" max="1289" width="2.5703125" style="1437" customWidth="1"/>
    <col min="1290" max="1290" width="19.42578125" style="1437" customWidth="1"/>
    <col min="1291" max="1295" width="9.42578125" style="1437" customWidth="1"/>
    <col min="1296" max="1296" width="32.5703125" style="1437" customWidth="1"/>
    <col min="1297" max="1311" width="11" style="1437" customWidth="1"/>
    <col min="1312" max="1312" width="37.42578125" style="1437" customWidth="1"/>
    <col min="1313" max="1314" width="11" style="1437" customWidth="1"/>
    <col min="1315" max="1324" width="9.85546875" style="1437" customWidth="1"/>
    <col min="1325" max="1328" width="11" style="1437" customWidth="1"/>
    <col min="1329" max="1329" width="14.42578125" style="1437" customWidth="1"/>
    <col min="1330" max="1330" width="4.140625" style="1437" customWidth="1"/>
    <col min="1331" max="1331" width="13.42578125" style="1437" customWidth="1"/>
    <col min="1332" max="1332" width="28.140625" style="1437" customWidth="1"/>
    <col min="1333" max="1333" width="11" style="1437" customWidth="1"/>
    <col min="1334" max="1334" width="14.42578125" style="1437" customWidth="1"/>
    <col min="1335" max="1335" width="4.140625" style="1437" customWidth="1"/>
    <col min="1336" max="1337" width="11" style="1437" customWidth="1"/>
    <col min="1338" max="1338" width="14.42578125" style="1437" customWidth="1"/>
    <col min="1339" max="1339" width="4.140625" style="1437" customWidth="1"/>
    <col min="1340" max="1340" width="14.42578125" style="1437" customWidth="1"/>
    <col min="1341" max="1536" width="11" style="1437"/>
    <col min="1537" max="1537" width="33.85546875" style="1437" customWidth="1"/>
    <col min="1538" max="1538" width="10" style="1437" customWidth="1"/>
    <col min="1539" max="1539" width="8.85546875" style="1437" customWidth="1"/>
    <col min="1540" max="1540" width="6.85546875" style="1437" customWidth="1"/>
    <col min="1541" max="1541" width="5.42578125" style="1437" customWidth="1"/>
    <col min="1542" max="1543" width="7.5703125" style="1437" customWidth="1"/>
    <col min="1544" max="1544" width="30.140625" style="1437" customWidth="1"/>
    <col min="1545" max="1545" width="2.5703125" style="1437" customWidth="1"/>
    <col min="1546" max="1546" width="19.42578125" style="1437" customWidth="1"/>
    <col min="1547" max="1551" width="9.42578125" style="1437" customWidth="1"/>
    <col min="1552" max="1552" width="32.5703125" style="1437" customWidth="1"/>
    <col min="1553" max="1567" width="11" style="1437" customWidth="1"/>
    <col min="1568" max="1568" width="37.42578125" style="1437" customWidth="1"/>
    <col min="1569" max="1570" width="11" style="1437" customWidth="1"/>
    <col min="1571" max="1580" width="9.85546875" style="1437" customWidth="1"/>
    <col min="1581" max="1584" width="11" style="1437" customWidth="1"/>
    <col min="1585" max="1585" width="14.42578125" style="1437" customWidth="1"/>
    <col min="1586" max="1586" width="4.140625" style="1437" customWidth="1"/>
    <col min="1587" max="1587" width="13.42578125" style="1437" customWidth="1"/>
    <col min="1588" max="1588" width="28.140625" style="1437" customWidth="1"/>
    <col min="1589" max="1589" width="11" style="1437" customWidth="1"/>
    <col min="1590" max="1590" width="14.42578125" style="1437" customWidth="1"/>
    <col min="1591" max="1591" width="4.140625" style="1437" customWidth="1"/>
    <col min="1592" max="1593" width="11" style="1437" customWidth="1"/>
    <col min="1594" max="1594" width="14.42578125" style="1437" customWidth="1"/>
    <col min="1595" max="1595" width="4.140625" style="1437" customWidth="1"/>
    <col min="1596" max="1596" width="14.42578125" style="1437" customWidth="1"/>
    <col min="1597" max="1792" width="11" style="1437"/>
    <col min="1793" max="1793" width="33.85546875" style="1437" customWidth="1"/>
    <col min="1794" max="1794" width="10" style="1437" customWidth="1"/>
    <col min="1795" max="1795" width="8.85546875" style="1437" customWidth="1"/>
    <col min="1796" max="1796" width="6.85546875" style="1437" customWidth="1"/>
    <col min="1797" max="1797" width="5.42578125" style="1437" customWidth="1"/>
    <col min="1798" max="1799" width="7.5703125" style="1437" customWidth="1"/>
    <col min="1800" max="1800" width="30.140625" style="1437" customWidth="1"/>
    <col min="1801" max="1801" width="2.5703125" style="1437" customWidth="1"/>
    <col min="1802" max="1802" width="19.42578125" style="1437" customWidth="1"/>
    <col min="1803" max="1807" width="9.42578125" style="1437" customWidth="1"/>
    <col min="1808" max="1808" width="32.5703125" style="1437" customWidth="1"/>
    <col min="1809" max="1823" width="11" style="1437" customWidth="1"/>
    <col min="1824" max="1824" width="37.42578125" style="1437" customWidth="1"/>
    <col min="1825" max="1826" width="11" style="1437" customWidth="1"/>
    <col min="1827" max="1836" width="9.85546875" style="1437" customWidth="1"/>
    <col min="1837" max="1840" width="11" style="1437" customWidth="1"/>
    <col min="1841" max="1841" width="14.42578125" style="1437" customWidth="1"/>
    <col min="1842" max="1842" width="4.140625" style="1437" customWidth="1"/>
    <col min="1843" max="1843" width="13.42578125" style="1437" customWidth="1"/>
    <col min="1844" max="1844" width="28.140625" style="1437" customWidth="1"/>
    <col min="1845" max="1845" width="11" style="1437" customWidth="1"/>
    <col min="1846" max="1846" width="14.42578125" style="1437" customWidth="1"/>
    <col min="1847" max="1847" width="4.140625" style="1437" customWidth="1"/>
    <col min="1848" max="1849" width="11" style="1437" customWidth="1"/>
    <col min="1850" max="1850" width="14.42578125" style="1437" customWidth="1"/>
    <col min="1851" max="1851" width="4.140625" style="1437" customWidth="1"/>
    <col min="1852" max="1852" width="14.42578125" style="1437" customWidth="1"/>
    <col min="1853" max="2048" width="11" style="1437"/>
    <col min="2049" max="2049" width="33.85546875" style="1437" customWidth="1"/>
    <col min="2050" max="2050" width="10" style="1437" customWidth="1"/>
    <col min="2051" max="2051" width="8.85546875" style="1437" customWidth="1"/>
    <col min="2052" max="2052" width="6.85546875" style="1437" customWidth="1"/>
    <col min="2053" max="2053" width="5.42578125" style="1437" customWidth="1"/>
    <col min="2054" max="2055" width="7.5703125" style="1437" customWidth="1"/>
    <col min="2056" max="2056" width="30.140625" style="1437" customWidth="1"/>
    <col min="2057" max="2057" width="2.5703125" style="1437" customWidth="1"/>
    <col min="2058" max="2058" width="19.42578125" style="1437" customWidth="1"/>
    <col min="2059" max="2063" width="9.42578125" style="1437" customWidth="1"/>
    <col min="2064" max="2064" width="32.5703125" style="1437" customWidth="1"/>
    <col min="2065" max="2079" width="11" style="1437" customWidth="1"/>
    <col min="2080" max="2080" width="37.42578125" style="1437" customWidth="1"/>
    <col min="2081" max="2082" width="11" style="1437" customWidth="1"/>
    <col min="2083" max="2092" width="9.85546875" style="1437" customWidth="1"/>
    <col min="2093" max="2096" width="11" style="1437" customWidth="1"/>
    <col min="2097" max="2097" width="14.42578125" style="1437" customWidth="1"/>
    <col min="2098" max="2098" width="4.140625" style="1437" customWidth="1"/>
    <col min="2099" max="2099" width="13.42578125" style="1437" customWidth="1"/>
    <col min="2100" max="2100" width="28.140625" style="1437" customWidth="1"/>
    <col min="2101" max="2101" width="11" style="1437" customWidth="1"/>
    <col min="2102" max="2102" width="14.42578125" style="1437" customWidth="1"/>
    <col min="2103" max="2103" width="4.140625" style="1437" customWidth="1"/>
    <col min="2104" max="2105" width="11" style="1437" customWidth="1"/>
    <col min="2106" max="2106" width="14.42578125" style="1437" customWidth="1"/>
    <col min="2107" max="2107" width="4.140625" style="1437" customWidth="1"/>
    <col min="2108" max="2108" width="14.42578125" style="1437" customWidth="1"/>
    <col min="2109" max="2304" width="11" style="1437"/>
    <col min="2305" max="2305" width="33.85546875" style="1437" customWidth="1"/>
    <col min="2306" max="2306" width="10" style="1437" customWidth="1"/>
    <col min="2307" max="2307" width="8.85546875" style="1437" customWidth="1"/>
    <col min="2308" max="2308" width="6.85546875" style="1437" customWidth="1"/>
    <col min="2309" max="2309" width="5.42578125" style="1437" customWidth="1"/>
    <col min="2310" max="2311" width="7.5703125" style="1437" customWidth="1"/>
    <col min="2312" max="2312" width="30.140625" style="1437" customWidth="1"/>
    <col min="2313" max="2313" width="2.5703125" style="1437" customWidth="1"/>
    <col min="2314" max="2314" width="19.42578125" style="1437" customWidth="1"/>
    <col min="2315" max="2319" width="9.42578125" style="1437" customWidth="1"/>
    <col min="2320" max="2320" width="32.5703125" style="1437" customWidth="1"/>
    <col min="2321" max="2335" width="11" style="1437" customWidth="1"/>
    <col min="2336" max="2336" width="37.42578125" style="1437" customWidth="1"/>
    <col min="2337" max="2338" width="11" style="1437" customWidth="1"/>
    <col min="2339" max="2348" width="9.85546875" style="1437" customWidth="1"/>
    <col min="2349" max="2352" width="11" style="1437" customWidth="1"/>
    <col min="2353" max="2353" width="14.42578125" style="1437" customWidth="1"/>
    <col min="2354" max="2354" width="4.140625" style="1437" customWidth="1"/>
    <col min="2355" max="2355" width="13.42578125" style="1437" customWidth="1"/>
    <col min="2356" max="2356" width="28.140625" style="1437" customWidth="1"/>
    <col min="2357" max="2357" width="11" style="1437" customWidth="1"/>
    <col min="2358" max="2358" width="14.42578125" style="1437" customWidth="1"/>
    <col min="2359" max="2359" width="4.140625" style="1437" customWidth="1"/>
    <col min="2360" max="2361" width="11" style="1437" customWidth="1"/>
    <col min="2362" max="2362" width="14.42578125" style="1437" customWidth="1"/>
    <col min="2363" max="2363" width="4.140625" style="1437" customWidth="1"/>
    <col min="2364" max="2364" width="14.42578125" style="1437" customWidth="1"/>
    <col min="2365" max="2560" width="11" style="1437"/>
    <col min="2561" max="2561" width="33.85546875" style="1437" customWidth="1"/>
    <col min="2562" max="2562" width="10" style="1437" customWidth="1"/>
    <col min="2563" max="2563" width="8.85546875" style="1437" customWidth="1"/>
    <col min="2564" max="2564" width="6.85546875" style="1437" customWidth="1"/>
    <col min="2565" max="2565" width="5.42578125" style="1437" customWidth="1"/>
    <col min="2566" max="2567" width="7.5703125" style="1437" customWidth="1"/>
    <col min="2568" max="2568" width="30.140625" style="1437" customWidth="1"/>
    <col min="2569" max="2569" width="2.5703125" style="1437" customWidth="1"/>
    <col min="2570" max="2570" width="19.42578125" style="1437" customWidth="1"/>
    <col min="2571" max="2575" width="9.42578125" style="1437" customWidth="1"/>
    <col min="2576" max="2576" width="32.5703125" style="1437" customWidth="1"/>
    <col min="2577" max="2591" width="11" style="1437" customWidth="1"/>
    <col min="2592" max="2592" width="37.42578125" style="1437" customWidth="1"/>
    <col min="2593" max="2594" width="11" style="1437" customWidth="1"/>
    <col min="2595" max="2604" width="9.85546875" style="1437" customWidth="1"/>
    <col min="2605" max="2608" width="11" style="1437" customWidth="1"/>
    <col min="2609" max="2609" width="14.42578125" style="1437" customWidth="1"/>
    <col min="2610" max="2610" width="4.140625" style="1437" customWidth="1"/>
    <col min="2611" max="2611" width="13.42578125" style="1437" customWidth="1"/>
    <col min="2612" max="2612" width="28.140625" style="1437" customWidth="1"/>
    <col min="2613" max="2613" width="11" style="1437" customWidth="1"/>
    <col min="2614" max="2614" width="14.42578125" style="1437" customWidth="1"/>
    <col min="2615" max="2615" width="4.140625" style="1437" customWidth="1"/>
    <col min="2616" max="2617" width="11" style="1437" customWidth="1"/>
    <col min="2618" max="2618" width="14.42578125" style="1437" customWidth="1"/>
    <col min="2619" max="2619" width="4.140625" style="1437" customWidth="1"/>
    <col min="2620" max="2620" width="14.42578125" style="1437" customWidth="1"/>
    <col min="2621" max="2816" width="11" style="1437"/>
    <col min="2817" max="2817" width="33.85546875" style="1437" customWidth="1"/>
    <col min="2818" max="2818" width="10" style="1437" customWidth="1"/>
    <col min="2819" max="2819" width="8.85546875" style="1437" customWidth="1"/>
    <col min="2820" max="2820" width="6.85546875" style="1437" customWidth="1"/>
    <col min="2821" max="2821" width="5.42578125" style="1437" customWidth="1"/>
    <col min="2822" max="2823" width="7.5703125" style="1437" customWidth="1"/>
    <col min="2824" max="2824" width="30.140625" style="1437" customWidth="1"/>
    <col min="2825" max="2825" width="2.5703125" style="1437" customWidth="1"/>
    <col min="2826" max="2826" width="19.42578125" style="1437" customWidth="1"/>
    <col min="2827" max="2831" width="9.42578125" style="1437" customWidth="1"/>
    <col min="2832" max="2832" width="32.5703125" style="1437" customWidth="1"/>
    <col min="2833" max="2847" width="11" style="1437" customWidth="1"/>
    <col min="2848" max="2848" width="37.42578125" style="1437" customWidth="1"/>
    <col min="2849" max="2850" width="11" style="1437" customWidth="1"/>
    <col min="2851" max="2860" width="9.85546875" style="1437" customWidth="1"/>
    <col min="2861" max="2864" width="11" style="1437" customWidth="1"/>
    <col min="2865" max="2865" width="14.42578125" style="1437" customWidth="1"/>
    <col min="2866" max="2866" width="4.140625" style="1437" customWidth="1"/>
    <col min="2867" max="2867" width="13.42578125" style="1437" customWidth="1"/>
    <col min="2868" max="2868" width="28.140625" style="1437" customWidth="1"/>
    <col min="2869" max="2869" width="11" style="1437" customWidth="1"/>
    <col min="2870" max="2870" width="14.42578125" style="1437" customWidth="1"/>
    <col min="2871" max="2871" width="4.140625" style="1437" customWidth="1"/>
    <col min="2872" max="2873" width="11" style="1437" customWidth="1"/>
    <col min="2874" max="2874" width="14.42578125" style="1437" customWidth="1"/>
    <col min="2875" max="2875" width="4.140625" style="1437" customWidth="1"/>
    <col min="2876" max="2876" width="14.42578125" style="1437" customWidth="1"/>
    <col min="2877" max="3072" width="11" style="1437"/>
    <col min="3073" max="3073" width="33.85546875" style="1437" customWidth="1"/>
    <col min="3074" max="3074" width="10" style="1437" customWidth="1"/>
    <col min="3075" max="3075" width="8.85546875" style="1437" customWidth="1"/>
    <col min="3076" max="3076" width="6.85546875" style="1437" customWidth="1"/>
    <col min="3077" max="3077" width="5.42578125" style="1437" customWidth="1"/>
    <col min="3078" max="3079" width="7.5703125" style="1437" customWidth="1"/>
    <col min="3080" max="3080" width="30.140625" style="1437" customWidth="1"/>
    <col min="3081" max="3081" width="2.5703125" style="1437" customWidth="1"/>
    <col min="3082" max="3082" width="19.42578125" style="1437" customWidth="1"/>
    <col min="3083" max="3087" width="9.42578125" style="1437" customWidth="1"/>
    <col min="3088" max="3088" width="32.5703125" style="1437" customWidth="1"/>
    <col min="3089" max="3103" width="11" style="1437" customWidth="1"/>
    <col min="3104" max="3104" width="37.42578125" style="1437" customWidth="1"/>
    <col min="3105" max="3106" width="11" style="1437" customWidth="1"/>
    <col min="3107" max="3116" width="9.85546875" style="1437" customWidth="1"/>
    <col min="3117" max="3120" width="11" style="1437" customWidth="1"/>
    <col min="3121" max="3121" width="14.42578125" style="1437" customWidth="1"/>
    <col min="3122" max="3122" width="4.140625" style="1437" customWidth="1"/>
    <col min="3123" max="3123" width="13.42578125" style="1437" customWidth="1"/>
    <col min="3124" max="3124" width="28.140625" style="1437" customWidth="1"/>
    <col min="3125" max="3125" width="11" style="1437" customWidth="1"/>
    <col min="3126" max="3126" width="14.42578125" style="1437" customWidth="1"/>
    <col min="3127" max="3127" width="4.140625" style="1437" customWidth="1"/>
    <col min="3128" max="3129" width="11" style="1437" customWidth="1"/>
    <col min="3130" max="3130" width="14.42578125" style="1437" customWidth="1"/>
    <col min="3131" max="3131" width="4.140625" style="1437" customWidth="1"/>
    <col min="3132" max="3132" width="14.42578125" style="1437" customWidth="1"/>
    <col min="3133" max="3328" width="11" style="1437"/>
    <col min="3329" max="3329" width="33.85546875" style="1437" customWidth="1"/>
    <col min="3330" max="3330" width="10" style="1437" customWidth="1"/>
    <col min="3331" max="3331" width="8.85546875" style="1437" customWidth="1"/>
    <col min="3332" max="3332" width="6.85546875" style="1437" customWidth="1"/>
    <col min="3333" max="3333" width="5.42578125" style="1437" customWidth="1"/>
    <col min="3334" max="3335" width="7.5703125" style="1437" customWidth="1"/>
    <col min="3336" max="3336" width="30.140625" style="1437" customWidth="1"/>
    <col min="3337" max="3337" width="2.5703125" style="1437" customWidth="1"/>
    <col min="3338" max="3338" width="19.42578125" style="1437" customWidth="1"/>
    <col min="3339" max="3343" width="9.42578125" style="1437" customWidth="1"/>
    <col min="3344" max="3344" width="32.5703125" style="1437" customWidth="1"/>
    <col min="3345" max="3359" width="11" style="1437" customWidth="1"/>
    <col min="3360" max="3360" width="37.42578125" style="1437" customWidth="1"/>
    <col min="3361" max="3362" width="11" style="1437" customWidth="1"/>
    <col min="3363" max="3372" width="9.85546875" style="1437" customWidth="1"/>
    <col min="3373" max="3376" width="11" style="1437" customWidth="1"/>
    <col min="3377" max="3377" width="14.42578125" style="1437" customWidth="1"/>
    <col min="3378" max="3378" width="4.140625" style="1437" customWidth="1"/>
    <col min="3379" max="3379" width="13.42578125" style="1437" customWidth="1"/>
    <col min="3380" max="3380" width="28.140625" style="1437" customWidth="1"/>
    <col min="3381" max="3381" width="11" style="1437" customWidth="1"/>
    <col min="3382" max="3382" width="14.42578125" style="1437" customWidth="1"/>
    <col min="3383" max="3383" width="4.140625" style="1437" customWidth="1"/>
    <col min="3384" max="3385" width="11" style="1437" customWidth="1"/>
    <col min="3386" max="3386" width="14.42578125" style="1437" customWidth="1"/>
    <col min="3387" max="3387" width="4.140625" style="1437" customWidth="1"/>
    <col min="3388" max="3388" width="14.42578125" style="1437" customWidth="1"/>
    <col min="3389" max="3584" width="11" style="1437"/>
    <col min="3585" max="3585" width="33.85546875" style="1437" customWidth="1"/>
    <col min="3586" max="3586" width="10" style="1437" customWidth="1"/>
    <col min="3587" max="3587" width="8.85546875" style="1437" customWidth="1"/>
    <col min="3588" max="3588" width="6.85546875" style="1437" customWidth="1"/>
    <col min="3589" max="3589" width="5.42578125" style="1437" customWidth="1"/>
    <col min="3590" max="3591" width="7.5703125" style="1437" customWidth="1"/>
    <col min="3592" max="3592" width="30.140625" style="1437" customWidth="1"/>
    <col min="3593" max="3593" width="2.5703125" style="1437" customWidth="1"/>
    <col min="3594" max="3594" width="19.42578125" style="1437" customWidth="1"/>
    <col min="3595" max="3599" width="9.42578125" style="1437" customWidth="1"/>
    <col min="3600" max="3600" width="32.5703125" style="1437" customWidth="1"/>
    <col min="3601" max="3615" width="11" style="1437" customWidth="1"/>
    <col min="3616" max="3616" width="37.42578125" style="1437" customWidth="1"/>
    <col min="3617" max="3618" width="11" style="1437" customWidth="1"/>
    <col min="3619" max="3628" width="9.85546875" style="1437" customWidth="1"/>
    <col min="3629" max="3632" width="11" style="1437" customWidth="1"/>
    <col min="3633" max="3633" width="14.42578125" style="1437" customWidth="1"/>
    <col min="3634" max="3634" width="4.140625" style="1437" customWidth="1"/>
    <col min="3635" max="3635" width="13.42578125" style="1437" customWidth="1"/>
    <col min="3636" max="3636" width="28.140625" style="1437" customWidth="1"/>
    <col min="3637" max="3637" width="11" style="1437" customWidth="1"/>
    <col min="3638" max="3638" width="14.42578125" style="1437" customWidth="1"/>
    <col min="3639" max="3639" width="4.140625" style="1437" customWidth="1"/>
    <col min="3640" max="3641" width="11" style="1437" customWidth="1"/>
    <col min="3642" max="3642" width="14.42578125" style="1437" customWidth="1"/>
    <col min="3643" max="3643" width="4.140625" style="1437" customWidth="1"/>
    <col min="3644" max="3644" width="14.42578125" style="1437" customWidth="1"/>
    <col min="3645" max="3840" width="11" style="1437"/>
    <col min="3841" max="3841" width="33.85546875" style="1437" customWidth="1"/>
    <col min="3842" max="3842" width="10" style="1437" customWidth="1"/>
    <col min="3843" max="3843" width="8.85546875" style="1437" customWidth="1"/>
    <col min="3844" max="3844" width="6.85546875" style="1437" customWidth="1"/>
    <col min="3845" max="3845" width="5.42578125" style="1437" customWidth="1"/>
    <col min="3846" max="3847" width="7.5703125" style="1437" customWidth="1"/>
    <col min="3848" max="3848" width="30.140625" style="1437" customWidth="1"/>
    <col min="3849" max="3849" width="2.5703125" style="1437" customWidth="1"/>
    <col min="3850" max="3850" width="19.42578125" style="1437" customWidth="1"/>
    <col min="3851" max="3855" width="9.42578125" style="1437" customWidth="1"/>
    <col min="3856" max="3856" width="32.5703125" style="1437" customWidth="1"/>
    <col min="3857" max="3871" width="11" style="1437" customWidth="1"/>
    <col min="3872" max="3872" width="37.42578125" style="1437" customWidth="1"/>
    <col min="3873" max="3874" width="11" style="1437" customWidth="1"/>
    <col min="3875" max="3884" width="9.85546875" style="1437" customWidth="1"/>
    <col min="3885" max="3888" width="11" style="1437" customWidth="1"/>
    <col min="3889" max="3889" width="14.42578125" style="1437" customWidth="1"/>
    <col min="3890" max="3890" width="4.140625" style="1437" customWidth="1"/>
    <col min="3891" max="3891" width="13.42578125" style="1437" customWidth="1"/>
    <col min="3892" max="3892" width="28.140625" style="1437" customWidth="1"/>
    <col min="3893" max="3893" width="11" style="1437" customWidth="1"/>
    <col min="3894" max="3894" width="14.42578125" style="1437" customWidth="1"/>
    <col min="3895" max="3895" width="4.140625" style="1437" customWidth="1"/>
    <col min="3896" max="3897" width="11" style="1437" customWidth="1"/>
    <col min="3898" max="3898" width="14.42578125" style="1437" customWidth="1"/>
    <col min="3899" max="3899" width="4.140625" style="1437" customWidth="1"/>
    <col min="3900" max="3900" width="14.42578125" style="1437" customWidth="1"/>
    <col min="3901" max="4096" width="11" style="1437"/>
    <col min="4097" max="4097" width="33.85546875" style="1437" customWidth="1"/>
    <col min="4098" max="4098" width="10" style="1437" customWidth="1"/>
    <col min="4099" max="4099" width="8.85546875" style="1437" customWidth="1"/>
    <col min="4100" max="4100" width="6.85546875" style="1437" customWidth="1"/>
    <col min="4101" max="4101" width="5.42578125" style="1437" customWidth="1"/>
    <col min="4102" max="4103" width="7.5703125" style="1437" customWidth="1"/>
    <col min="4104" max="4104" width="30.140625" style="1437" customWidth="1"/>
    <col min="4105" max="4105" width="2.5703125" style="1437" customWidth="1"/>
    <col min="4106" max="4106" width="19.42578125" style="1437" customWidth="1"/>
    <col min="4107" max="4111" width="9.42578125" style="1437" customWidth="1"/>
    <col min="4112" max="4112" width="32.5703125" style="1437" customWidth="1"/>
    <col min="4113" max="4127" width="11" style="1437" customWidth="1"/>
    <col min="4128" max="4128" width="37.42578125" style="1437" customWidth="1"/>
    <col min="4129" max="4130" width="11" style="1437" customWidth="1"/>
    <col min="4131" max="4140" width="9.85546875" style="1437" customWidth="1"/>
    <col min="4141" max="4144" width="11" style="1437" customWidth="1"/>
    <col min="4145" max="4145" width="14.42578125" style="1437" customWidth="1"/>
    <col min="4146" max="4146" width="4.140625" style="1437" customWidth="1"/>
    <col min="4147" max="4147" width="13.42578125" style="1437" customWidth="1"/>
    <col min="4148" max="4148" width="28.140625" style="1437" customWidth="1"/>
    <col min="4149" max="4149" width="11" style="1437" customWidth="1"/>
    <col min="4150" max="4150" width="14.42578125" style="1437" customWidth="1"/>
    <col min="4151" max="4151" width="4.140625" style="1437" customWidth="1"/>
    <col min="4152" max="4153" width="11" style="1437" customWidth="1"/>
    <col min="4154" max="4154" width="14.42578125" style="1437" customWidth="1"/>
    <col min="4155" max="4155" width="4.140625" style="1437" customWidth="1"/>
    <col min="4156" max="4156" width="14.42578125" style="1437" customWidth="1"/>
    <col min="4157" max="4352" width="11" style="1437"/>
    <col min="4353" max="4353" width="33.85546875" style="1437" customWidth="1"/>
    <col min="4354" max="4354" width="10" style="1437" customWidth="1"/>
    <col min="4355" max="4355" width="8.85546875" style="1437" customWidth="1"/>
    <col min="4356" max="4356" width="6.85546875" style="1437" customWidth="1"/>
    <col min="4357" max="4357" width="5.42578125" style="1437" customWidth="1"/>
    <col min="4358" max="4359" width="7.5703125" style="1437" customWidth="1"/>
    <col min="4360" max="4360" width="30.140625" style="1437" customWidth="1"/>
    <col min="4361" max="4361" width="2.5703125" style="1437" customWidth="1"/>
    <col min="4362" max="4362" width="19.42578125" style="1437" customWidth="1"/>
    <col min="4363" max="4367" width="9.42578125" style="1437" customWidth="1"/>
    <col min="4368" max="4368" width="32.5703125" style="1437" customWidth="1"/>
    <col min="4369" max="4383" width="11" style="1437" customWidth="1"/>
    <col min="4384" max="4384" width="37.42578125" style="1437" customWidth="1"/>
    <col min="4385" max="4386" width="11" style="1437" customWidth="1"/>
    <col min="4387" max="4396" width="9.85546875" style="1437" customWidth="1"/>
    <col min="4397" max="4400" width="11" style="1437" customWidth="1"/>
    <col min="4401" max="4401" width="14.42578125" style="1437" customWidth="1"/>
    <col min="4402" max="4402" width="4.140625" style="1437" customWidth="1"/>
    <col min="4403" max="4403" width="13.42578125" style="1437" customWidth="1"/>
    <col min="4404" max="4404" width="28.140625" style="1437" customWidth="1"/>
    <col min="4405" max="4405" width="11" style="1437" customWidth="1"/>
    <col min="4406" max="4406" width="14.42578125" style="1437" customWidth="1"/>
    <col min="4407" max="4407" width="4.140625" style="1437" customWidth="1"/>
    <col min="4408" max="4409" width="11" style="1437" customWidth="1"/>
    <col min="4410" max="4410" width="14.42578125" style="1437" customWidth="1"/>
    <col min="4411" max="4411" width="4.140625" style="1437" customWidth="1"/>
    <col min="4412" max="4412" width="14.42578125" style="1437" customWidth="1"/>
    <col min="4413" max="4608" width="11" style="1437"/>
    <col min="4609" max="4609" width="33.85546875" style="1437" customWidth="1"/>
    <col min="4610" max="4610" width="10" style="1437" customWidth="1"/>
    <col min="4611" max="4611" width="8.85546875" style="1437" customWidth="1"/>
    <col min="4612" max="4612" width="6.85546875" style="1437" customWidth="1"/>
    <col min="4613" max="4613" width="5.42578125" style="1437" customWidth="1"/>
    <col min="4614" max="4615" width="7.5703125" style="1437" customWidth="1"/>
    <col min="4616" max="4616" width="30.140625" style="1437" customWidth="1"/>
    <col min="4617" max="4617" width="2.5703125" style="1437" customWidth="1"/>
    <col min="4618" max="4618" width="19.42578125" style="1437" customWidth="1"/>
    <col min="4619" max="4623" width="9.42578125" style="1437" customWidth="1"/>
    <col min="4624" max="4624" width="32.5703125" style="1437" customWidth="1"/>
    <col min="4625" max="4639" width="11" style="1437" customWidth="1"/>
    <col min="4640" max="4640" width="37.42578125" style="1437" customWidth="1"/>
    <col min="4641" max="4642" width="11" style="1437" customWidth="1"/>
    <col min="4643" max="4652" width="9.85546875" style="1437" customWidth="1"/>
    <col min="4653" max="4656" width="11" style="1437" customWidth="1"/>
    <col min="4657" max="4657" width="14.42578125" style="1437" customWidth="1"/>
    <col min="4658" max="4658" width="4.140625" style="1437" customWidth="1"/>
    <col min="4659" max="4659" width="13.42578125" style="1437" customWidth="1"/>
    <col min="4660" max="4660" width="28.140625" style="1437" customWidth="1"/>
    <col min="4661" max="4661" width="11" style="1437" customWidth="1"/>
    <col min="4662" max="4662" width="14.42578125" style="1437" customWidth="1"/>
    <col min="4663" max="4663" width="4.140625" style="1437" customWidth="1"/>
    <col min="4664" max="4665" width="11" style="1437" customWidth="1"/>
    <col min="4666" max="4666" width="14.42578125" style="1437" customWidth="1"/>
    <col min="4667" max="4667" width="4.140625" style="1437" customWidth="1"/>
    <col min="4668" max="4668" width="14.42578125" style="1437" customWidth="1"/>
    <col min="4669" max="4864" width="11" style="1437"/>
    <col min="4865" max="4865" width="33.85546875" style="1437" customWidth="1"/>
    <col min="4866" max="4866" width="10" style="1437" customWidth="1"/>
    <col min="4867" max="4867" width="8.85546875" style="1437" customWidth="1"/>
    <col min="4868" max="4868" width="6.85546875" style="1437" customWidth="1"/>
    <col min="4869" max="4869" width="5.42578125" style="1437" customWidth="1"/>
    <col min="4870" max="4871" width="7.5703125" style="1437" customWidth="1"/>
    <col min="4872" max="4872" width="30.140625" style="1437" customWidth="1"/>
    <col min="4873" max="4873" width="2.5703125" style="1437" customWidth="1"/>
    <col min="4874" max="4874" width="19.42578125" style="1437" customWidth="1"/>
    <col min="4875" max="4879" width="9.42578125" style="1437" customWidth="1"/>
    <col min="4880" max="4880" width="32.5703125" style="1437" customWidth="1"/>
    <col min="4881" max="4895" width="11" style="1437" customWidth="1"/>
    <col min="4896" max="4896" width="37.42578125" style="1437" customWidth="1"/>
    <col min="4897" max="4898" width="11" style="1437" customWidth="1"/>
    <col min="4899" max="4908" width="9.85546875" style="1437" customWidth="1"/>
    <col min="4909" max="4912" width="11" style="1437" customWidth="1"/>
    <col min="4913" max="4913" width="14.42578125" style="1437" customWidth="1"/>
    <col min="4914" max="4914" width="4.140625" style="1437" customWidth="1"/>
    <col min="4915" max="4915" width="13.42578125" style="1437" customWidth="1"/>
    <col min="4916" max="4916" width="28.140625" style="1437" customWidth="1"/>
    <col min="4917" max="4917" width="11" style="1437" customWidth="1"/>
    <col min="4918" max="4918" width="14.42578125" style="1437" customWidth="1"/>
    <col min="4919" max="4919" width="4.140625" style="1437" customWidth="1"/>
    <col min="4920" max="4921" width="11" style="1437" customWidth="1"/>
    <col min="4922" max="4922" width="14.42578125" style="1437" customWidth="1"/>
    <col min="4923" max="4923" width="4.140625" style="1437" customWidth="1"/>
    <col min="4924" max="4924" width="14.42578125" style="1437" customWidth="1"/>
    <col min="4925" max="5120" width="11" style="1437"/>
    <col min="5121" max="5121" width="33.85546875" style="1437" customWidth="1"/>
    <col min="5122" max="5122" width="10" style="1437" customWidth="1"/>
    <col min="5123" max="5123" width="8.85546875" style="1437" customWidth="1"/>
    <col min="5124" max="5124" width="6.85546875" style="1437" customWidth="1"/>
    <col min="5125" max="5125" width="5.42578125" style="1437" customWidth="1"/>
    <col min="5126" max="5127" width="7.5703125" style="1437" customWidth="1"/>
    <col min="5128" max="5128" width="30.140625" style="1437" customWidth="1"/>
    <col min="5129" max="5129" width="2.5703125" style="1437" customWidth="1"/>
    <col min="5130" max="5130" width="19.42578125" style="1437" customWidth="1"/>
    <col min="5131" max="5135" width="9.42578125" style="1437" customWidth="1"/>
    <col min="5136" max="5136" width="32.5703125" style="1437" customWidth="1"/>
    <col min="5137" max="5151" width="11" style="1437" customWidth="1"/>
    <col min="5152" max="5152" width="37.42578125" style="1437" customWidth="1"/>
    <col min="5153" max="5154" width="11" style="1437" customWidth="1"/>
    <col min="5155" max="5164" width="9.85546875" style="1437" customWidth="1"/>
    <col min="5165" max="5168" width="11" style="1437" customWidth="1"/>
    <col min="5169" max="5169" width="14.42578125" style="1437" customWidth="1"/>
    <col min="5170" max="5170" width="4.140625" style="1437" customWidth="1"/>
    <col min="5171" max="5171" width="13.42578125" style="1437" customWidth="1"/>
    <col min="5172" max="5172" width="28.140625" style="1437" customWidth="1"/>
    <col min="5173" max="5173" width="11" style="1437" customWidth="1"/>
    <col min="5174" max="5174" width="14.42578125" style="1437" customWidth="1"/>
    <col min="5175" max="5175" width="4.140625" style="1437" customWidth="1"/>
    <col min="5176" max="5177" width="11" style="1437" customWidth="1"/>
    <col min="5178" max="5178" width="14.42578125" style="1437" customWidth="1"/>
    <col min="5179" max="5179" width="4.140625" style="1437" customWidth="1"/>
    <col min="5180" max="5180" width="14.42578125" style="1437" customWidth="1"/>
    <col min="5181" max="5376" width="11" style="1437"/>
    <col min="5377" max="5377" width="33.85546875" style="1437" customWidth="1"/>
    <col min="5378" max="5378" width="10" style="1437" customWidth="1"/>
    <col min="5379" max="5379" width="8.85546875" style="1437" customWidth="1"/>
    <col min="5380" max="5380" width="6.85546875" style="1437" customWidth="1"/>
    <col min="5381" max="5381" width="5.42578125" style="1437" customWidth="1"/>
    <col min="5382" max="5383" width="7.5703125" style="1437" customWidth="1"/>
    <col min="5384" max="5384" width="30.140625" style="1437" customWidth="1"/>
    <col min="5385" max="5385" width="2.5703125" style="1437" customWidth="1"/>
    <col min="5386" max="5386" width="19.42578125" style="1437" customWidth="1"/>
    <col min="5387" max="5391" width="9.42578125" style="1437" customWidth="1"/>
    <col min="5392" max="5392" width="32.5703125" style="1437" customWidth="1"/>
    <col min="5393" max="5407" width="11" style="1437" customWidth="1"/>
    <col min="5408" max="5408" width="37.42578125" style="1437" customWidth="1"/>
    <col min="5409" max="5410" width="11" style="1437" customWidth="1"/>
    <col min="5411" max="5420" width="9.85546875" style="1437" customWidth="1"/>
    <col min="5421" max="5424" width="11" style="1437" customWidth="1"/>
    <col min="5425" max="5425" width="14.42578125" style="1437" customWidth="1"/>
    <col min="5426" max="5426" width="4.140625" style="1437" customWidth="1"/>
    <col min="5427" max="5427" width="13.42578125" style="1437" customWidth="1"/>
    <col min="5428" max="5428" width="28.140625" style="1437" customWidth="1"/>
    <col min="5429" max="5429" width="11" style="1437" customWidth="1"/>
    <col min="5430" max="5430" width="14.42578125" style="1437" customWidth="1"/>
    <col min="5431" max="5431" width="4.140625" style="1437" customWidth="1"/>
    <col min="5432" max="5433" width="11" style="1437" customWidth="1"/>
    <col min="5434" max="5434" width="14.42578125" style="1437" customWidth="1"/>
    <col min="5435" max="5435" width="4.140625" style="1437" customWidth="1"/>
    <col min="5436" max="5436" width="14.42578125" style="1437" customWidth="1"/>
    <col min="5437" max="5632" width="11" style="1437"/>
    <col min="5633" max="5633" width="33.85546875" style="1437" customWidth="1"/>
    <col min="5634" max="5634" width="10" style="1437" customWidth="1"/>
    <col min="5635" max="5635" width="8.85546875" style="1437" customWidth="1"/>
    <col min="5636" max="5636" width="6.85546875" style="1437" customWidth="1"/>
    <col min="5637" max="5637" width="5.42578125" style="1437" customWidth="1"/>
    <col min="5638" max="5639" width="7.5703125" style="1437" customWidth="1"/>
    <col min="5640" max="5640" width="30.140625" style="1437" customWidth="1"/>
    <col min="5641" max="5641" width="2.5703125" style="1437" customWidth="1"/>
    <col min="5642" max="5642" width="19.42578125" style="1437" customWidth="1"/>
    <col min="5643" max="5647" width="9.42578125" style="1437" customWidth="1"/>
    <col min="5648" max="5648" width="32.5703125" style="1437" customWidth="1"/>
    <col min="5649" max="5663" width="11" style="1437" customWidth="1"/>
    <col min="5664" max="5664" width="37.42578125" style="1437" customWidth="1"/>
    <col min="5665" max="5666" width="11" style="1437" customWidth="1"/>
    <col min="5667" max="5676" width="9.85546875" style="1437" customWidth="1"/>
    <col min="5677" max="5680" width="11" style="1437" customWidth="1"/>
    <col min="5681" max="5681" width="14.42578125" style="1437" customWidth="1"/>
    <col min="5682" max="5682" width="4.140625" style="1437" customWidth="1"/>
    <col min="5683" max="5683" width="13.42578125" style="1437" customWidth="1"/>
    <col min="5684" max="5684" width="28.140625" style="1437" customWidth="1"/>
    <col min="5685" max="5685" width="11" style="1437" customWidth="1"/>
    <col min="5686" max="5686" width="14.42578125" style="1437" customWidth="1"/>
    <col min="5687" max="5687" width="4.140625" style="1437" customWidth="1"/>
    <col min="5688" max="5689" width="11" style="1437" customWidth="1"/>
    <col min="5690" max="5690" width="14.42578125" style="1437" customWidth="1"/>
    <col min="5691" max="5691" width="4.140625" style="1437" customWidth="1"/>
    <col min="5692" max="5692" width="14.42578125" style="1437" customWidth="1"/>
    <col min="5693" max="5888" width="11" style="1437"/>
    <col min="5889" max="5889" width="33.85546875" style="1437" customWidth="1"/>
    <col min="5890" max="5890" width="10" style="1437" customWidth="1"/>
    <col min="5891" max="5891" width="8.85546875" style="1437" customWidth="1"/>
    <col min="5892" max="5892" width="6.85546875" style="1437" customWidth="1"/>
    <col min="5893" max="5893" width="5.42578125" style="1437" customWidth="1"/>
    <col min="5894" max="5895" width="7.5703125" style="1437" customWidth="1"/>
    <col min="5896" max="5896" width="30.140625" style="1437" customWidth="1"/>
    <col min="5897" max="5897" width="2.5703125" style="1437" customWidth="1"/>
    <col min="5898" max="5898" width="19.42578125" style="1437" customWidth="1"/>
    <col min="5899" max="5903" width="9.42578125" style="1437" customWidth="1"/>
    <col min="5904" max="5904" width="32.5703125" style="1437" customWidth="1"/>
    <col min="5905" max="5919" width="11" style="1437" customWidth="1"/>
    <col min="5920" max="5920" width="37.42578125" style="1437" customWidth="1"/>
    <col min="5921" max="5922" width="11" style="1437" customWidth="1"/>
    <col min="5923" max="5932" width="9.85546875" style="1437" customWidth="1"/>
    <col min="5933" max="5936" width="11" style="1437" customWidth="1"/>
    <col min="5937" max="5937" width="14.42578125" style="1437" customWidth="1"/>
    <col min="5938" max="5938" width="4.140625" style="1437" customWidth="1"/>
    <col min="5939" max="5939" width="13.42578125" style="1437" customWidth="1"/>
    <col min="5940" max="5940" width="28.140625" style="1437" customWidth="1"/>
    <col min="5941" max="5941" width="11" style="1437" customWidth="1"/>
    <col min="5942" max="5942" width="14.42578125" style="1437" customWidth="1"/>
    <col min="5943" max="5943" width="4.140625" style="1437" customWidth="1"/>
    <col min="5944" max="5945" width="11" style="1437" customWidth="1"/>
    <col min="5946" max="5946" width="14.42578125" style="1437" customWidth="1"/>
    <col min="5947" max="5947" width="4.140625" style="1437" customWidth="1"/>
    <col min="5948" max="5948" width="14.42578125" style="1437" customWidth="1"/>
    <col min="5949" max="6144" width="11" style="1437"/>
    <col min="6145" max="6145" width="33.85546875" style="1437" customWidth="1"/>
    <col min="6146" max="6146" width="10" style="1437" customWidth="1"/>
    <col min="6147" max="6147" width="8.85546875" style="1437" customWidth="1"/>
    <col min="6148" max="6148" width="6.85546875" style="1437" customWidth="1"/>
    <col min="6149" max="6149" width="5.42578125" style="1437" customWidth="1"/>
    <col min="6150" max="6151" width="7.5703125" style="1437" customWidth="1"/>
    <col min="6152" max="6152" width="30.140625" style="1437" customWidth="1"/>
    <col min="6153" max="6153" width="2.5703125" style="1437" customWidth="1"/>
    <col min="6154" max="6154" width="19.42578125" style="1437" customWidth="1"/>
    <col min="6155" max="6159" width="9.42578125" style="1437" customWidth="1"/>
    <col min="6160" max="6160" width="32.5703125" style="1437" customWidth="1"/>
    <col min="6161" max="6175" width="11" style="1437" customWidth="1"/>
    <col min="6176" max="6176" width="37.42578125" style="1437" customWidth="1"/>
    <col min="6177" max="6178" width="11" style="1437" customWidth="1"/>
    <col min="6179" max="6188" width="9.85546875" style="1437" customWidth="1"/>
    <col min="6189" max="6192" width="11" style="1437" customWidth="1"/>
    <col min="6193" max="6193" width="14.42578125" style="1437" customWidth="1"/>
    <col min="6194" max="6194" width="4.140625" style="1437" customWidth="1"/>
    <col min="6195" max="6195" width="13.42578125" style="1437" customWidth="1"/>
    <col min="6196" max="6196" width="28.140625" style="1437" customWidth="1"/>
    <col min="6197" max="6197" width="11" style="1437" customWidth="1"/>
    <col min="6198" max="6198" width="14.42578125" style="1437" customWidth="1"/>
    <col min="6199" max="6199" width="4.140625" style="1437" customWidth="1"/>
    <col min="6200" max="6201" width="11" style="1437" customWidth="1"/>
    <col min="6202" max="6202" width="14.42578125" style="1437" customWidth="1"/>
    <col min="6203" max="6203" width="4.140625" style="1437" customWidth="1"/>
    <col min="6204" max="6204" width="14.42578125" style="1437" customWidth="1"/>
    <col min="6205" max="6400" width="11" style="1437"/>
    <col min="6401" max="6401" width="33.85546875" style="1437" customWidth="1"/>
    <col min="6402" max="6402" width="10" style="1437" customWidth="1"/>
    <col min="6403" max="6403" width="8.85546875" style="1437" customWidth="1"/>
    <col min="6404" max="6404" width="6.85546875" style="1437" customWidth="1"/>
    <col min="6405" max="6405" width="5.42578125" style="1437" customWidth="1"/>
    <col min="6406" max="6407" width="7.5703125" style="1437" customWidth="1"/>
    <col min="6408" max="6408" width="30.140625" style="1437" customWidth="1"/>
    <col min="6409" max="6409" width="2.5703125" style="1437" customWidth="1"/>
    <col min="6410" max="6410" width="19.42578125" style="1437" customWidth="1"/>
    <col min="6411" max="6415" width="9.42578125" style="1437" customWidth="1"/>
    <col min="6416" max="6416" width="32.5703125" style="1437" customWidth="1"/>
    <col min="6417" max="6431" width="11" style="1437" customWidth="1"/>
    <col min="6432" max="6432" width="37.42578125" style="1437" customWidth="1"/>
    <col min="6433" max="6434" width="11" style="1437" customWidth="1"/>
    <col min="6435" max="6444" width="9.85546875" style="1437" customWidth="1"/>
    <col min="6445" max="6448" width="11" style="1437" customWidth="1"/>
    <col min="6449" max="6449" width="14.42578125" style="1437" customWidth="1"/>
    <col min="6450" max="6450" width="4.140625" style="1437" customWidth="1"/>
    <col min="6451" max="6451" width="13.42578125" style="1437" customWidth="1"/>
    <col min="6452" max="6452" width="28.140625" style="1437" customWidth="1"/>
    <col min="6453" max="6453" width="11" style="1437" customWidth="1"/>
    <col min="6454" max="6454" width="14.42578125" style="1437" customWidth="1"/>
    <col min="6455" max="6455" width="4.140625" style="1437" customWidth="1"/>
    <col min="6456" max="6457" width="11" style="1437" customWidth="1"/>
    <col min="6458" max="6458" width="14.42578125" style="1437" customWidth="1"/>
    <col min="6459" max="6459" width="4.140625" style="1437" customWidth="1"/>
    <col min="6460" max="6460" width="14.42578125" style="1437" customWidth="1"/>
    <col min="6461" max="6656" width="11" style="1437"/>
    <col min="6657" max="6657" width="33.85546875" style="1437" customWidth="1"/>
    <col min="6658" max="6658" width="10" style="1437" customWidth="1"/>
    <col min="6659" max="6659" width="8.85546875" style="1437" customWidth="1"/>
    <col min="6660" max="6660" width="6.85546875" style="1437" customWidth="1"/>
    <col min="6661" max="6661" width="5.42578125" style="1437" customWidth="1"/>
    <col min="6662" max="6663" width="7.5703125" style="1437" customWidth="1"/>
    <col min="6664" max="6664" width="30.140625" style="1437" customWidth="1"/>
    <col min="6665" max="6665" width="2.5703125" style="1437" customWidth="1"/>
    <col min="6666" max="6666" width="19.42578125" style="1437" customWidth="1"/>
    <col min="6667" max="6671" width="9.42578125" style="1437" customWidth="1"/>
    <col min="6672" max="6672" width="32.5703125" style="1437" customWidth="1"/>
    <col min="6673" max="6687" width="11" style="1437" customWidth="1"/>
    <col min="6688" max="6688" width="37.42578125" style="1437" customWidth="1"/>
    <col min="6689" max="6690" width="11" style="1437" customWidth="1"/>
    <col min="6691" max="6700" width="9.85546875" style="1437" customWidth="1"/>
    <col min="6701" max="6704" width="11" style="1437" customWidth="1"/>
    <col min="6705" max="6705" width="14.42578125" style="1437" customWidth="1"/>
    <col min="6706" max="6706" width="4.140625" style="1437" customWidth="1"/>
    <col min="6707" max="6707" width="13.42578125" style="1437" customWidth="1"/>
    <col min="6708" max="6708" width="28.140625" style="1437" customWidth="1"/>
    <col min="6709" max="6709" width="11" style="1437" customWidth="1"/>
    <col min="6710" max="6710" width="14.42578125" style="1437" customWidth="1"/>
    <col min="6711" max="6711" width="4.140625" style="1437" customWidth="1"/>
    <col min="6712" max="6713" width="11" style="1437" customWidth="1"/>
    <col min="6714" max="6714" width="14.42578125" style="1437" customWidth="1"/>
    <col min="6715" max="6715" width="4.140625" style="1437" customWidth="1"/>
    <col min="6716" max="6716" width="14.42578125" style="1437" customWidth="1"/>
    <col min="6717" max="6912" width="11" style="1437"/>
    <col min="6913" max="6913" width="33.85546875" style="1437" customWidth="1"/>
    <col min="6914" max="6914" width="10" style="1437" customWidth="1"/>
    <col min="6915" max="6915" width="8.85546875" style="1437" customWidth="1"/>
    <col min="6916" max="6916" width="6.85546875" style="1437" customWidth="1"/>
    <col min="6917" max="6917" width="5.42578125" style="1437" customWidth="1"/>
    <col min="6918" max="6919" width="7.5703125" style="1437" customWidth="1"/>
    <col min="6920" max="6920" width="30.140625" style="1437" customWidth="1"/>
    <col min="6921" max="6921" width="2.5703125" style="1437" customWidth="1"/>
    <col min="6922" max="6922" width="19.42578125" style="1437" customWidth="1"/>
    <col min="6923" max="6927" width="9.42578125" style="1437" customWidth="1"/>
    <col min="6928" max="6928" width="32.5703125" style="1437" customWidth="1"/>
    <col min="6929" max="6943" width="11" style="1437" customWidth="1"/>
    <col min="6944" max="6944" width="37.42578125" style="1437" customWidth="1"/>
    <col min="6945" max="6946" width="11" style="1437" customWidth="1"/>
    <col min="6947" max="6956" width="9.85546875" style="1437" customWidth="1"/>
    <col min="6957" max="6960" width="11" style="1437" customWidth="1"/>
    <col min="6961" max="6961" width="14.42578125" style="1437" customWidth="1"/>
    <col min="6962" max="6962" width="4.140625" style="1437" customWidth="1"/>
    <col min="6963" max="6963" width="13.42578125" style="1437" customWidth="1"/>
    <col min="6964" max="6964" width="28.140625" style="1437" customWidth="1"/>
    <col min="6965" max="6965" width="11" style="1437" customWidth="1"/>
    <col min="6966" max="6966" width="14.42578125" style="1437" customWidth="1"/>
    <col min="6967" max="6967" width="4.140625" style="1437" customWidth="1"/>
    <col min="6968" max="6969" width="11" style="1437" customWidth="1"/>
    <col min="6970" max="6970" width="14.42578125" style="1437" customWidth="1"/>
    <col min="6971" max="6971" width="4.140625" style="1437" customWidth="1"/>
    <col min="6972" max="6972" width="14.42578125" style="1437" customWidth="1"/>
    <col min="6973" max="7168" width="11" style="1437"/>
    <col min="7169" max="7169" width="33.85546875" style="1437" customWidth="1"/>
    <col min="7170" max="7170" width="10" style="1437" customWidth="1"/>
    <col min="7171" max="7171" width="8.85546875" style="1437" customWidth="1"/>
    <col min="7172" max="7172" width="6.85546875" style="1437" customWidth="1"/>
    <col min="7173" max="7173" width="5.42578125" style="1437" customWidth="1"/>
    <col min="7174" max="7175" width="7.5703125" style="1437" customWidth="1"/>
    <col min="7176" max="7176" width="30.140625" style="1437" customWidth="1"/>
    <col min="7177" max="7177" width="2.5703125" style="1437" customWidth="1"/>
    <col min="7178" max="7178" width="19.42578125" style="1437" customWidth="1"/>
    <col min="7179" max="7183" width="9.42578125" style="1437" customWidth="1"/>
    <col min="7184" max="7184" width="32.5703125" style="1437" customWidth="1"/>
    <col min="7185" max="7199" width="11" style="1437" customWidth="1"/>
    <col min="7200" max="7200" width="37.42578125" style="1437" customWidth="1"/>
    <col min="7201" max="7202" width="11" style="1437" customWidth="1"/>
    <col min="7203" max="7212" width="9.85546875" style="1437" customWidth="1"/>
    <col min="7213" max="7216" width="11" style="1437" customWidth="1"/>
    <col min="7217" max="7217" width="14.42578125" style="1437" customWidth="1"/>
    <col min="7218" max="7218" width="4.140625" style="1437" customWidth="1"/>
    <col min="7219" max="7219" width="13.42578125" style="1437" customWidth="1"/>
    <col min="7220" max="7220" width="28.140625" style="1437" customWidth="1"/>
    <col min="7221" max="7221" width="11" style="1437" customWidth="1"/>
    <col min="7222" max="7222" width="14.42578125" style="1437" customWidth="1"/>
    <col min="7223" max="7223" width="4.140625" style="1437" customWidth="1"/>
    <col min="7224" max="7225" width="11" style="1437" customWidth="1"/>
    <col min="7226" max="7226" width="14.42578125" style="1437" customWidth="1"/>
    <col min="7227" max="7227" width="4.140625" style="1437" customWidth="1"/>
    <col min="7228" max="7228" width="14.42578125" style="1437" customWidth="1"/>
    <col min="7229" max="7424" width="11" style="1437"/>
    <col min="7425" max="7425" width="33.85546875" style="1437" customWidth="1"/>
    <col min="7426" max="7426" width="10" style="1437" customWidth="1"/>
    <col min="7427" max="7427" width="8.85546875" style="1437" customWidth="1"/>
    <col min="7428" max="7428" width="6.85546875" style="1437" customWidth="1"/>
    <col min="7429" max="7429" width="5.42578125" style="1437" customWidth="1"/>
    <col min="7430" max="7431" width="7.5703125" style="1437" customWidth="1"/>
    <col min="7432" max="7432" width="30.140625" style="1437" customWidth="1"/>
    <col min="7433" max="7433" width="2.5703125" style="1437" customWidth="1"/>
    <col min="7434" max="7434" width="19.42578125" style="1437" customWidth="1"/>
    <col min="7435" max="7439" width="9.42578125" style="1437" customWidth="1"/>
    <col min="7440" max="7440" width="32.5703125" style="1437" customWidth="1"/>
    <col min="7441" max="7455" width="11" style="1437" customWidth="1"/>
    <col min="7456" max="7456" width="37.42578125" style="1437" customWidth="1"/>
    <col min="7457" max="7458" width="11" style="1437" customWidth="1"/>
    <col min="7459" max="7468" width="9.85546875" style="1437" customWidth="1"/>
    <col min="7469" max="7472" width="11" style="1437" customWidth="1"/>
    <col min="7473" max="7473" width="14.42578125" style="1437" customWidth="1"/>
    <col min="7474" max="7474" width="4.140625" style="1437" customWidth="1"/>
    <col min="7475" max="7475" width="13.42578125" style="1437" customWidth="1"/>
    <col min="7476" max="7476" width="28.140625" style="1437" customWidth="1"/>
    <col min="7477" max="7477" width="11" style="1437" customWidth="1"/>
    <col min="7478" max="7478" width="14.42578125" style="1437" customWidth="1"/>
    <col min="7479" max="7479" width="4.140625" style="1437" customWidth="1"/>
    <col min="7480" max="7481" width="11" style="1437" customWidth="1"/>
    <col min="7482" max="7482" width="14.42578125" style="1437" customWidth="1"/>
    <col min="7483" max="7483" width="4.140625" style="1437" customWidth="1"/>
    <col min="7484" max="7484" width="14.42578125" style="1437" customWidth="1"/>
    <col min="7485" max="7680" width="11" style="1437"/>
    <col min="7681" max="7681" width="33.85546875" style="1437" customWidth="1"/>
    <col min="7682" max="7682" width="10" style="1437" customWidth="1"/>
    <col min="7683" max="7683" width="8.85546875" style="1437" customWidth="1"/>
    <col min="7684" max="7684" width="6.85546875" style="1437" customWidth="1"/>
    <col min="7685" max="7685" width="5.42578125" style="1437" customWidth="1"/>
    <col min="7686" max="7687" width="7.5703125" style="1437" customWidth="1"/>
    <col min="7688" max="7688" width="30.140625" style="1437" customWidth="1"/>
    <col min="7689" max="7689" width="2.5703125" style="1437" customWidth="1"/>
    <col min="7690" max="7690" width="19.42578125" style="1437" customWidth="1"/>
    <col min="7691" max="7695" width="9.42578125" style="1437" customWidth="1"/>
    <col min="7696" max="7696" width="32.5703125" style="1437" customWidth="1"/>
    <col min="7697" max="7711" width="11" style="1437" customWidth="1"/>
    <col min="7712" max="7712" width="37.42578125" style="1437" customWidth="1"/>
    <col min="7713" max="7714" width="11" style="1437" customWidth="1"/>
    <col min="7715" max="7724" width="9.85546875" style="1437" customWidth="1"/>
    <col min="7725" max="7728" width="11" style="1437" customWidth="1"/>
    <col min="7729" max="7729" width="14.42578125" style="1437" customWidth="1"/>
    <col min="7730" max="7730" width="4.140625" style="1437" customWidth="1"/>
    <col min="7731" max="7731" width="13.42578125" style="1437" customWidth="1"/>
    <col min="7732" max="7732" width="28.140625" style="1437" customWidth="1"/>
    <col min="7733" max="7733" width="11" style="1437" customWidth="1"/>
    <col min="7734" max="7734" width="14.42578125" style="1437" customWidth="1"/>
    <col min="7735" max="7735" width="4.140625" style="1437" customWidth="1"/>
    <col min="7736" max="7737" width="11" style="1437" customWidth="1"/>
    <col min="7738" max="7738" width="14.42578125" style="1437" customWidth="1"/>
    <col min="7739" max="7739" width="4.140625" style="1437" customWidth="1"/>
    <col min="7740" max="7740" width="14.42578125" style="1437" customWidth="1"/>
    <col min="7741" max="7936" width="11" style="1437"/>
    <col min="7937" max="7937" width="33.85546875" style="1437" customWidth="1"/>
    <col min="7938" max="7938" width="10" style="1437" customWidth="1"/>
    <col min="7939" max="7939" width="8.85546875" style="1437" customWidth="1"/>
    <col min="7940" max="7940" width="6.85546875" style="1437" customWidth="1"/>
    <col min="7941" max="7941" width="5.42578125" style="1437" customWidth="1"/>
    <col min="7942" max="7943" width="7.5703125" style="1437" customWidth="1"/>
    <col min="7944" max="7944" width="30.140625" style="1437" customWidth="1"/>
    <col min="7945" max="7945" width="2.5703125" style="1437" customWidth="1"/>
    <col min="7946" max="7946" width="19.42578125" style="1437" customWidth="1"/>
    <col min="7947" max="7951" width="9.42578125" style="1437" customWidth="1"/>
    <col min="7952" max="7952" width="32.5703125" style="1437" customWidth="1"/>
    <col min="7953" max="7967" width="11" style="1437" customWidth="1"/>
    <col min="7968" max="7968" width="37.42578125" style="1437" customWidth="1"/>
    <col min="7969" max="7970" width="11" style="1437" customWidth="1"/>
    <col min="7971" max="7980" width="9.85546875" style="1437" customWidth="1"/>
    <col min="7981" max="7984" width="11" style="1437" customWidth="1"/>
    <col min="7985" max="7985" width="14.42578125" style="1437" customWidth="1"/>
    <col min="7986" max="7986" width="4.140625" style="1437" customWidth="1"/>
    <col min="7987" max="7987" width="13.42578125" style="1437" customWidth="1"/>
    <col min="7988" max="7988" width="28.140625" style="1437" customWidth="1"/>
    <col min="7989" max="7989" width="11" style="1437" customWidth="1"/>
    <col min="7990" max="7990" width="14.42578125" style="1437" customWidth="1"/>
    <col min="7991" max="7991" width="4.140625" style="1437" customWidth="1"/>
    <col min="7992" max="7993" width="11" style="1437" customWidth="1"/>
    <col min="7994" max="7994" width="14.42578125" style="1437" customWidth="1"/>
    <col min="7995" max="7995" width="4.140625" style="1437" customWidth="1"/>
    <col min="7996" max="7996" width="14.42578125" style="1437" customWidth="1"/>
    <col min="7997" max="8192" width="11" style="1437"/>
    <col min="8193" max="8193" width="33.85546875" style="1437" customWidth="1"/>
    <col min="8194" max="8194" width="10" style="1437" customWidth="1"/>
    <col min="8195" max="8195" width="8.85546875" style="1437" customWidth="1"/>
    <col min="8196" max="8196" width="6.85546875" style="1437" customWidth="1"/>
    <col min="8197" max="8197" width="5.42578125" style="1437" customWidth="1"/>
    <col min="8198" max="8199" width="7.5703125" style="1437" customWidth="1"/>
    <col min="8200" max="8200" width="30.140625" style="1437" customWidth="1"/>
    <col min="8201" max="8201" width="2.5703125" style="1437" customWidth="1"/>
    <col min="8202" max="8202" width="19.42578125" style="1437" customWidth="1"/>
    <col min="8203" max="8207" width="9.42578125" style="1437" customWidth="1"/>
    <col min="8208" max="8208" width="32.5703125" style="1437" customWidth="1"/>
    <col min="8209" max="8223" width="11" style="1437" customWidth="1"/>
    <col min="8224" max="8224" width="37.42578125" style="1437" customWidth="1"/>
    <col min="8225" max="8226" width="11" style="1437" customWidth="1"/>
    <col min="8227" max="8236" width="9.85546875" style="1437" customWidth="1"/>
    <col min="8237" max="8240" width="11" style="1437" customWidth="1"/>
    <col min="8241" max="8241" width="14.42578125" style="1437" customWidth="1"/>
    <col min="8242" max="8242" width="4.140625" style="1437" customWidth="1"/>
    <col min="8243" max="8243" width="13.42578125" style="1437" customWidth="1"/>
    <col min="8244" max="8244" width="28.140625" style="1437" customWidth="1"/>
    <col min="8245" max="8245" width="11" style="1437" customWidth="1"/>
    <col min="8246" max="8246" width="14.42578125" style="1437" customWidth="1"/>
    <col min="8247" max="8247" width="4.140625" style="1437" customWidth="1"/>
    <col min="8248" max="8249" width="11" style="1437" customWidth="1"/>
    <col min="8250" max="8250" width="14.42578125" style="1437" customWidth="1"/>
    <col min="8251" max="8251" width="4.140625" style="1437" customWidth="1"/>
    <col min="8252" max="8252" width="14.42578125" style="1437" customWidth="1"/>
    <col min="8253" max="8448" width="11" style="1437"/>
    <col min="8449" max="8449" width="33.85546875" style="1437" customWidth="1"/>
    <col min="8450" max="8450" width="10" style="1437" customWidth="1"/>
    <col min="8451" max="8451" width="8.85546875" style="1437" customWidth="1"/>
    <col min="8452" max="8452" width="6.85546875" style="1437" customWidth="1"/>
    <col min="8453" max="8453" width="5.42578125" style="1437" customWidth="1"/>
    <col min="8454" max="8455" width="7.5703125" style="1437" customWidth="1"/>
    <col min="8456" max="8456" width="30.140625" style="1437" customWidth="1"/>
    <col min="8457" max="8457" width="2.5703125" style="1437" customWidth="1"/>
    <col min="8458" max="8458" width="19.42578125" style="1437" customWidth="1"/>
    <col min="8459" max="8463" width="9.42578125" style="1437" customWidth="1"/>
    <col min="8464" max="8464" width="32.5703125" style="1437" customWidth="1"/>
    <col min="8465" max="8479" width="11" style="1437" customWidth="1"/>
    <col min="8480" max="8480" width="37.42578125" style="1437" customWidth="1"/>
    <col min="8481" max="8482" width="11" style="1437" customWidth="1"/>
    <col min="8483" max="8492" width="9.85546875" style="1437" customWidth="1"/>
    <col min="8493" max="8496" width="11" style="1437" customWidth="1"/>
    <col min="8497" max="8497" width="14.42578125" style="1437" customWidth="1"/>
    <col min="8498" max="8498" width="4.140625" style="1437" customWidth="1"/>
    <col min="8499" max="8499" width="13.42578125" style="1437" customWidth="1"/>
    <col min="8500" max="8500" width="28.140625" style="1437" customWidth="1"/>
    <col min="8501" max="8501" width="11" style="1437" customWidth="1"/>
    <col min="8502" max="8502" width="14.42578125" style="1437" customWidth="1"/>
    <col min="8503" max="8503" width="4.140625" style="1437" customWidth="1"/>
    <col min="8504" max="8505" width="11" style="1437" customWidth="1"/>
    <col min="8506" max="8506" width="14.42578125" style="1437" customWidth="1"/>
    <col min="8507" max="8507" width="4.140625" style="1437" customWidth="1"/>
    <col min="8508" max="8508" width="14.42578125" style="1437" customWidth="1"/>
    <col min="8509" max="8704" width="11" style="1437"/>
    <col min="8705" max="8705" width="33.85546875" style="1437" customWidth="1"/>
    <col min="8706" max="8706" width="10" style="1437" customWidth="1"/>
    <col min="8707" max="8707" width="8.85546875" style="1437" customWidth="1"/>
    <col min="8708" max="8708" width="6.85546875" style="1437" customWidth="1"/>
    <col min="8709" max="8709" width="5.42578125" style="1437" customWidth="1"/>
    <col min="8710" max="8711" width="7.5703125" style="1437" customWidth="1"/>
    <col min="8712" max="8712" width="30.140625" style="1437" customWidth="1"/>
    <col min="8713" max="8713" width="2.5703125" style="1437" customWidth="1"/>
    <col min="8714" max="8714" width="19.42578125" style="1437" customWidth="1"/>
    <col min="8715" max="8719" width="9.42578125" style="1437" customWidth="1"/>
    <col min="8720" max="8720" width="32.5703125" style="1437" customWidth="1"/>
    <col min="8721" max="8735" width="11" style="1437" customWidth="1"/>
    <col min="8736" max="8736" width="37.42578125" style="1437" customWidth="1"/>
    <col min="8737" max="8738" width="11" style="1437" customWidth="1"/>
    <col min="8739" max="8748" width="9.85546875" style="1437" customWidth="1"/>
    <col min="8749" max="8752" width="11" style="1437" customWidth="1"/>
    <col min="8753" max="8753" width="14.42578125" style="1437" customWidth="1"/>
    <col min="8754" max="8754" width="4.140625" style="1437" customWidth="1"/>
    <col min="8755" max="8755" width="13.42578125" style="1437" customWidth="1"/>
    <col min="8756" max="8756" width="28.140625" style="1437" customWidth="1"/>
    <col min="8757" max="8757" width="11" style="1437" customWidth="1"/>
    <col min="8758" max="8758" width="14.42578125" style="1437" customWidth="1"/>
    <col min="8759" max="8759" width="4.140625" style="1437" customWidth="1"/>
    <col min="8760" max="8761" width="11" style="1437" customWidth="1"/>
    <col min="8762" max="8762" width="14.42578125" style="1437" customWidth="1"/>
    <col min="8763" max="8763" width="4.140625" style="1437" customWidth="1"/>
    <col min="8764" max="8764" width="14.42578125" style="1437" customWidth="1"/>
    <col min="8765" max="8960" width="11" style="1437"/>
    <col min="8961" max="8961" width="33.85546875" style="1437" customWidth="1"/>
    <col min="8962" max="8962" width="10" style="1437" customWidth="1"/>
    <col min="8963" max="8963" width="8.85546875" style="1437" customWidth="1"/>
    <col min="8964" max="8964" width="6.85546875" style="1437" customWidth="1"/>
    <col min="8965" max="8965" width="5.42578125" style="1437" customWidth="1"/>
    <col min="8966" max="8967" width="7.5703125" style="1437" customWidth="1"/>
    <col min="8968" max="8968" width="30.140625" style="1437" customWidth="1"/>
    <col min="8969" max="8969" width="2.5703125" style="1437" customWidth="1"/>
    <col min="8970" max="8970" width="19.42578125" style="1437" customWidth="1"/>
    <col min="8971" max="8975" width="9.42578125" style="1437" customWidth="1"/>
    <col min="8976" max="8976" width="32.5703125" style="1437" customWidth="1"/>
    <col min="8977" max="8991" width="11" style="1437" customWidth="1"/>
    <col min="8992" max="8992" width="37.42578125" style="1437" customWidth="1"/>
    <col min="8993" max="8994" width="11" style="1437" customWidth="1"/>
    <col min="8995" max="9004" width="9.85546875" style="1437" customWidth="1"/>
    <col min="9005" max="9008" width="11" style="1437" customWidth="1"/>
    <col min="9009" max="9009" width="14.42578125" style="1437" customWidth="1"/>
    <col min="9010" max="9010" width="4.140625" style="1437" customWidth="1"/>
    <col min="9011" max="9011" width="13.42578125" style="1437" customWidth="1"/>
    <col min="9012" max="9012" width="28.140625" style="1437" customWidth="1"/>
    <col min="9013" max="9013" width="11" style="1437" customWidth="1"/>
    <col min="9014" max="9014" width="14.42578125" style="1437" customWidth="1"/>
    <col min="9015" max="9015" width="4.140625" style="1437" customWidth="1"/>
    <col min="9016" max="9017" width="11" style="1437" customWidth="1"/>
    <col min="9018" max="9018" width="14.42578125" style="1437" customWidth="1"/>
    <col min="9019" max="9019" width="4.140625" style="1437" customWidth="1"/>
    <col min="9020" max="9020" width="14.42578125" style="1437" customWidth="1"/>
    <col min="9021" max="9216" width="11" style="1437"/>
    <col min="9217" max="9217" width="33.85546875" style="1437" customWidth="1"/>
    <col min="9218" max="9218" width="10" style="1437" customWidth="1"/>
    <col min="9219" max="9219" width="8.85546875" style="1437" customWidth="1"/>
    <col min="9220" max="9220" width="6.85546875" style="1437" customWidth="1"/>
    <col min="9221" max="9221" width="5.42578125" style="1437" customWidth="1"/>
    <col min="9222" max="9223" width="7.5703125" style="1437" customWidth="1"/>
    <col min="9224" max="9224" width="30.140625" style="1437" customWidth="1"/>
    <col min="9225" max="9225" width="2.5703125" style="1437" customWidth="1"/>
    <col min="9226" max="9226" width="19.42578125" style="1437" customWidth="1"/>
    <col min="9227" max="9231" width="9.42578125" style="1437" customWidth="1"/>
    <col min="9232" max="9232" width="32.5703125" style="1437" customWidth="1"/>
    <col min="9233" max="9247" width="11" style="1437" customWidth="1"/>
    <col min="9248" max="9248" width="37.42578125" style="1437" customWidth="1"/>
    <col min="9249" max="9250" width="11" style="1437" customWidth="1"/>
    <col min="9251" max="9260" width="9.85546875" style="1437" customWidth="1"/>
    <col min="9261" max="9264" width="11" style="1437" customWidth="1"/>
    <col min="9265" max="9265" width="14.42578125" style="1437" customWidth="1"/>
    <col min="9266" max="9266" width="4.140625" style="1437" customWidth="1"/>
    <col min="9267" max="9267" width="13.42578125" style="1437" customWidth="1"/>
    <col min="9268" max="9268" width="28.140625" style="1437" customWidth="1"/>
    <col min="9269" max="9269" width="11" style="1437" customWidth="1"/>
    <col min="9270" max="9270" width="14.42578125" style="1437" customWidth="1"/>
    <col min="9271" max="9271" width="4.140625" style="1437" customWidth="1"/>
    <col min="9272" max="9273" width="11" style="1437" customWidth="1"/>
    <col min="9274" max="9274" width="14.42578125" style="1437" customWidth="1"/>
    <col min="9275" max="9275" width="4.140625" style="1437" customWidth="1"/>
    <col min="9276" max="9276" width="14.42578125" style="1437" customWidth="1"/>
    <col min="9277" max="9472" width="11" style="1437"/>
    <col min="9473" max="9473" width="33.85546875" style="1437" customWidth="1"/>
    <col min="9474" max="9474" width="10" style="1437" customWidth="1"/>
    <col min="9475" max="9475" width="8.85546875" style="1437" customWidth="1"/>
    <col min="9476" max="9476" width="6.85546875" style="1437" customWidth="1"/>
    <col min="9477" max="9477" width="5.42578125" style="1437" customWidth="1"/>
    <col min="9478" max="9479" width="7.5703125" style="1437" customWidth="1"/>
    <col min="9480" max="9480" width="30.140625" style="1437" customWidth="1"/>
    <col min="9481" max="9481" width="2.5703125" style="1437" customWidth="1"/>
    <col min="9482" max="9482" width="19.42578125" style="1437" customWidth="1"/>
    <col min="9483" max="9487" width="9.42578125" style="1437" customWidth="1"/>
    <col min="9488" max="9488" width="32.5703125" style="1437" customWidth="1"/>
    <col min="9489" max="9503" width="11" style="1437" customWidth="1"/>
    <col min="9504" max="9504" width="37.42578125" style="1437" customWidth="1"/>
    <col min="9505" max="9506" width="11" style="1437" customWidth="1"/>
    <col min="9507" max="9516" width="9.85546875" style="1437" customWidth="1"/>
    <col min="9517" max="9520" width="11" style="1437" customWidth="1"/>
    <col min="9521" max="9521" width="14.42578125" style="1437" customWidth="1"/>
    <col min="9522" max="9522" width="4.140625" style="1437" customWidth="1"/>
    <col min="9523" max="9523" width="13.42578125" style="1437" customWidth="1"/>
    <col min="9524" max="9524" width="28.140625" style="1437" customWidth="1"/>
    <col min="9525" max="9525" width="11" style="1437" customWidth="1"/>
    <col min="9526" max="9526" width="14.42578125" style="1437" customWidth="1"/>
    <col min="9527" max="9527" width="4.140625" style="1437" customWidth="1"/>
    <col min="9528" max="9529" width="11" style="1437" customWidth="1"/>
    <col min="9530" max="9530" width="14.42578125" style="1437" customWidth="1"/>
    <col min="9531" max="9531" width="4.140625" style="1437" customWidth="1"/>
    <col min="9532" max="9532" width="14.42578125" style="1437" customWidth="1"/>
    <col min="9533" max="9728" width="11" style="1437"/>
    <col min="9729" max="9729" width="33.85546875" style="1437" customWidth="1"/>
    <col min="9730" max="9730" width="10" style="1437" customWidth="1"/>
    <col min="9731" max="9731" width="8.85546875" style="1437" customWidth="1"/>
    <col min="9732" max="9732" width="6.85546875" style="1437" customWidth="1"/>
    <col min="9733" max="9733" width="5.42578125" style="1437" customWidth="1"/>
    <col min="9734" max="9735" width="7.5703125" style="1437" customWidth="1"/>
    <col min="9736" max="9736" width="30.140625" style="1437" customWidth="1"/>
    <col min="9737" max="9737" width="2.5703125" style="1437" customWidth="1"/>
    <col min="9738" max="9738" width="19.42578125" style="1437" customWidth="1"/>
    <col min="9739" max="9743" width="9.42578125" style="1437" customWidth="1"/>
    <col min="9744" max="9744" width="32.5703125" style="1437" customWidth="1"/>
    <col min="9745" max="9759" width="11" style="1437" customWidth="1"/>
    <col min="9760" max="9760" width="37.42578125" style="1437" customWidth="1"/>
    <col min="9761" max="9762" width="11" style="1437" customWidth="1"/>
    <col min="9763" max="9772" width="9.85546875" style="1437" customWidth="1"/>
    <col min="9773" max="9776" width="11" style="1437" customWidth="1"/>
    <col min="9777" max="9777" width="14.42578125" style="1437" customWidth="1"/>
    <col min="9778" max="9778" width="4.140625" style="1437" customWidth="1"/>
    <col min="9779" max="9779" width="13.42578125" style="1437" customWidth="1"/>
    <col min="9780" max="9780" width="28.140625" style="1437" customWidth="1"/>
    <col min="9781" max="9781" width="11" style="1437" customWidth="1"/>
    <col min="9782" max="9782" width="14.42578125" style="1437" customWidth="1"/>
    <col min="9783" max="9783" width="4.140625" style="1437" customWidth="1"/>
    <col min="9784" max="9785" width="11" style="1437" customWidth="1"/>
    <col min="9786" max="9786" width="14.42578125" style="1437" customWidth="1"/>
    <col min="9787" max="9787" width="4.140625" style="1437" customWidth="1"/>
    <col min="9788" max="9788" width="14.42578125" style="1437" customWidth="1"/>
    <col min="9789" max="9984" width="11" style="1437"/>
    <col min="9985" max="9985" width="33.85546875" style="1437" customWidth="1"/>
    <col min="9986" max="9986" width="10" style="1437" customWidth="1"/>
    <col min="9987" max="9987" width="8.85546875" style="1437" customWidth="1"/>
    <col min="9988" max="9988" width="6.85546875" style="1437" customWidth="1"/>
    <col min="9989" max="9989" width="5.42578125" style="1437" customWidth="1"/>
    <col min="9990" max="9991" width="7.5703125" style="1437" customWidth="1"/>
    <col min="9992" max="9992" width="30.140625" style="1437" customWidth="1"/>
    <col min="9993" max="9993" width="2.5703125" style="1437" customWidth="1"/>
    <col min="9994" max="9994" width="19.42578125" style="1437" customWidth="1"/>
    <col min="9995" max="9999" width="9.42578125" style="1437" customWidth="1"/>
    <col min="10000" max="10000" width="32.5703125" style="1437" customWidth="1"/>
    <col min="10001" max="10015" width="11" style="1437" customWidth="1"/>
    <col min="10016" max="10016" width="37.42578125" style="1437" customWidth="1"/>
    <col min="10017" max="10018" width="11" style="1437" customWidth="1"/>
    <col min="10019" max="10028" width="9.85546875" style="1437" customWidth="1"/>
    <col min="10029" max="10032" width="11" style="1437" customWidth="1"/>
    <col min="10033" max="10033" width="14.42578125" style="1437" customWidth="1"/>
    <col min="10034" max="10034" width="4.140625" style="1437" customWidth="1"/>
    <col min="10035" max="10035" width="13.42578125" style="1437" customWidth="1"/>
    <col min="10036" max="10036" width="28.140625" style="1437" customWidth="1"/>
    <col min="10037" max="10037" width="11" style="1437" customWidth="1"/>
    <col min="10038" max="10038" width="14.42578125" style="1437" customWidth="1"/>
    <col min="10039" max="10039" width="4.140625" style="1437" customWidth="1"/>
    <col min="10040" max="10041" width="11" style="1437" customWidth="1"/>
    <col min="10042" max="10042" width="14.42578125" style="1437" customWidth="1"/>
    <col min="10043" max="10043" width="4.140625" style="1437" customWidth="1"/>
    <col min="10044" max="10044" width="14.42578125" style="1437" customWidth="1"/>
    <col min="10045" max="10240" width="11" style="1437"/>
    <col min="10241" max="10241" width="33.85546875" style="1437" customWidth="1"/>
    <col min="10242" max="10242" width="10" style="1437" customWidth="1"/>
    <col min="10243" max="10243" width="8.85546875" style="1437" customWidth="1"/>
    <col min="10244" max="10244" width="6.85546875" style="1437" customWidth="1"/>
    <col min="10245" max="10245" width="5.42578125" style="1437" customWidth="1"/>
    <col min="10246" max="10247" width="7.5703125" style="1437" customWidth="1"/>
    <col min="10248" max="10248" width="30.140625" style="1437" customWidth="1"/>
    <col min="10249" max="10249" width="2.5703125" style="1437" customWidth="1"/>
    <col min="10250" max="10250" width="19.42578125" style="1437" customWidth="1"/>
    <col min="10251" max="10255" width="9.42578125" style="1437" customWidth="1"/>
    <col min="10256" max="10256" width="32.5703125" style="1437" customWidth="1"/>
    <col min="10257" max="10271" width="11" style="1437" customWidth="1"/>
    <col min="10272" max="10272" width="37.42578125" style="1437" customWidth="1"/>
    <col min="10273" max="10274" width="11" style="1437" customWidth="1"/>
    <col min="10275" max="10284" width="9.85546875" style="1437" customWidth="1"/>
    <col min="10285" max="10288" width="11" style="1437" customWidth="1"/>
    <col min="10289" max="10289" width="14.42578125" style="1437" customWidth="1"/>
    <col min="10290" max="10290" width="4.140625" style="1437" customWidth="1"/>
    <col min="10291" max="10291" width="13.42578125" style="1437" customWidth="1"/>
    <col min="10292" max="10292" width="28.140625" style="1437" customWidth="1"/>
    <col min="10293" max="10293" width="11" style="1437" customWidth="1"/>
    <col min="10294" max="10294" width="14.42578125" style="1437" customWidth="1"/>
    <col min="10295" max="10295" width="4.140625" style="1437" customWidth="1"/>
    <col min="10296" max="10297" width="11" style="1437" customWidth="1"/>
    <col min="10298" max="10298" width="14.42578125" style="1437" customWidth="1"/>
    <col min="10299" max="10299" width="4.140625" style="1437" customWidth="1"/>
    <col min="10300" max="10300" width="14.42578125" style="1437" customWidth="1"/>
    <col min="10301" max="10496" width="11" style="1437"/>
    <col min="10497" max="10497" width="33.85546875" style="1437" customWidth="1"/>
    <col min="10498" max="10498" width="10" style="1437" customWidth="1"/>
    <col min="10499" max="10499" width="8.85546875" style="1437" customWidth="1"/>
    <col min="10500" max="10500" width="6.85546875" style="1437" customWidth="1"/>
    <col min="10501" max="10501" width="5.42578125" style="1437" customWidth="1"/>
    <col min="10502" max="10503" width="7.5703125" style="1437" customWidth="1"/>
    <col min="10504" max="10504" width="30.140625" style="1437" customWidth="1"/>
    <col min="10505" max="10505" width="2.5703125" style="1437" customWidth="1"/>
    <col min="10506" max="10506" width="19.42578125" style="1437" customWidth="1"/>
    <col min="10507" max="10511" width="9.42578125" style="1437" customWidth="1"/>
    <col min="10512" max="10512" width="32.5703125" style="1437" customWidth="1"/>
    <col min="10513" max="10527" width="11" style="1437" customWidth="1"/>
    <col min="10528" max="10528" width="37.42578125" style="1437" customWidth="1"/>
    <col min="10529" max="10530" width="11" style="1437" customWidth="1"/>
    <col min="10531" max="10540" width="9.85546875" style="1437" customWidth="1"/>
    <col min="10541" max="10544" width="11" style="1437" customWidth="1"/>
    <col min="10545" max="10545" width="14.42578125" style="1437" customWidth="1"/>
    <col min="10546" max="10546" width="4.140625" style="1437" customWidth="1"/>
    <col min="10547" max="10547" width="13.42578125" style="1437" customWidth="1"/>
    <col min="10548" max="10548" width="28.140625" style="1437" customWidth="1"/>
    <col min="10549" max="10549" width="11" style="1437" customWidth="1"/>
    <col min="10550" max="10550" width="14.42578125" style="1437" customWidth="1"/>
    <col min="10551" max="10551" width="4.140625" style="1437" customWidth="1"/>
    <col min="10552" max="10553" width="11" style="1437" customWidth="1"/>
    <col min="10554" max="10554" width="14.42578125" style="1437" customWidth="1"/>
    <col min="10555" max="10555" width="4.140625" style="1437" customWidth="1"/>
    <col min="10556" max="10556" width="14.42578125" style="1437" customWidth="1"/>
    <col min="10557" max="10752" width="11" style="1437"/>
    <col min="10753" max="10753" width="33.85546875" style="1437" customWidth="1"/>
    <col min="10754" max="10754" width="10" style="1437" customWidth="1"/>
    <col min="10755" max="10755" width="8.85546875" style="1437" customWidth="1"/>
    <col min="10756" max="10756" width="6.85546875" style="1437" customWidth="1"/>
    <col min="10757" max="10757" width="5.42578125" style="1437" customWidth="1"/>
    <col min="10758" max="10759" width="7.5703125" style="1437" customWidth="1"/>
    <col min="10760" max="10760" width="30.140625" style="1437" customWidth="1"/>
    <col min="10761" max="10761" width="2.5703125" style="1437" customWidth="1"/>
    <col min="10762" max="10762" width="19.42578125" style="1437" customWidth="1"/>
    <col min="10763" max="10767" width="9.42578125" style="1437" customWidth="1"/>
    <col min="10768" max="10768" width="32.5703125" style="1437" customWidth="1"/>
    <col min="10769" max="10783" width="11" style="1437" customWidth="1"/>
    <col min="10784" max="10784" width="37.42578125" style="1437" customWidth="1"/>
    <col min="10785" max="10786" width="11" style="1437" customWidth="1"/>
    <col min="10787" max="10796" width="9.85546875" style="1437" customWidth="1"/>
    <col min="10797" max="10800" width="11" style="1437" customWidth="1"/>
    <col min="10801" max="10801" width="14.42578125" style="1437" customWidth="1"/>
    <col min="10802" max="10802" width="4.140625" style="1437" customWidth="1"/>
    <col min="10803" max="10803" width="13.42578125" style="1437" customWidth="1"/>
    <col min="10804" max="10804" width="28.140625" style="1437" customWidth="1"/>
    <col min="10805" max="10805" width="11" style="1437" customWidth="1"/>
    <col min="10806" max="10806" width="14.42578125" style="1437" customWidth="1"/>
    <col min="10807" max="10807" width="4.140625" style="1437" customWidth="1"/>
    <col min="10808" max="10809" width="11" style="1437" customWidth="1"/>
    <col min="10810" max="10810" width="14.42578125" style="1437" customWidth="1"/>
    <col min="10811" max="10811" width="4.140625" style="1437" customWidth="1"/>
    <col min="10812" max="10812" width="14.42578125" style="1437" customWidth="1"/>
    <col min="10813" max="11008" width="11" style="1437"/>
    <col min="11009" max="11009" width="33.85546875" style="1437" customWidth="1"/>
    <col min="11010" max="11010" width="10" style="1437" customWidth="1"/>
    <col min="11011" max="11011" width="8.85546875" style="1437" customWidth="1"/>
    <col min="11012" max="11012" width="6.85546875" style="1437" customWidth="1"/>
    <col min="11013" max="11013" width="5.42578125" style="1437" customWidth="1"/>
    <col min="11014" max="11015" width="7.5703125" style="1437" customWidth="1"/>
    <col min="11016" max="11016" width="30.140625" style="1437" customWidth="1"/>
    <col min="11017" max="11017" width="2.5703125" style="1437" customWidth="1"/>
    <col min="11018" max="11018" width="19.42578125" style="1437" customWidth="1"/>
    <col min="11019" max="11023" width="9.42578125" style="1437" customWidth="1"/>
    <col min="11024" max="11024" width="32.5703125" style="1437" customWidth="1"/>
    <col min="11025" max="11039" width="11" style="1437" customWidth="1"/>
    <col min="11040" max="11040" width="37.42578125" style="1437" customWidth="1"/>
    <col min="11041" max="11042" width="11" style="1437" customWidth="1"/>
    <col min="11043" max="11052" width="9.85546875" style="1437" customWidth="1"/>
    <col min="11053" max="11056" width="11" style="1437" customWidth="1"/>
    <col min="11057" max="11057" width="14.42578125" style="1437" customWidth="1"/>
    <col min="11058" max="11058" width="4.140625" style="1437" customWidth="1"/>
    <col min="11059" max="11059" width="13.42578125" style="1437" customWidth="1"/>
    <col min="11060" max="11060" width="28.140625" style="1437" customWidth="1"/>
    <col min="11061" max="11061" width="11" style="1437" customWidth="1"/>
    <col min="11062" max="11062" width="14.42578125" style="1437" customWidth="1"/>
    <col min="11063" max="11063" width="4.140625" style="1437" customWidth="1"/>
    <col min="11064" max="11065" width="11" style="1437" customWidth="1"/>
    <col min="11066" max="11066" width="14.42578125" style="1437" customWidth="1"/>
    <col min="11067" max="11067" width="4.140625" style="1437" customWidth="1"/>
    <col min="11068" max="11068" width="14.42578125" style="1437" customWidth="1"/>
    <col min="11069" max="11264" width="11" style="1437"/>
    <col min="11265" max="11265" width="33.85546875" style="1437" customWidth="1"/>
    <col min="11266" max="11266" width="10" style="1437" customWidth="1"/>
    <col min="11267" max="11267" width="8.85546875" style="1437" customWidth="1"/>
    <col min="11268" max="11268" width="6.85546875" style="1437" customWidth="1"/>
    <col min="11269" max="11269" width="5.42578125" style="1437" customWidth="1"/>
    <col min="11270" max="11271" width="7.5703125" style="1437" customWidth="1"/>
    <col min="11272" max="11272" width="30.140625" style="1437" customWidth="1"/>
    <col min="11273" max="11273" width="2.5703125" style="1437" customWidth="1"/>
    <col min="11274" max="11274" width="19.42578125" style="1437" customWidth="1"/>
    <col min="11275" max="11279" width="9.42578125" style="1437" customWidth="1"/>
    <col min="11280" max="11280" width="32.5703125" style="1437" customWidth="1"/>
    <col min="11281" max="11295" width="11" style="1437" customWidth="1"/>
    <col min="11296" max="11296" width="37.42578125" style="1437" customWidth="1"/>
    <col min="11297" max="11298" width="11" style="1437" customWidth="1"/>
    <col min="11299" max="11308" width="9.85546875" style="1437" customWidth="1"/>
    <col min="11309" max="11312" width="11" style="1437" customWidth="1"/>
    <col min="11313" max="11313" width="14.42578125" style="1437" customWidth="1"/>
    <col min="11314" max="11314" width="4.140625" style="1437" customWidth="1"/>
    <col min="11315" max="11315" width="13.42578125" style="1437" customWidth="1"/>
    <col min="11316" max="11316" width="28.140625" style="1437" customWidth="1"/>
    <col min="11317" max="11317" width="11" style="1437" customWidth="1"/>
    <col min="11318" max="11318" width="14.42578125" style="1437" customWidth="1"/>
    <col min="11319" max="11319" width="4.140625" style="1437" customWidth="1"/>
    <col min="11320" max="11321" width="11" style="1437" customWidth="1"/>
    <col min="11322" max="11322" width="14.42578125" style="1437" customWidth="1"/>
    <col min="11323" max="11323" width="4.140625" style="1437" customWidth="1"/>
    <col min="11324" max="11324" width="14.42578125" style="1437" customWidth="1"/>
    <col min="11325" max="11520" width="11" style="1437"/>
    <col min="11521" max="11521" width="33.85546875" style="1437" customWidth="1"/>
    <col min="11522" max="11522" width="10" style="1437" customWidth="1"/>
    <col min="11523" max="11523" width="8.85546875" style="1437" customWidth="1"/>
    <col min="11524" max="11524" width="6.85546875" style="1437" customWidth="1"/>
    <col min="11525" max="11525" width="5.42578125" style="1437" customWidth="1"/>
    <col min="11526" max="11527" width="7.5703125" style="1437" customWidth="1"/>
    <col min="11528" max="11528" width="30.140625" style="1437" customWidth="1"/>
    <col min="11529" max="11529" width="2.5703125" style="1437" customWidth="1"/>
    <col min="11530" max="11530" width="19.42578125" style="1437" customWidth="1"/>
    <col min="11531" max="11535" width="9.42578125" style="1437" customWidth="1"/>
    <col min="11536" max="11536" width="32.5703125" style="1437" customWidth="1"/>
    <col min="11537" max="11551" width="11" style="1437" customWidth="1"/>
    <col min="11552" max="11552" width="37.42578125" style="1437" customWidth="1"/>
    <col min="11553" max="11554" width="11" style="1437" customWidth="1"/>
    <col min="11555" max="11564" width="9.85546875" style="1437" customWidth="1"/>
    <col min="11565" max="11568" width="11" style="1437" customWidth="1"/>
    <col min="11569" max="11569" width="14.42578125" style="1437" customWidth="1"/>
    <col min="11570" max="11570" width="4.140625" style="1437" customWidth="1"/>
    <col min="11571" max="11571" width="13.42578125" style="1437" customWidth="1"/>
    <col min="11572" max="11572" width="28.140625" style="1437" customWidth="1"/>
    <col min="11573" max="11573" width="11" style="1437" customWidth="1"/>
    <col min="11574" max="11574" width="14.42578125" style="1437" customWidth="1"/>
    <col min="11575" max="11575" width="4.140625" style="1437" customWidth="1"/>
    <col min="11576" max="11577" width="11" style="1437" customWidth="1"/>
    <col min="11578" max="11578" width="14.42578125" style="1437" customWidth="1"/>
    <col min="11579" max="11579" width="4.140625" style="1437" customWidth="1"/>
    <col min="11580" max="11580" width="14.42578125" style="1437" customWidth="1"/>
    <col min="11581" max="11776" width="11" style="1437"/>
    <col min="11777" max="11777" width="33.85546875" style="1437" customWidth="1"/>
    <col min="11778" max="11778" width="10" style="1437" customWidth="1"/>
    <col min="11779" max="11779" width="8.85546875" style="1437" customWidth="1"/>
    <col min="11780" max="11780" width="6.85546875" style="1437" customWidth="1"/>
    <col min="11781" max="11781" width="5.42578125" style="1437" customWidth="1"/>
    <col min="11782" max="11783" width="7.5703125" style="1437" customWidth="1"/>
    <col min="11784" max="11784" width="30.140625" style="1437" customWidth="1"/>
    <col min="11785" max="11785" width="2.5703125" style="1437" customWidth="1"/>
    <col min="11786" max="11786" width="19.42578125" style="1437" customWidth="1"/>
    <col min="11787" max="11791" width="9.42578125" style="1437" customWidth="1"/>
    <col min="11792" max="11792" width="32.5703125" style="1437" customWidth="1"/>
    <col min="11793" max="11807" width="11" style="1437" customWidth="1"/>
    <col min="11808" max="11808" width="37.42578125" style="1437" customWidth="1"/>
    <col min="11809" max="11810" width="11" style="1437" customWidth="1"/>
    <col min="11811" max="11820" width="9.85546875" style="1437" customWidth="1"/>
    <col min="11821" max="11824" width="11" style="1437" customWidth="1"/>
    <col min="11825" max="11825" width="14.42578125" style="1437" customWidth="1"/>
    <col min="11826" max="11826" width="4.140625" style="1437" customWidth="1"/>
    <col min="11827" max="11827" width="13.42578125" style="1437" customWidth="1"/>
    <col min="11828" max="11828" width="28.140625" style="1437" customWidth="1"/>
    <col min="11829" max="11829" width="11" style="1437" customWidth="1"/>
    <col min="11830" max="11830" width="14.42578125" style="1437" customWidth="1"/>
    <col min="11831" max="11831" width="4.140625" style="1437" customWidth="1"/>
    <col min="11832" max="11833" width="11" style="1437" customWidth="1"/>
    <col min="11834" max="11834" width="14.42578125" style="1437" customWidth="1"/>
    <col min="11835" max="11835" width="4.140625" style="1437" customWidth="1"/>
    <col min="11836" max="11836" width="14.42578125" style="1437" customWidth="1"/>
    <col min="11837" max="12032" width="11" style="1437"/>
    <col min="12033" max="12033" width="33.85546875" style="1437" customWidth="1"/>
    <col min="12034" max="12034" width="10" style="1437" customWidth="1"/>
    <col min="12035" max="12035" width="8.85546875" style="1437" customWidth="1"/>
    <col min="12036" max="12036" width="6.85546875" style="1437" customWidth="1"/>
    <col min="12037" max="12037" width="5.42578125" style="1437" customWidth="1"/>
    <col min="12038" max="12039" width="7.5703125" style="1437" customWidth="1"/>
    <col min="12040" max="12040" width="30.140625" style="1437" customWidth="1"/>
    <col min="12041" max="12041" width="2.5703125" style="1437" customWidth="1"/>
    <col min="12042" max="12042" width="19.42578125" style="1437" customWidth="1"/>
    <col min="12043" max="12047" width="9.42578125" style="1437" customWidth="1"/>
    <col min="12048" max="12048" width="32.5703125" style="1437" customWidth="1"/>
    <col min="12049" max="12063" width="11" style="1437" customWidth="1"/>
    <col min="12064" max="12064" width="37.42578125" style="1437" customWidth="1"/>
    <col min="12065" max="12066" width="11" style="1437" customWidth="1"/>
    <col min="12067" max="12076" width="9.85546875" style="1437" customWidth="1"/>
    <col min="12077" max="12080" width="11" style="1437" customWidth="1"/>
    <col min="12081" max="12081" width="14.42578125" style="1437" customWidth="1"/>
    <col min="12082" max="12082" width="4.140625" style="1437" customWidth="1"/>
    <col min="12083" max="12083" width="13.42578125" style="1437" customWidth="1"/>
    <col min="12084" max="12084" width="28.140625" style="1437" customWidth="1"/>
    <col min="12085" max="12085" width="11" style="1437" customWidth="1"/>
    <col min="12086" max="12086" width="14.42578125" style="1437" customWidth="1"/>
    <col min="12087" max="12087" width="4.140625" style="1437" customWidth="1"/>
    <col min="12088" max="12089" width="11" style="1437" customWidth="1"/>
    <col min="12090" max="12090" width="14.42578125" style="1437" customWidth="1"/>
    <col min="12091" max="12091" width="4.140625" style="1437" customWidth="1"/>
    <col min="12092" max="12092" width="14.42578125" style="1437" customWidth="1"/>
    <col min="12093" max="12288" width="11" style="1437"/>
    <col min="12289" max="12289" width="33.85546875" style="1437" customWidth="1"/>
    <col min="12290" max="12290" width="10" style="1437" customWidth="1"/>
    <col min="12291" max="12291" width="8.85546875" style="1437" customWidth="1"/>
    <col min="12292" max="12292" width="6.85546875" style="1437" customWidth="1"/>
    <col min="12293" max="12293" width="5.42578125" style="1437" customWidth="1"/>
    <col min="12294" max="12295" width="7.5703125" style="1437" customWidth="1"/>
    <col min="12296" max="12296" width="30.140625" style="1437" customWidth="1"/>
    <col min="12297" max="12297" width="2.5703125" style="1437" customWidth="1"/>
    <col min="12298" max="12298" width="19.42578125" style="1437" customWidth="1"/>
    <col min="12299" max="12303" width="9.42578125" style="1437" customWidth="1"/>
    <col min="12304" max="12304" width="32.5703125" style="1437" customWidth="1"/>
    <col min="12305" max="12319" width="11" style="1437" customWidth="1"/>
    <col min="12320" max="12320" width="37.42578125" style="1437" customWidth="1"/>
    <col min="12321" max="12322" width="11" style="1437" customWidth="1"/>
    <col min="12323" max="12332" width="9.85546875" style="1437" customWidth="1"/>
    <col min="12333" max="12336" width="11" style="1437" customWidth="1"/>
    <col min="12337" max="12337" width="14.42578125" style="1437" customWidth="1"/>
    <col min="12338" max="12338" width="4.140625" style="1437" customWidth="1"/>
    <col min="12339" max="12339" width="13.42578125" style="1437" customWidth="1"/>
    <col min="12340" max="12340" width="28.140625" style="1437" customWidth="1"/>
    <col min="12341" max="12341" width="11" style="1437" customWidth="1"/>
    <col min="12342" max="12342" width="14.42578125" style="1437" customWidth="1"/>
    <col min="12343" max="12343" width="4.140625" style="1437" customWidth="1"/>
    <col min="12344" max="12345" width="11" style="1437" customWidth="1"/>
    <col min="12346" max="12346" width="14.42578125" style="1437" customWidth="1"/>
    <col min="12347" max="12347" width="4.140625" style="1437" customWidth="1"/>
    <col min="12348" max="12348" width="14.42578125" style="1437" customWidth="1"/>
    <col min="12349" max="12544" width="11" style="1437"/>
    <col min="12545" max="12545" width="33.85546875" style="1437" customWidth="1"/>
    <col min="12546" max="12546" width="10" style="1437" customWidth="1"/>
    <col min="12547" max="12547" width="8.85546875" style="1437" customWidth="1"/>
    <col min="12548" max="12548" width="6.85546875" style="1437" customWidth="1"/>
    <col min="12549" max="12549" width="5.42578125" style="1437" customWidth="1"/>
    <col min="12550" max="12551" width="7.5703125" style="1437" customWidth="1"/>
    <col min="12552" max="12552" width="30.140625" style="1437" customWidth="1"/>
    <col min="12553" max="12553" width="2.5703125" style="1437" customWidth="1"/>
    <col min="12554" max="12554" width="19.42578125" style="1437" customWidth="1"/>
    <col min="12555" max="12559" width="9.42578125" style="1437" customWidth="1"/>
    <col min="12560" max="12560" width="32.5703125" style="1437" customWidth="1"/>
    <col min="12561" max="12575" width="11" style="1437" customWidth="1"/>
    <col min="12576" max="12576" width="37.42578125" style="1437" customWidth="1"/>
    <col min="12577" max="12578" width="11" style="1437" customWidth="1"/>
    <col min="12579" max="12588" width="9.85546875" style="1437" customWidth="1"/>
    <col min="12589" max="12592" width="11" style="1437" customWidth="1"/>
    <col min="12593" max="12593" width="14.42578125" style="1437" customWidth="1"/>
    <col min="12594" max="12594" width="4.140625" style="1437" customWidth="1"/>
    <col min="12595" max="12595" width="13.42578125" style="1437" customWidth="1"/>
    <col min="12596" max="12596" width="28.140625" style="1437" customWidth="1"/>
    <col min="12597" max="12597" width="11" style="1437" customWidth="1"/>
    <col min="12598" max="12598" width="14.42578125" style="1437" customWidth="1"/>
    <col min="12599" max="12599" width="4.140625" style="1437" customWidth="1"/>
    <col min="12600" max="12601" width="11" style="1437" customWidth="1"/>
    <col min="12602" max="12602" width="14.42578125" style="1437" customWidth="1"/>
    <col min="12603" max="12603" width="4.140625" style="1437" customWidth="1"/>
    <col min="12604" max="12604" width="14.42578125" style="1437" customWidth="1"/>
    <col min="12605" max="12800" width="11" style="1437"/>
    <col min="12801" max="12801" width="33.85546875" style="1437" customWidth="1"/>
    <col min="12802" max="12802" width="10" style="1437" customWidth="1"/>
    <col min="12803" max="12803" width="8.85546875" style="1437" customWidth="1"/>
    <col min="12804" max="12804" width="6.85546875" style="1437" customWidth="1"/>
    <col min="12805" max="12805" width="5.42578125" style="1437" customWidth="1"/>
    <col min="12806" max="12807" width="7.5703125" style="1437" customWidth="1"/>
    <col min="12808" max="12808" width="30.140625" style="1437" customWidth="1"/>
    <col min="12809" max="12809" width="2.5703125" style="1437" customWidth="1"/>
    <col min="12810" max="12810" width="19.42578125" style="1437" customWidth="1"/>
    <col min="12811" max="12815" width="9.42578125" style="1437" customWidth="1"/>
    <col min="12816" max="12816" width="32.5703125" style="1437" customWidth="1"/>
    <col min="12817" max="12831" width="11" style="1437" customWidth="1"/>
    <col min="12832" max="12832" width="37.42578125" style="1437" customWidth="1"/>
    <col min="12833" max="12834" width="11" style="1437" customWidth="1"/>
    <col min="12835" max="12844" width="9.85546875" style="1437" customWidth="1"/>
    <col min="12845" max="12848" width="11" style="1437" customWidth="1"/>
    <col min="12849" max="12849" width="14.42578125" style="1437" customWidth="1"/>
    <col min="12850" max="12850" width="4.140625" style="1437" customWidth="1"/>
    <col min="12851" max="12851" width="13.42578125" style="1437" customWidth="1"/>
    <col min="12852" max="12852" width="28.140625" style="1437" customWidth="1"/>
    <col min="12853" max="12853" width="11" style="1437" customWidth="1"/>
    <col min="12854" max="12854" width="14.42578125" style="1437" customWidth="1"/>
    <col min="12855" max="12855" width="4.140625" style="1437" customWidth="1"/>
    <col min="12856" max="12857" width="11" style="1437" customWidth="1"/>
    <col min="12858" max="12858" width="14.42578125" style="1437" customWidth="1"/>
    <col min="12859" max="12859" width="4.140625" style="1437" customWidth="1"/>
    <col min="12860" max="12860" width="14.42578125" style="1437" customWidth="1"/>
    <col min="12861" max="13056" width="11" style="1437"/>
    <col min="13057" max="13057" width="33.85546875" style="1437" customWidth="1"/>
    <col min="13058" max="13058" width="10" style="1437" customWidth="1"/>
    <col min="13059" max="13059" width="8.85546875" style="1437" customWidth="1"/>
    <col min="13060" max="13060" width="6.85546875" style="1437" customWidth="1"/>
    <col min="13061" max="13061" width="5.42578125" style="1437" customWidth="1"/>
    <col min="13062" max="13063" width="7.5703125" style="1437" customWidth="1"/>
    <col min="13064" max="13064" width="30.140625" style="1437" customWidth="1"/>
    <col min="13065" max="13065" width="2.5703125" style="1437" customWidth="1"/>
    <col min="13066" max="13066" width="19.42578125" style="1437" customWidth="1"/>
    <col min="13067" max="13071" width="9.42578125" style="1437" customWidth="1"/>
    <col min="13072" max="13072" width="32.5703125" style="1437" customWidth="1"/>
    <col min="13073" max="13087" width="11" style="1437" customWidth="1"/>
    <col min="13088" max="13088" width="37.42578125" style="1437" customWidth="1"/>
    <col min="13089" max="13090" width="11" style="1437" customWidth="1"/>
    <col min="13091" max="13100" width="9.85546875" style="1437" customWidth="1"/>
    <col min="13101" max="13104" width="11" style="1437" customWidth="1"/>
    <col min="13105" max="13105" width="14.42578125" style="1437" customWidth="1"/>
    <col min="13106" max="13106" width="4.140625" style="1437" customWidth="1"/>
    <col min="13107" max="13107" width="13.42578125" style="1437" customWidth="1"/>
    <col min="13108" max="13108" width="28.140625" style="1437" customWidth="1"/>
    <col min="13109" max="13109" width="11" style="1437" customWidth="1"/>
    <col min="13110" max="13110" width="14.42578125" style="1437" customWidth="1"/>
    <col min="13111" max="13111" width="4.140625" style="1437" customWidth="1"/>
    <col min="13112" max="13113" width="11" style="1437" customWidth="1"/>
    <col min="13114" max="13114" width="14.42578125" style="1437" customWidth="1"/>
    <col min="13115" max="13115" width="4.140625" style="1437" customWidth="1"/>
    <col min="13116" max="13116" width="14.42578125" style="1437" customWidth="1"/>
    <col min="13117" max="13312" width="11" style="1437"/>
    <col min="13313" max="13313" width="33.85546875" style="1437" customWidth="1"/>
    <col min="13314" max="13314" width="10" style="1437" customWidth="1"/>
    <col min="13315" max="13315" width="8.85546875" style="1437" customWidth="1"/>
    <col min="13316" max="13316" width="6.85546875" style="1437" customWidth="1"/>
    <col min="13317" max="13317" width="5.42578125" style="1437" customWidth="1"/>
    <col min="13318" max="13319" width="7.5703125" style="1437" customWidth="1"/>
    <col min="13320" max="13320" width="30.140625" style="1437" customWidth="1"/>
    <col min="13321" max="13321" width="2.5703125" style="1437" customWidth="1"/>
    <col min="13322" max="13322" width="19.42578125" style="1437" customWidth="1"/>
    <col min="13323" max="13327" width="9.42578125" style="1437" customWidth="1"/>
    <col min="13328" max="13328" width="32.5703125" style="1437" customWidth="1"/>
    <col min="13329" max="13343" width="11" style="1437" customWidth="1"/>
    <col min="13344" max="13344" width="37.42578125" style="1437" customWidth="1"/>
    <col min="13345" max="13346" width="11" style="1437" customWidth="1"/>
    <col min="13347" max="13356" width="9.85546875" style="1437" customWidth="1"/>
    <col min="13357" max="13360" width="11" style="1437" customWidth="1"/>
    <col min="13361" max="13361" width="14.42578125" style="1437" customWidth="1"/>
    <col min="13362" max="13362" width="4.140625" style="1437" customWidth="1"/>
    <col min="13363" max="13363" width="13.42578125" style="1437" customWidth="1"/>
    <col min="13364" max="13364" width="28.140625" style="1437" customWidth="1"/>
    <col min="13365" max="13365" width="11" style="1437" customWidth="1"/>
    <col min="13366" max="13366" width="14.42578125" style="1437" customWidth="1"/>
    <col min="13367" max="13367" width="4.140625" style="1437" customWidth="1"/>
    <col min="13368" max="13369" width="11" style="1437" customWidth="1"/>
    <col min="13370" max="13370" width="14.42578125" style="1437" customWidth="1"/>
    <col min="13371" max="13371" width="4.140625" style="1437" customWidth="1"/>
    <col min="13372" max="13372" width="14.42578125" style="1437" customWidth="1"/>
    <col min="13373" max="13568" width="11" style="1437"/>
    <col min="13569" max="13569" width="33.85546875" style="1437" customWidth="1"/>
    <col min="13570" max="13570" width="10" style="1437" customWidth="1"/>
    <col min="13571" max="13571" width="8.85546875" style="1437" customWidth="1"/>
    <col min="13572" max="13572" width="6.85546875" style="1437" customWidth="1"/>
    <col min="13573" max="13573" width="5.42578125" style="1437" customWidth="1"/>
    <col min="13574" max="13575" width="7.5703125" style="1437" customWidth="1"/>
    <col min="13576" max="13576" width="30.140625" style="1437" customWidth="1"/>
    <col min="13577" max="13577" width="2.5703125" style="1437" customWidth="1"/>
    <col min="13578" max="13578" width="19.42578125" style="1437" customWidth="1"/>
    <col min="13579" max="13583" width="9.42578125" style="1437" customWidth="1"/>
    <col min="13584" max="13584" width="32.5703125" style="1437" customWidth="1"/>
    <col min="13585" max="13599" width="11" style="1437" customWidth="1"/>
    <col min="13600" max="13600" width="37.42578125" style="1437" customWidth="1"/>
    <col min="13601" max="13602" width="11" style="1437" customWidth="1"/>
    <col min="13603" max="13612" width="9.85546875" style="1437" customWidth="1"/>
    <col min="13613" max="13616" width="11" style="1437" customWidth="1"/>
    <col min="13617" max="13617" width="14.42578125" style="1437" customWidth="1"/>
    <col min="13618" max="13618" width="4.140625" style="1437" customWidth="1"/>
    <col min="13619" max="13619" width="13.42578125" style="1437" customWidth="1"/>
    <col min="13620" max="13620" width="28.140625" style="1437" customWidth="1"/>
    <col min="13621" max="13621" width="11" style="1437" customWidth="1"/>
    <col min="13622" max="13622" width="14.42578125" style="1437" customWidth="1"/>
    <col min="13623" max="13623" width="4.140625" style="1437" customWidth="1"/>
    <col min="13624" max="13625" width="11" style="1437" customWidth="1"/>
    <col min="13626" max="13626" width="14.42578125" style="1437" customWidth="1"/>
    <col min="13627" max="13627" width="4.140625" style="1437" customWidth="1"/>
    <col min="13628" max="13628" width="14.42578125" style="1437" customWidth="1"/>
    <col min="13629" max="13824" width="11" style="1437"/>
    <col min="13825" max="13825" width="33.85546875" style="1437" customWidth="1"/>
    <col min="13826" max="13826" width="10" style="1437" customWidth="1"/>
    <col min="13827" max="13827" width="8.85546875" style="1437" customWidth="1"/>
    <col min="13828" max="13828" width="6.85546875" style="1437" customWidth="1"/>
    <col min="13829" max="13829" width="5.42578125" style="1437" customWidth="1"/>
    <col min="13830" max="13831" width="7.5703125" style="1437" customWidth="1"/>
    <col min="13832" max="13832" width="30.140625" style="1437" customWidth="1"/>
    <col min="13833" max="13833" width="2.5703125" style="1437" customWidth="1"/>
    <col min="13834" max="13834" width="19.42578125" style="1437" customWidth="1"/>
    <col min="13835" max="13839" width="9.42578125" style="1437" customWidth="1"/>
    <col min="13840" max="13840" width="32.5703125" style="1437" customWidth="1"/>
    <col min="13841" max="13855" width="11" style="1437" customWidth="1"/>
    <col min="13856" max="13856" width="37.42578125" style="1437" customWidth="1"/>
    <col min="13857" max="13858" width="11" style="1437" customWidth="1"/>
    <col min="13859" max="13868" width="9.85546875" style="1437" customWidth="1"/>
    <col min="13869" max="13872" width="11" style="1437" customWidth="1"/>
    <col min="13873" max="13873" width="14.42578125" style="1437" customWidth="1"/>
    <col min="13874" max="13874" width="4.140625" style="1437" customWidth="1"/>
    <col min="13875" max="13875" width="13.42578125" style="1437" customWidth="1"/>
    <col min="13876" max="13876" width="28.140625" style="1437" customWidth="1"/>
    <col min="13877" max="13877" width="11" style="1437" customWidth="1"/>
    <col min="13878" max="13878" width="14.42578125" style="1437" customWidth="1"/>
    <col min="13879" max="13879" width="4.140625" style="1437" customWidth="1"/>
    <col min="13880" max="13881" width="11" style="1437" customWidth="1"/>
    <col min="13882" max="13882" width="14.42578125" style="1437" customWidth="1"/>
    <col min="13883" max="13883" width="4.140625" style="1437" customWidth="1"/>
    <col min="13884" max="13884" width="14.42578125" style="1437" customWidth="1"/>
    <col min="13885" max="14080" width="11" style="1437"/>
    <col min="14081" max="14081" width="33.85546875" style="1437" customWidth="1"/>
    <col min="14082" max="14082" width="10" style="1437" customWidth="1"/>
    <col min="14083" max="14083" width="8.85546875" style="1437" customWidth="1"/>
    <col min="14084" max="14084" width="6.85546875" style="1437" customWidth="1"/>
    <col min="14085" max="14085" width="5.42578125" style="1437" customWidth="1"/>
    <col min="14086" max="14087" width="7.5703125" style="1437" customWidth="1"/>
    <col min="14088" max="14088" width="30.140625" style="1437" customWidth="1"/>
    <col min="14089" max="14089" width="2.5703125" style="1437" customWidth="1"/>
    <col min="14090" max="14090" width="19.42578125" style="1437" customWidth="1"/>
    <col min="14091" max="14095" width="9.42578125" style="1437" customWidth="1"/>
    <col min="14096" max="14096" width="32.5703125" style="1437" customWidth="1"/>
    <col min="14097" max="14111" width="11" style="1437" customWidth="1"/>
    <col min="14112" max="14112" width="37.42578125" style="1437" customWidth="1"/>
    <col min="14113" max="14114" width="11" style="1437" customWidth="1"/>
    <col min="14115" max="14124" width="9.85546875" style="1437" customWidth="1"/>
    <col min="14125" max="14128" width="11" style="1437" customWidth="1"/>
    <col min="14129" max="14129" width="14.42578125" style="1437" customWidth="1"/>
    <col min="14130" max="14130" width="4.140625" style="1437" customWidth="1"/>
    <col min="14131" max="14131" width="13.42578125" style="1437" customWidth="1"/>
    <col min="14132" max="14132" width="28.140625" style="1437" customWidth="1"/>
    <col min="14133" max="14133" width="11" style="1437" customWidth="1"/>
    <col min="14134" max="14134" width="14.42578125" style="1437" customWidth="1"/>
    <col min="14135" max="14135" width="4.140625" style="1437" customWidth="1"/>
    <col min="14136" max="14137" width="11" style="1437" customWidth="1"/>
    <col min="14138" max="14138" width="14.42578125" style="1437" customWidth="1"/>
    <col min="14139" max="14139" width="4.140625" style="1437" customWidth="1"/>
    <col min="14140" max="14140" width="14.42578125" style="1437" customWidth="1"/>
    <col min="14141" max="14336" width="11" style="1437"/>
    <col min="14337" max="14337" width="33.85546875" style="1437" customWidth="1"/>
    <col min="14338" max="14338" width="10" style="1437" customWidth="1"/>
    <col min="14339" max="14339" width="8.85546875" style="1437" customWidth="1"/>
    <col min="14340" max="14340" width="6.85546875" style="1437" customWidth="1"/>
    <col min="14341" max="14341" width="5.42578125" style="1437" customWidth="1"/>
    <col min="14342" max="14343" width="7.5703125" style="1437" customWidth="1"/>
    <col min="14344" max="14344" width="30.140625" style="1437" customWidth="1"/>
    <col min="14345" max="14345" width="2.5703125" style="1437" customWidth="1"/>
    <col min="14346" max="14346" width="19.42578125" style="1437" customWidth="1"/>
    <col min="14347" max="14351" width="9.42578125" style="1437" customWidth="1"/>
    <col min="14352" max="14352" width="32.5703125" style="1437" customWidth="1"/>
    <col min="14353" max="14367" width="11" style="1437" customWidth="1"/>
    <col min="14368" max="14368" width="37.42578125" style="1437" customWidth="1"/>
    <col min="14369" max="14370" width="11" style="1437" customWidth="1"/>
    <col min="14371" max="14380" width="9.85546875" style="1437" customWidth="1"/>
    <col min="14381" max="14384" width="11" style="1437" customWidth="1"/>
    <col min="14385" max="14385" width="14.42578125" style="1437" customWidth="1"/>
    <col min="14386" max="14386" width="4.140625" style="1437" customWidth="1"/>
    <col min="14387" max="14387" width="13.42578125" style="1437" customWidth="1"/>
    <col min="14388" max="14388" width="28.140625" style="1437" customWidth="1"/>
    <col min="14389" max="14389" width="11" style="1437" customWidth="1"/>
    <col min="14390" max="14390" width="14.42578125" style="1437" customWidth="1"/>
    <col min="14391" max="14391" width="4.140625" style="1437" customWidth="1"/>
    <col min="14392" max="14393" width="11" style="1437" customWidth="1"/>
    <col min="14394" max="14394" width="14.42578125" style="1437" customWidth="1"/>
    <col min="14395" max="14395" width="4.140625" style="1437" customWidth="1"/>
    <col min="14396" max="14396" width="14.42578125" style="1437" customWidth="1"/>
    <col min="14397" max="14592" width="11" style="1437"/>
    <col min="14593" max="14593" width="33.85546875" style="1437" customWidth="1"/>
    <col min="14594" max="14594" width="10" style="1437" customWidth="1"/>
    <col min="14595" max="14595" width="8.85546875" style="1437" customWidth="1"/>
    <col min="14596" max="14596" width="6.85546875" style="1437" customWidth="1"/>
    <col min="14597" max="14597" width="5.42578125" style="1437" customWidth="1"/>
    <col min="14598" max="14599" width="7.5703125" style="1437" customWidth="1"/>
    <col min="14600" max="14600" width="30.140625" style="1437" customWidth="1"/>
    <col min="14601" max="14601" width="2.5703125" style="1437" customWidth="1"/>
    <col min="14602" max="14602" width="19.42578125" style="1437" customWidth="1"/>
    <col min="14603" max="14607" width="9.42578125" style="1437" customWidth="1"/>
    <col min="14608" max="14608" width="32.5703125" style="1437" customWidth="1"/>
    <col min="14609" max="14623" width="11" style="1437" customWidth="1"/>
    <col min="14624" max="14624" width="37.42578125" style="1437" customWidth="1"/>
    <col min="14625" max="14626" width="11" style="1437" customWidth="1"/>
    <col min="14627" max="14636" width="9.85546875" style="1437" customWidth="1"/>
    <col min="14637" max="14640" width="11" style="1437" customWidth="1"/>
    <col min="14641" max="14641" width="14.42578125" style="1437" customWidth="1"/>
    <col min="14642" max="14642" width="4.140625" style="1437" customWidth="1"/>
    <col min="14643" max="14643" width="13.42578125" style="1437" customWidth="1"/>
    <col min="14644" max="14644" width="28.140625" style="1437" customWidth="1"/>
    <col min="14645" max="14645" width="11" style="1437" customWidth="1"/>
    <col min="14646" max="14646" width="14.42578125" style="1437" customWidth="1"/>
    <col min="14647" max="14647" width="4.140625" style="1437" customWidth="1"/>
    <col min="14648" max="14649" width="11" style="1437" customWidth="1"/>
    <col min="14650" max="14650" width="14.42578125" style="1437" customWidth="1"/>
    <col min="14651" max="14651" width="4.140625" style="1437" customWidth="1"/>
    <col min="14652" max="14652" width="14.42578125" style="1437" customWidth="1"/>
    <col min="14653" max="14848" width="11" style="1437"/>
    <col min="14849" max="14849" width="33.85546875" style="1437" customWidth="1"/>
    <col min="14850" max="14850" width="10" style="1437" customWidth="1"/>
    <col min="14851" max="14851" width="8.85546875" style="1437" customWidth="1"/>
    <col min="14852" max="14852" width="6.85546875" style="1437" customWidth="1"/>
    <col min="14853" max="14853" width="5.42578125" style="1437" customWidth="1"/>
    <col min="14854" max="14855" width="7.5703125" style="1437" customWidth="1"/>
    <col min="14856" max="14856" width="30.140625" style="1437" customWidth="1"/>
    <col min="14857" max="14857" width="2.5703125" style="1437" customWidth="1"/>
    <col min="14858" max="14858" width="19.42578125" style="1437" customWidth="1"/>
    <col min="14859" max="14863" width="9.42578125" style="1437" customWidth="1"/>
    <col min="14864" max="14864" width="32.5703125" style="1437" customWidth="1"/>
    <col min="14865" max="14879" width="11" style="1437" customWidth="1"/>
    <col min="14880" max="14880" width="37.42578125" style="1437" customWidth="1"/>
    <col min="14881" max="14882" width="11" style="1437" customWidth="1"/>
    <col min="14883" max="14892" width="9.85546875" style="1437" customWidth="1"/>
    <col min="14893" max="14896" width="11" style="1437" customWidth="1"/>
    <col min="14897" max="14897" width="14.42578125" style="1437" customWidth="1"/>
    <col min="14898" max="14898" width="4.140625" style="1437" customWidth="1"/>
    <col min="14899" max="14899" width="13.42578125" style="1437" customWidth="1"/>
    <col min="14900" max="14900" width="28.140625" style="1437" customWidth="1"/>
    <col min="14901" max="14901" width="11" style="1437" customWidth="1"/>
    <col min="14902" max="14902" width="14.42578125" style="1437" customWidth="1"/>
    <col min="14903" max="14903" width="4.140625" style="1437" customWidth="1"/>
    <col min="14904" max="14905" width="11" style="1437" customWidth="1"/>
    <col min="14906" max="14906" width="14.42578125" style="1437" customWidth="1"/>
    <col min="14907" max="14907" width="4.140625" style="1437" customWidth="1"/>
    <col min="14908" max="14908" width="14.42578125" style="1437" customWidth="1"/>
    <col min="14909" max="15104" width="11" style="1437"/>
    <col min="15105" max="15105" width="33.85546875" style="1437" customWidth="1"/>
    <col min="15106" max="15106" width="10" style="1437" customWidth="1"/>
    <col min="15107" max="15107" width="8.85546875" style="1437" customWidth="1"/>
    <col min="15108" max="15108" width="6.85546875" style="1437" customWidth="1"/>
    <col min="15109" max="15109" width="5.42578125" style="1437" customWidth="1"/>
    <col min="15110" max="15111" width="7.5703125" style="1437" customWidth="1"/>
    <col min="15112" max="15112" width="30.140625" style="1437" customWidth="1"/>
    <col min="15113" max="15113" width="2.5703125" style="1437" customWidth="1"/>
    <col min="15114" max="15114" width="19.42578125" style="1437" customWidth="1"/>
    <col min="15115" max="15119" width="9.42578125" style="1437" customWidth="1"/>
    <col min="15120" max="15120" width="32.5703125" style="1437" customWidth="1"/>
    <col min="15121" max="15135" width="11" style="1437" customWidth="1"/>
    <col min="15136" max="15136" width="37.42578125" style="1437" customWidth="1"/>
    <col min="15137" max="15138" width="11" style="1437" customWidth="1"/>
    <col min="15139" max="15148" width="9.85546875" style="1437" customWidth="1"/>
    <col min="15149" max="15152" width="11" style="1437" customWidth="1"/>
    <col min="15153" max="15153" width="14.42578125" style="1437" customWidth="1"/>
    <col min="15154" max="15154" width="4.140625" style="1437" customWidth="1"/>
    <col min="15155" max="15155" width="13.42578125" style="1437" customWidth="1"/>
    <col min="15156" max="15156" width="28.140625" style="1437" customWidth="1"/>
    <col min="15157" max="15157" width="11" style="1437" customWidth="1"/>
    <col min="15158" max="15158" width="14.42578125" style="1437" customWidth="1"/>
    <col min="15159" max="15159" width="4.140625" style="1437" customWidth="1"/>
    <col min="15160" max="15161" width="11" style="1437" customWidth="1"/>
    <col min="15162" max="15162" width="14.42578125" style="1437" customWidth="1"/>
    <col min="15163" max="15163" width="4.140625" style="1437" customWidth="1"/>
    <col min="15164" max="15164" width="14.42578125" style="1437" customWidth="1"/>
    <col min="15165" max="15360" width="11" style="1437"/>
    <col min="15361" max="15361" width="33.85546875" style="1437" customWidth="1"/>
    <col min="15362" max="15362" width="10" style="1437" customWidth="1"/>
    <col min="15363" max="15363" width="8.85546875" style="1437" customWidth="1"/>
    <col min="15364" max="15364" width="6.85546875" style="1437" customWidth="1"/>
    <col min="15365" max="15365" width="5.42578125" style="1437" customWidth="1"/>
    <col min="15366" max="15367" width="7.5703125" style="1437" customWidth="1"/>
    <col min="15368" max="15368" width="30.140625" style="1437" customWidth="1"/>
    <col min="15369" max="15369" width="2.5703125" style="1437" customWidth="1"/>
    <col min="15370" max="15370" width="19.42578125" style="1437" customWidth="1"/>
    <col min="15371" max="15375" width="9.42578125" style="1437" customWidth="1"/>
    <col min="15376" max="15376" width="32.5703125" style="1437" customWidth="1"/>
    <col min="15377" max="15391" width="11" style="1437" customWidth="1"/>
    <col min="15392" max="15392" width="37.42578125" style="1437" customWidth="1"/>
    <col min="15393" max="15394" width="11" style="1437" customWidth="1"/>
    <col min="15395" max="15404" width="9.85546875" style="1437" customWidth="1"/>
    <col min="15405" max="15408" width="11" style="1437" customWidth="1"/>
    <col min="15409" max="15409" width="14.42578125" style="1437" customWidth="1"/>
    <col min="15410" max="15410" width="4.140625" style="1437" customWidth="1"/>
    <col min="15411" max="15411" width="13.42578125" style="1437" customWidth="1"/>
    <col min="15412" max="15412" width="28.140625" style="1437" customWidth="1"/>
    <col min="15413" max="15413" width="11" style="1437" customWidth="1"/>
    <col min="15414" max="15414" width="14.42578125" style="1437" customWidth="1"/>
    <col min="15415" max="15415" width="4.140625" style="1437" customWidth="1"/>
    <col min="15416" max="15417" width="11" style="1437" customWidth="1"/>
    <col min="15418" max="15418" width="14.42578125" style="1437" customWidth="1"/>
    <col min="15419" max="15419" width="4.140625" style="1437" customWidth="1"/>
    <col min="15420" max="15420" width="14.42578125" style="1437" customWidth="1"/>
    <col min="15421" max="15616" width="11" style="1437"/>
    <col min="15617" max="15617" width="33.85546875" style="1437" customWidth="1"/>
    <col min="15618" max="15618" width="10" style="1437" customWidth="1"/>
    <col min="15619" max="15619" width="8.85546875" style="1437" customWidth="1"/>
    <col min="15620" max="15620" width="6.85546875" style="1437" customWidth="1"/>
    <col min="15621" max="15621" width="5.42578125" style="1437" customWidth="1"/>
    <col min="15622" max="15623" width="7.5703125" style="1437" customWidth="1"/>
    <col min="15624" max="15624" width="30.140625" style="1437" customWidth="1"/>
    <col min="15625" max="15625" width="2.5703125" style="1437" customWidth="1"/>
    <col min="15626" max="15626" width="19.42578125" style="1437" customWidth="1"/>
    <col min="15627" max="15631" width="9.42578125" style="1437" customWidth="1"/>
    <col min="15632" max="15632" width="32.5703125" style="1437" customWidth="1"/>
    <col min="15633" max="15647" width="11" style="1437" customWidth="1"/>
    <col min="15648" max="15648" width="37.42578125" style="1437" customWidth="1"/>
    <col min="15649" max="15650" width="11" style="1437" customWidth="1"/>
    <col min="15651" max="15660" width="9.85546875" style="1437" customWidth="1"/>
    <col min="15661" max="15664" width="11" style="1437" customWidth="1"/>
    <col min="15665" max="15665" width="14.42578125" style="1437" customWidth="1"/>
    <col min="15666" max="15666" width="4.140625" style="1437" customWidth="1"/>
    <col min="15667" max="15667" width="13.42578125" style="1437" customWidth="1"/>
    <col min="15668" max="15668" width="28.140625" style="1437" customWidth="1"/>
    <col min="15669" max="15669" width="11" style="1437" customWidth="1"/>
    <col min="15670" max="15670" width="14.42578125" style="1437" customWidth="1"/>
    <col min="15671" max="15671" width="4.140625" style="1437" customWidth="1"/>
    <col min="15672" max="15673" width="11" style="1437" customWidth="1"/>
    <col min="15674" max="15674" width="14.42578125" style="1437" customWidth="1"/>
    <col min="15675" max="15675" width="4.140625" style="1437" customWidth="1"/>
    <col min="15676" max="15676" width="14.42578125" style="1437" customWidth="1"/>
    <col min="15677" max="15872" width="11" style="1437"/>
    <col min="15873" max="15873" width="33.85546875" style="1437" customWidth="1"/>
    <col min="15874" max="15874" width="10" style="1437" customWidth="1"/>
    <col min="15875" max="15875" width="8.85546875" style="1437" customWidth="1"/>
    <col min="15876" max="15876" width="6.85546875" style="1437" customWidth="1"/>
    <col min="15877" max="15877" width="5.42578125" style="1437" customWidth="1"/>
    <col min="15878" max="15879" width="7.5703125" style="1437" customWidth="1"/>
    <col min="15880" max="15880" width="30.140625" style="1437" customWidth="1"/>
    <col min="15881" max="15881" width="2.5703125" style="1437" customWidth="1"/>
    <col min="15882" max="15882" width="19.42578125" style="1437" customWidth="1"/>
    <col min="15883" max="15887" width="9.42578125" style="1437" customWidth="1"/>
    <col min="15888" max="15888" width="32.5703125" style="1437" customWidth="1"/>
    <col min="15889" max="15903" width="11" style="1437" customWidth="1"/>
    <col min="15904" max="15904" width="37.42578125" style="1437" customWidth="1"/>
    <col min="15905" max="15906" width="11" style="1437" customWidth="1"/>
    <col min="15907" max="15916" width="9.85546875" style="1437" customWidth="1"/>
    <col min="15917" max="15920" width="11" style="1437" customWidth="1"/>
    <col min="15921" max="15921" width="14.42578125" style="1437" customWidth="1"/>
    <col min="15922" max="15922" width="4.140625" style="1437" customWidth="1"/>
    <col min="15923" max="15923" width="13.42578125" style="1437" customWidth="1"/>
    <col min="15924" max="15924" width="28.140625" style="1437" customWidth="1"/>
    <col min="15925" max="15925" width="11" style="1437" customWidth="1"/>
    <col min="15926" max="15926" width="14.42578125" style="1437" customWidth="1"/>
    <col min="15927" max="15927" width="4.140625" style="1437" customWidth="1"/>
    <col min="15928" max="15929" width="11" style="1437" customWidth="1"/>
    <col min="15930" max="15930" width="14.42578125" style="1437" customWidth="1"/>
    <col min="15931" max="15931" width="4.140625" style="1437" customWidth="1"/>
    <col min="15932" max="15932" width="14.42578125" style="1437" customWidth="1"/>
    <col min="15933" max="16128" width="11" style="1437"/>
    <col min="16129" max="16129" width="33.85546875" style="1437" customWidth="1"/>
    <col min="16130" max="16130" width="10" style="1437" customWidth="1"/>
    <col min="16131" max="16131" width="8.85546875" style="1437" customWidth="1"/>
    <col min="16132" max="16132" width="6.85546875" style="1437" customWidth="1"/>
    <col min="16133" max="16133" width="5.42578125" style="1437" customWidth="1"/>
    <col min="16134" max="16135" width="7.5703125" style="1437" customWidth="1"/>
    <col min="16136" max="16136" width="30.140625" style="1437" customWidth="1"/>
    <col min="16137" max="16137" width="2.5703125" style="1437" customWidth="1"/>
    <col min="16138" max="16138" width="19.42578125" style="1437" customWidth="1"/>
    <col min="16139" max="16143" width="9.42578125" style="1437" customWidth="1"/>
    <col min="16144" max="16144" width="32.5703125" style="1437" customWidth="1"/>
    <col min="16145" max="16159" width="11" style="1437" customWidth="1"/>
    <col min="16160" max="16160" width="37.42578125" style="1437" customWidth="1"/>
    <col min="16161" max="16162" width="11" style="1437" customWidth="1"/>
    <col min="16163" max="16172" width="9.85546875" style="1437" customWidth="1"/>
    <col min="16173" max="16176" width="11" style="1437" customWidth="1"/>
    <col min="16177" max="16177" width="14.42578125" style="1437" customWidth="1"/>
    <col min="16178" max="16178" width="4.140625" style="1437" customWidth="1"/>
    <col min="16179" max="16179" width="13.42578125" style="1437" customWidth="1"/>
    <col min="16180" max="16180" width="28.140625" style="1437" customWidth="1"/>
    <col min="16181" max="16181" width="11" style="1437" customWidth="1"/>
    <col min="16182" max="16182" width="14.42578125" style="1437" customWidth="1"/>
    <col min="16183" max="16183" width="4.140625" style="1437" customWidth="1"/>
    <col min="16184" max="16185" width="11" style="1437" customWidth="1"/>
    <col min="16186" max="16186" width="14.42578125" style="1437" customWidth="1"/>
    <col min="16187" max="16187" width="4.140625" style="1437" customWidth="1"/>
    <col min="16188" max="16188" width="14.42578125" style="1437" customWidth="1"/>
    <col min="16189" max="16384" width="11" style="1437"/>
  </cols>
  <sheetData>
    <row r="1" spans="1:16" s="1376" customFormat="1" ht="24.75" customHeight="1">
      <c r="A1" s="1375" t="s">
        <v>939</v>
      </c>
      <c r="C1" s="1392"/>
      <c r="H1" s="1377" t="s">
        <v>1293</v>
      </c>
      <c r="L1" s="1378"/>
      <c r="P1" s="1379"/>
    </row>
    <row r="2" spans="1:16" s="1376" customFormat="1" ht="18.95" customHeight="1">
      <c r="A2" s="1380" t="s">
        <v>266</v>
      </c>
      <c r="C2" s="1392"/>
      <c r="H2" s="1381"/>
    </row>
    <row r="3" spans="1:16" s="1383" customFormat="1" ht="18.95" customHeight="1">
      <c r="A3" s="1382" t="s">
        <v>1294</v>
      </c>
      <c r="C3" s="1387"/>
      <c r="E3" s="2665" t="s">
        <v>2342</v>
      </c>
      <c r="F3" s="2665"/>
      <c r="G3" s="2665"/>
      <c r="H3" s="2665"/>
      <c r="P3" s="1384"/>
    </row>
    <row r="4" spans="1:16" s="1383" customFormat="1" ht="18.95" customHeight="1">
      <c r="A4" s="1385" t="s">
        <v>1295</v>
      </c>
      <c r="C4" s="1387"/>
      <c r="H4" s="1386"/>
      <c r="P4" s="1387"/>
    </row>
    <row r="5" spans="1:16" s="1383" customFormat="1" ht="18.95" customHeight="1">
      <c r="A5" s="1385"/>
      <c r="C5" s="1387"/>
      <c r="H5" s="1386"/>
      <c r="P5" s="1387"/>
    </row>
    <row r="6" spans="1:16" s="1376" customFormat="1" ht="16.5" customHeight="1">
      <c r="A6" s="1388"/>
      <c r="B6" s="2346" t="s">
        <v>2043</v>
      </c>
      <c r="D6" s="1378" t="s">
        <v>2343</v>
      </c>
      <c r="F6" s="1378" t="s">
        <v>1690</v>
      </c>
      <c r="G6" s="1378"/>
      <c r="H6" s="1390"/>
      <c r="I6" s="2144"/>
      <c r="J6" s="1391"/>
      <c r="K6" s="1391"/>
      <c r="L6" s="1391"/>
      <c r="M6" s="1391"/>
      <c r="O6" s="1392"/>
    </row>
    <row r="7" spans="1:16" s="1393" customFormat="1" ht="8.1" customHeight="1">
      <c r="C7" s="1395"/>
      <c r="F7" s="1395"/>
      <c r="H7" s="1394"/>
      <c r="I7" s="553"/>
      <c r="O7" s="1395"/>
    </row>
    <row r="8" spans="1:16" s="1393" customFormat="1" ht="8.1" customHeight="1">
      <c r="C8" s="1395"/>
      <c r="F8" s="1395"/>
      <c r="H8" s="1394"/>
      <c r="I8" s="553"/>
      <c r="O8" s="1395"/>
    </row>
    <row r="9" spans="1:16" s="1393" customFormat="1" ht="8.1" customHeight="1">
      <c r="C9" s="1395"/>
      <c r="F9" s="1395"/>
      <c r="H9" s="1394"/>
      <c r="I9" s="553"/>
      <c r="O9" s="1395"/>
    </row>
    <row r="10" spans="1:16" s="1397" customFormat="1" ht="15" customHeight="1">
      <c r="A10" s="1396" t="s">
        <v>1296</v>
      </c>
      <c r="B10" s="1758">
        <v>41240</v>
      </c>
      <c r="D10" s="2145">
        <v>657</v>
      </c>
      <c r="F10" s="1758">
        <v>58600</v>
      </c>
      <c r="G10" s="1389"/>
      <c r="H10" s="1398" t="s">
        <v>17</v>
      </c>
      <c r="J10" s="1389"/>
      <c r="K10" s="1389"/>
      <c r="L10" s="1389"/>
      <c r="M10" s="1389"/>
      <c r="O10" s="1399"/>
    </row>
    <row r="11" spans="1:16" s="1397" customFormat="1" ht="15" customHeight="1">
      <c r="A11" s="1400" t="s">
        <v>221</v>
      </c>
      <c r="B11" s="1404">
        <v>25777</v>
      </c>
      <c r="D11" s="2146">
        <v>0</v>
      </c>
      <c r="F11" s="1404">
        <v>34797</v>
      </c>
      <c r="G11" s="1389"/>
      <c r="H11" s="1401" t="s">
        <v>405</v>
      </c>
      <c r="J11" s="1389"/>
      <c r="K11" s="1389"/>
      <c r="L11" s="1389"/>
      <c r="M11" s="1389"/>
      <c r="O11" s="1402"/>
    </row>
    <row r="12" spans="1:16" s="1393" customFormat="1" ht="15" customHeight="1">
      <c r="A12" s="1380" t="s">
        <v>1297</v>
      </c>
      <c r="B12" s="2147">
        <f t="shared" ref="B12" si="0">B10-B13</f>
        <v>40697</v>
      </c>
      <c r="D12" s="2146">
        <v>0</v>
      </c>
      <c r="F12" s="1404">
        <f>F10-F13</f>
        <v>57278</v>
      </c>
      <c r="G12" s="1376"/>
      <c r="H12" s="1390" t="s">
        <v>1298</v>
      </c>
      <c r="I12" s="1376"/>
      <c r="J12" s="1376"/>
      <c r="K12" s="1376"/>
      <c r="L12" s="1376"/>
      <c r="M12" s="1376"/>
      <c r="O12" s="1395"/>
    </row>
    <row r="13" spans="1:16" s="1393" customFormat="1" ht="15" customHeight="1">
      <c r="A13" s="1380" t="s">
        <v>1299</v>
      </c>
      <c r="B13" s="1404">
        <v>543</v>
      </c>
      <c r="D13" s="2148">
        <v>657</v>
      </c>
      <c r="F13" s="1404">
        <v>1322</v>
      </c>
      <c r="G13" s="1376"/>
      <c r="H13" s="1390" t="s">
        <v>1300</v>
      </c>
      <c r="J13" s="1376"/>
      <c r="K13" s="1376"/>
      <c r="L13" s="1376"/>
      <c r="M13" s="1376"/>
      <c r="O13" s="1395"/>
    </row>
    <row r="14" spans="1:16" s="1393" customFormat="1" ht="15" customHeight="1">
      <c r="A14" s="1403"/>
      <c r="C14" s="1404"/>
      <c r="F14" s="1404"/>
      <c r="G14" s="1405"/>
      <c r="H14" s="1406"/>
      <c r="J14" s="1388"/>
      <c r="K14" s="1376"/>
      <c r="L14" s="1376"/>
      <c r="M14" s="1376"/>
      <c r="O14" s="1407"/>
    </row>
    <row r="15" spans="1:16" s="1393" customFormat="1" ht="11.1" customHeight="1">
      <c r="A15" s="1376"/>
      <c r="B15" s="1376"/>
      <c r="C15" s="1392"/>
      <c r="D15" s="1380" t="s">
        <v>280</v>
      </c>
      <c r="E15" s="1376"/>
      <c r="F15" s="1376"/>
      <c r="G15" s="1376"/>
      <c r="H15" s="1390"/>
      <c r="P15" s="1395"/>
    </row>
    <row r="16" spans="1:16" s="1393" customFormat="1" ht="11.1" customHeight="1">
      <c r="A16" s="1376"/>
      <c r="B16" s="1376"/>
      <c r="C16" s="1392"/>
      <c r="D16" s="1380"/>
      <c r="E16" s="1376"/>
      <c r="F16" s="1376"/>
      <c r="G16" s="1376"/>
      <c r="H16" s="1390"/>
      <c r="P16" s="1395"/>
    </row>
    <row r="17" spans="1:16" s="1393" customFormat="1" ht="11.1" customHeight="1">
      <c r="A17" s="1376"/>
      <c r="B17" s="1376"/>
      <c r="C17" s="1392"/>
      <c r="D17" s="1380"/>
      <c r="E17" s="1376"/>
      <c r="F17" s="1376"/>
      <c r="G17" s="1376"/>
      <c r="H17" s="1390"/>
      <c r="P17" s="1395"/>
    </row>
    <row r="18" spans="1:16" s="1393" customFormat="1" ht="20.25" customHeight="1">
      <c r="A18" s="1408" t="s">
        <v>1301</v>
      </c>
      <c r="B18" s="1409"/>
      <c r="C18" s="1759"/>
      <c r="D18" s="1409"/>
      <c r="E18" s="2665" t="s">
        <v>2344</v>
      </c>
      <c r="F18" s="2665"/>
      <c r="G18" s="2665"/>
      <c r="H18" s="2665"/>
      <c r="P18" s="1395"/>
    </row>
    <row r="19" spans="1:16" s="1393" customFormat="1" ht="16.5" customHeight="1">
      <c r="A19" s="1408" t="s">
        <v>1302</v>
      </c>
      <c r="B19" s="1376"/>
      <c r="C19" s="1392"/>
      <c r="D19" s="1376"/>
      <c r="E19" s="553"/>
      <c r="F19" s="1376"/>
      <c r="G19" s="1376"/>
      <c r="H19" s="1933" t="s">
        <v>1303</v>
      </c>
      <c r="I19" s="2149"/>
      <c r="J19" s="1410"/>
      <c r="P19" s="1411"/>
    </row>
    <row r="20" spans="1:16" s="1393" customFormat="1" ht="16.5" customHeight="1">
      <c r="A20" s="1396"/>
      <c r="B20" s="1376"/>
      <c r="C20" s="1392"/>
      <c r="D20" s="1376"/>
      <c r="E20" s="553"/>
      <c r="F20" s="1376"/>
      <c r="G20" s="1376"/>
      <c r="H20" s="1398"/>
      <c r="I20" s="2149"/>
      <c r="J20" s="1410"/>
      <c r="P20" s="1411"/>
    </row>
    <row r="21" spans="1:16" s="1376" customFormat="1" ht="16.5" customHeight="1">
      <c r="A21" s="2150" t="s">
        <v>2043</v>
      </c>
      <c r="B21" s="2666" t="s">
        <v>1304</v>
      </c>
      <c r="C21" s="2666"/>
      <c r="F21" s="2667" t="s">
        <v>1919</v>
      </c>
      <c r="G21" s="2667"/>
      <c r="H21" s="2151" t="s">
        <v>2052</v>
      </c>
      <c r="I21" s="2149"/>
      <c r="J21" s="553"/>
      <c r="K21" s="553"/>
      <c r="L21" s="553"/>
      <c r="M21" s="553"/>
      <c r="N21" s="553"/>
      <c r="O21" s="553"/>
      <c r="P21" s="1392"/>
    </row>
    <row r="22" spans="1:16" s="1376" customFormat="1" ht="13.5" customHeight="1">
      <c r="B22" s="2668" t="s">
        <v>289</v>
      </c>
      <c r="C22" s="2668"/>
      <c r="F22" s="2669" t="s">
        <v>1305</v>
      </c>
      <c r="G22" s="2669"/>
      <c r="I22" s="2152"/>
      <c r="J22" s="1389"/>
      <c r="K22" s="1412"/>
      <c r="L22" s="1389"/>
      <c r="M22" s="1412"/>
      <c r="N22" s="1389"/>
      <c r="O22" s="1412"/>
      <c r="P22" s="1392"/>
    </row>
    <row r="23" spans="1:16" s="1376" customFormat="1" ht="13.5" customHeight="1">
      <c r="A23" s="1403"/>
      <c r="B23" s="1389" t="s">
        <v>17</v>
      </c>
      <c r="C23" s="1378" t="s">
        <v>288</v>
      </c>
      <c r="F23" s="1389"/>
      <c r="G23" s="1389"/>
      <c r="H23" s="1410"/>
      <c r="I23" s="2153"/>
      <c r="J23" s="1413"/>
      <c r="K23" s="1414"/>
      <c r="L23" s="1413"/>
      <c r="M23" s="1414"/>
      <c r="N23" s="1413"/>
      <c r="O23" s="1412"/>
      <c r="P23" s="1392"/>
    </row>
    <row r="24" spans="1:16" s="1376" customFormat="1" ht="13.5" customHeight="1">
      <c r="B24" s="1391" t="s">
        <v>35</v>
      </c>
      <c r="C24" s="1391" t="s">
        <v>36</v>
      </c>
      <c r="F24" s="1391"/>
      <c r="G24" s="1391"/>
      <c r="H24" s="1390"/>
      <c r="I24" s="2154"/>
      <c r="J24" s="1415"/>
      <c r="K24" s="1415"/>
      <c r="L24" s="1415"/>
      <c r="M24" s="1415"/>
      <c r="N24" s="1415"/>
      <c r="O24" s="1397"/>
      <c r="P24" s="1392"/>
    </row>
    <row r="25" spans="1:16" s="1376" customFormat="1" ht="8.1" customHeight="1">
      <c r="B25" s="1391"/>
      <c r="C25" s="1391"/>
      <c r="F25" s="1391"/>
      <c r="G25" s="1391"/>
      <c r="H25" s="1390"/>
      <c r="I25" s="2154"/>
      <c r="J25" s="1415"/>
      <c r="K25" s="1415"/>
      <c r="L25" s="1415"/>
      <c r="M25" s="1415"/>
      <c r="N25" s="1415"/>
      <c r="O25" s="1397"/>
      <c r="P25" s="1392"/>
    </row>
    <row r="26" spans="1:16" s="1393" customFormat="1" ht="15.95" customHeight="1">
      <c r="A26" s="1403" t="s">
        <v>1306</v>
      </c>
      <c r="B26" s="1417">
        <v>664</v>
      </c>
      <c r="C26" s="1417">
        <v>664</v>
      </c>
      <c r="D26" s="1417"/>
      <c r="F26" s="1417">
        <v>27</v>
      </c>
      <c r="H26" s="1390" t="s">
        <v>1307</v>
      </c>
      <c r="I26" s="1418"/>
      <c r="J26" s="1318"/>
      <c r="K26" s="1419"/>
      <c r="L26" s="1420"/>
      <c r="M26" s="1420"/>
      <c r="N26" s="1421"/>
      <c r="O26" s="1392"/>
      <c r="P26" s="1395"/>
    </row>
    <row r="27" spans="1:16" s="1393" customFormat="1" ht="15.95" customHeight="1">
      <c r="A27" s="1403" t="s">
        <v>1308</v>
      </c>
      <c r="B27" s="1417">
        <v>1287</v>
      </c>
      <c r="C27" s="2155">
        <v>0</v>
      </c>
      <c r="D27" s="1417"/>
      <c r="F27" s="1417">
        <v>30</v>
      </c>
      <c r="H27" s="1390" t="s">
        <v>1309</v>
      </c>
      <c r="I27" s="1418"/>
      <c r="J27" s="1318"/>
      <c r="K27" s="1419"/>
      <c r="L27" s="1420"/>
      <c r="M27" s="1420"/>
      <c r="N27" s="1421"/>
      <c r="O27" s="1392"/>
      <c r="P27" s="1395"/>
    </row>
    <row r="28" spans="1:16" s="1393" customFormat="1" ht="15.95" customHeight="1">
      <c r="A28" s="1403" t="s">
        <v>1310</v>
      </c>
      <c r="B28" s="1417">
        <v>1392</v>
      </c>
      <c r="C28" s="1417">
        <v>1392</v>
      </c>
      <c r="D28" s="1417"/>
      <c r="F28" s="1422">
        <v>13</v>
      </c>
      <c r="H28" s="1390" t="s">
        <v>1311</v>
      </c>
      <c r="I28" s="1418"/>
      <c r="J28" s="1318"/>
      <c r="K28" s="1419"/>
      <c r="L28" s="1420"/>
      <c r="M28" s="1420"/>
      <c r="N28" s="1421"/>
      <c r="O28" s="1392"/>
      <c r="P28" s="1395"/>
    </row>
    <row r="29" spans="1:16" s="1393" customFormat="1" ht="15.95" customHeight="1">
      <c r="A29" s="1403" t="s">
        <v>1312</v>
      </c>
      <c r="B29" s="1417">
        <v>994</v>
      </c>
      <c r="C29" s="1417">
        <v>372</v>
      </c>
      <c r="D29" s="1417"/>
      <c r="F29" s="1417">
        <v>19</v>
      </c>
      <c r="H29" s="1390" t="s">
        <v>1313</v>
      </c>
      <c r="I29" s="1418"/>
      <c r="J29" s="1318"/>
      <c r="K29" s="1419"/>
      <c r="L29" s="1420"/>
      <c r="M29" s="1420"/>
      <c r="N29" s="1421"/>
      <c r="O29" s="1392"/>
      <c r="P29" s="1395"/>
    </row>
    <row r="30" spans="1:16" s="1393" customFormat="1" ht="15.95" customHeight="1">
      <c r="A30" s="1403" t="s">
        <v>1314</v>
      </c>
      <c r="B30" s="1417">
        <v>1549</v>
      </c>
      <c r="C30" s="1417">
        <v>962</v>
      </c>
      <c r="D30" s="1417"/>
      <c r="F30" s="1417">
        <v>73</v>
      </c>
      <c r="H30" s="1390" t="s">
        <v>1315</v>
      </c>
      <c r="I30" s="1418"/>
      <c r="J30" s="1318"/>
      <c r="K30" s="1419"/>
      <c r="L30" s="1420"/>
      <c r="M30" s="1420"/>
      <c r="N30" s="1421"/>
      <c r="O30" s="1392"/>
      <c r="P30" s="1395"/>
    </row>
    <row r="31" spans="1:16" s="1393" customFormat="1" ht="15.95" customHeight="1">
      <c r="A31" s="1403" t="s">
        <v>1316</v>
      </c>
      <c r="B31" s="1417">
        <v>2030</v>
      </c>
      <c r="C31" s="2155">
        <v>0</v>
      </c>
      <c r="D31" s="1417"/>
      <c r="F31" s="1417">
        <v>36</v>
      </c>
      <c r="H31" s="1390" t="s">
        <v>1317</v>
      </c>
      <c r="I31" s="1418"/>
      <c r="J31" s="1318"/>
      <c r="K31" s="1419"/>
      <c r="L31" s="1420"/>
      <c r="M31" s="1420"/>
      <c r="N31" s="1421"/>
      <c r="O31" s="1392"/>
      <c r="P31" s="1395"/>
    </row>
    <row r="32" spans="1:16" s="1393" customFormat="1" ht="15.95" customHeight="1">
      <c r="A32" s="1403" t="s">
        <v>1318</v>
      </c>
      <c r="B32" s="1417">
        <v>1854</v>
      </c>
      <c r="C32" s="1417">
        <v>1854</v>
      </c>
      <c r="D32" s="1417"/>
      <c r="F32" s="1417">
        <v>12</v>
      </c>
      <c r="H32" s="1390" t="s">
        <v>1319</v>
      </c>
      <c r="I32" s="1418"/>
      <c r="J32" s="1318"/>
      <c r="K32" s="1419"/>
      <c r="L32" s="1420"/>
      <c r="M32" s="1420"/>
      <c r="N32" s="1421"/>
      <c r="O32" s="1392"/>
      <c r="P32" s="1395"/>
    </row>
    <row r="33" spans="1:16" s="1393" customFormat="1" ht="15">
      <c r="A33" s="1423" t="s">
        <v>1320</v>
      </c>
      <c r="B33" s="1417">
        <v>921</v>
      </c>
      <c r="C33" s="1417">
        <v>921</v>
      </c>
      <c r="D33" s="1417"/>
      <c r="F33" s="1424">
        <v>20</v>
      </c>
      <c r="G33" s="1425"/>
      <c r="H33" s="1426" t="s">
        <v>1321</v>
      </c>
      <c r="I33" s="1418"/>
      <c r="J33" s="1318"/>
      <c r="K33" s="1419"/>
      <c r="L33" s="1420"/>
      <c r="M33" s="1420"/>
      <c r="N33" s="1421"/>
      <c r="O33" s="1392"/>
      <c r="P33" s="1395"/>
    </row>
    <row r="34" spans="1:16" s="1393" customFormat="1" ht="15.95" customHeight="1">
      <c r="A34" s="1427" t="s">
        <v>1322</v>
      </c>
      <c r="B34" s="1417">
        <v>1435</v>
      </c>
      <c r="C34" s="1417">
        <v>1435</v>
      </c>
      <c r="D34" s="1417"/>
      <c r="F34" s="1422">
        <v>6</v>
      </c>
      <c r="H34" s="1406" t="s">
        <v>1323</v>
      </c>
      <c r="I34" s="1418"/>
      <c r="J34" s="1418"/>
      <c r="K34" s="1419"/>
      <c r="L34" s="1420"/>
      <c r="M34" s="1420"/>
      <c r="N34" s="1421"/>
      <c r="O34" s="1392"/>
      <c r="P34" s="1407"/>
    </row>
    <row r="35" spans="1:16" s="1393" customFormat="1" ht="15.95" customHeight="1">
      <c r="A35" s="1403" t="s">
        <v>1324</v>
      </c>
      <c r="B35" s="1417">
        <v>2617</v>
      </c>
      <c r="C35" s="1417">
        <v>1570</v>
      </c>
      <c r="D35" s="1417"/>
      <c r="F35" s="1417">
        <v>20</v>
      </c>
      <c r="H35" s="1390" t="s">
        <v>1325</v>
      </c>
      <c r="I35" s="1418"/>
      <c r="J35" s="1418"/>
      <c r="K35" s="1419"/>
      <c r="L35" s="1420"/>
      <c r="M35" s="1420"/>
      <c r="N35" s="1421"/>
      <c r="O35" s="1392"/>
      <c r="P35" s="1395"/>
    </row>
    <row r="36" spans="1:16" s="1393" customFormat="1" ht="15.95" customHeight="1">
      <c r="A36" s="1403" t="s">
        <v>1326</v>
      </c>
      <c r="B36" s="1417">
        <v>4008</v>
      </c>
      <c r="C36" s="1417">
        <v>2779</v>
      </c>
      <c r="D36" s="1417"/>
      <c r="F36" s="1417">
        <v>23</v>
      </c>
      <c r="H36" s="1390" t="s">
        <v>1327</v>
      </c>
      <c r="I36" s="1418"/>
      <c r="J36" s="1418"/>
      <c r="K36" s="1419"/>
      <c r="L36" s="1420"/>
      <c r="M36" s="1420"/>
      <c r="N36" s="1421"/>
      <c r="O36" s="1392"/>
      <c r="P36" s="1395"/>
    </row>
    <row r="37" spans="1:16" s="1393" customFormat="1" ht="15.95" customHeight="1">
      <c r="A37" s="1403" t="s">
        <v>1328</v>
      </c>
      <c r="B37" s="1417">
        <v>2780</v>
      </c>
      <c r="C37" s="1417">
        <v>1940</v>
      </c>
      <c r="D37" s="1417"/>
      <c r="F37" s="1417">
        <v>39</v>
      </c>
      <c r="H37" s="1390" t="s">
        <v>1329</v>
      </c>
      <c r="I37" s="1418"/>
      <c r="J37" s="1418"/>
      <c r="K37" s="1419"/>
      <c r="L37" s="1420"/>
      <c r="M37" s="1420"/>
      <c r="N37" s="1421"/>
      <c r="O37" s="1392"/>
      <c r="P37" s="1395"/>
    </row>
    <row r="38" spans="1:16" s="1393" customFormat="1" ht="15.95" customHeight="1">
      <c r="A38" s="1380" t="s">
        <v>1330</v>
      </c>
      <c r="B38" s="1417">
        <v>1547</v>
      </c>
      <c r="C38" s="1417">
        <v>1327</v>
      </c>
      <c r="D38" s="1417"/>
      <c r="F38" s="1417">
        <v>14</v>
      </c>
      <c r="H38" s="1390" t="s">
        <v>1331</v>
      </c>
      <c r="I38" s="1418"/>
      <c r="J38" s="1418"/>
      <c r="K38" s="1419"/>
      <c r="L38" s="1420"/>
      <c r="M38" s="1420"/>
      <c r="N38" s="1421"/>
      <c r="O38" s="1392"/>
      <c r="P38" s="1395"/>
    </row>
    <row r="39" spans="1:16" s="1393" customFormat="1" ht="15.95" customHeight="1">
      <c r="A39" s="1380" t="s">
        <v>1332</v>
      </c>
      <c r="B39" s="1417">
        <v>1597</v>
      </c>
      <c r="C39" s="1417">
        <v>1047</v>
      </c>
      <c r="D39" s="1417"/>
      <c r="F39" s="1417">
        <v>9</v>
      </c>
      <c r="H39" s="1390" t="s">
        <v>1333</v>
      </c>
      <c r="I39" s="1418"/>
      <c r="J39" s="1418"/>
      <c r="K39" s="1419"/>
      <c r="L39" s="1420"/>
      <c r="M39" s="1420"/>
      <c r="N39" s="1421"/>
      <c r="O39" s="1392"/>
      <c r="P39" s="1395"/>
    </row>
    <row r="40" spans="1:16" s="1393" customFormat="1" ht="15.95" customHeight="1">
      <c r="A40" s="1380" t="s">
        <v>1334</v>
      </c>
      <c r="B40" s="1417">
        <v>955</v>
      </c>
      <c r="C40" s="1417">
        <v>510</v>
      </c>
      <c r="F40" s="1417">
        <v>16</v>
      </c>
      <c r="H40" s="1390" t="s">
        <v>1335</v>
      </c>
      <c r="I40" s="1418"/>
      <c r="J40" s="1418"/>
      <c r="K40" s="1419"/>
      <c r="L40" s="1420"/>
      <c r="M40" s="1420"/>
      <c r="N40" s="1421"/>
      <c r="O40" s="1392"/>
      <c r="P40" s="1395"/>
    </row>
    <row r="41" spans="1:16" s="1393" customFormat="1" ht="15">
      <c r="A41" s="2347" t="s">
        <v>2345</v>
      </c>
      <c r="B41" s="2347">
        <v>804</v>
      </c>
      <c r="C41" s="2347">
        <v>804</v>
      </c>
      <c r="D41" s="1420"/>
      <c r="E41" s="1420"/>
      <c r="F41" s="2348"/>
      <c r="G41" s="2349"/>
      <c r="H41" s="2350" t="s">
        <v>2346</v>
      </c>
      <c r="I41" s="1418"/>
      <c r="J41" s="1418"/>
      <c r="K41" s="1419"/>
      <c r="L41" s="1420"/>
      <c r="M41" s="1420"/>
      <c r="N41" s="1421"/>
      <c r="O41" s="1392"/>
      <c r="P41" s="1395"/>
    </row>
    <row r="42" spans="1:16" s="1393" customFormat="1" ht="15.95" customHeight="1">
      <c r="A42" s="1380" t="s">
        <v>1336</v>
      </c>
      <c r="B42" s="1417">
        <v>1389</v>
      </c>
      <c r="C42" s="1417">
        <v>919</v>
      </c>
      <c r="F42" s="1417">
        <v>32</v>
      </c>
      <c r="H42" s="1390" t="s">
        <v>1337</v>
      </c>
      <c r="I42" s="1418"/>
      <c r="J42" s="1418"/>
      <c r="K42" s="1419"/>
      <c r="L42" s="1420"/>
      <c r="M42" s="1420"/>
      <c r="N42" s="1421"/>
      <c r="O42" s="1392"/>
      <c r="P42" s="1395"/>
    </row>
    <row r="43" spans="1:16" s="1393" customFormat="1" ht="15.95" customHeight="1">
      <c r="A43" s="2351" t="s">
        <v>2347</v>
      </c>
      <c r="B43" s="2347">
        <v>1774</v>
      </c>
      <c r="C43" s="2347">
        <v>789</v>
      </c>
      <c r="D43" s="1420"/>
      <c r="E43" s="1420"/>
      <c r="F43" s="2347">
        <v>20</v>
      </c>
      <c r="G43" s="1420"/>
      <c r="H43" s="2352" t="s">
        <v>2348</v>
      </c>
      <c r="I43" s="1418"/>
      <c r="J43" s="1418"/>
      <c r="K43" s="1419"/>
      <c r="L43" s="1420"/>
      <c r="M43" s="1420"/>
      <c r="N43" s="1421"/>
      <c r="O43" s="1392"/>
      <c r="P43" s="1395"/>
    </row>
    <row r="44" spans="1:16" s="1393" customFormat="1" ht="15.95" customHeight="1">
      <c r="A44" s="1403" t="s">
        <v>1338</v>
      </c>
      <c r="B44" s="1417">
        <v>2115</v>
      </c>
      <c r="C44" s="1417">
        <v>1463</v>
      </c>
      <c r="F44" s="1417">
        <v>13</v>
      </c>
      <c r="H44" s="1390" t="s">
        <v>1339</v>
      </c>
      <c r="I44" s="1418"/>
      <c r="J44" s="1418"/>
      <c r="K44" s="1419"/>
      <c r="L44" s="1420"/>
      <c r="M44" s="1420"/>
      <c r="N44" s="1421"/>
      <c r="O44" s="1392"/>
      <c r="P44" s="1395"/>
    </row>
    <row r="45" spans="1:16" s="1393" customFormat="1" ht="15.95" customHeight="1">
      <c r="A45" s="1403" t="s">
        <v>1340</v>
      </c>
      <c r="B45" s="1417">
        <v>2102</v>
      </c>
      <c r="C45" s="1417">
        <v>1026</v>
      </c>
      <c r="F45" s="1422">
        <v>3</v>
      </c>
      <c r="H45" s="1390" t="s">
        <v>1341</v>
      </c>
      <c r="I45" s="1418"/>
      <c r="J45" s="1418"/>
      <c r="K45" s="1419"/>
      <c r="L45" s="1420"/>
      <c r="M45" s="1420"/>
      <c r="N45" s="1421"/>
      <c r="O45" s="1392"/>
      <c r="P45" s="1395"/>
    </row>
    <row r="46" spans="1:16" s="1393" customFormat="1" ht="15">
      <c r="A46" s="1423" t="s">
        <v>1342</v>
      </c>
      <c r="B46" s="1417">
        <v>1174</v>
      </c>
      <c r="C46" s="1417">
        <v>848</v>
      </c>
      <c r="F46" s="1424">
        <v>26</v>
      </c>
      <c r="G46" s="1425"/>
      <c r="H46" s="1428" t="s">
        <v>1343</v>
      </c>
      <c r="I46" s="1418"/>
      <c r="J46" s="1418"/>
      <c r="K46" s="1419"/>
      <c r="L46" s="1420"/>
      <c r="M46" s="1420"/>
      <c r="N46" s="1421"/>
      <c r="O46" s="1392"/>
      <c r="P46" s="1395"/>
    </row>
    <row r="47" spans="1:16" s="1393" customFormat="1" ht="15" customHeight="1">
      <c r="A47" s="1403" t="s">
        <v>1344</v>
      </c>
      <c r="B47" s="1417">
        <v>1003</v>
      </c>
      <c r="C47" s="1417">
        <v>365</v>
      </c>
      <c r="F47" s="2155">
        <v>0</v>
      </c>
      <c r="H47" s="1406" t="s">
        <v>1345</v>
      </c>
      <c r="I47" s="1418"/>
      <c r="J47" s="1418"/>
      <c r="K47" s="1419"/>
      <c r="L47" s="1420"/>
      <c r="M47" s="1430"/>
      <c r="N47" s="1421"/>
      <c r="O47" s="1392"/>
      <c r="P47" s="1395"/>
    </row>
    <row r="48" spans="1:16" s="1393" customFormat="1" ht="15.95" customHeight="1">
      <c r="A48" s="1380" t="s">
        <v>1346</v>
      </c>
      <c r="B48" s="1417">
        <v>736</v>
      </c>
      <c r="C48" s="1417">
        <v>736</v>
      </c>
      <c r="F48" s="1417">
        <v>7</v>
      </c>
      <c r="H48" s="1390" t="s">
        <v>1347</v>
      </c>
      <c r="I48" s="1418"/>
      <c r="J48" s="1418"/>
      <c r="K48" s="1419"/>
      <c r="L48" s="1420"/>
      <c r="M48" s="1420"/>
      <c r="N48" s="1421"/>
      <c r="O48" s="1392"/>
      <c r="P48" s="1395"/>
    </row>
    <row r="49" spans="1:16" s="1393" customFormat="1" ht="15.95" customHeight="1">
      <c r="A49" s="1380" t="s">
        <v>1348</v>
      </c>
      <c r="B49" s="1417">
        <v>1345</v>
      </c>
      <c r="C49" s="1417">
        <v>541</v>
      </c>
      <c r="F49" s="1429">
        <v>18</v>
      </c>
      <c r="H49" s="1406" t="s">
        <v>1349</v>
      </c>
      <c r="I49" s="1418"/>
      <c r="J49" s="1418"/>
      <c r="K49" s="1419"/>
      <c r="L49" s="1420"/>
      <c r="M49" s="1420"/>
      <c r="N49" s="1421"/>
      <c r="O49" s="1392"/>
      <c r="P49" s="1407"/>
    </row>
    <row r="50" spans="1:16" s="1393" customFormat="1" ht="15.95" customHeight="1">
      <c r="A50" s="1380" t="s">
        <v>1706</v>
      </c>
      <c r="B50" s="2156" t="s">
        <v>2045</v>
      </c>
      <c r="C50" s="1417"/>
      <c r="F50" s="2155">
        <v>0</v>
      </c>
      <c r="H50" s="1390" t="s">
        <v>1350</v>
      </c>
      <c r="I50" s="1418"/>
      <c r="J50" s="1418"/>
      <c r="K50" s="1419"/>
      <c r="L50" s="1420"/>
      <c r="M50" s="1420"/>
      <c r="N50" s="1421"/>
      <c r="O50" s="1392"/>
      <c r="P50" s="1395"/>
    </row>
    <row r="51" spans="1:16" s="1393" customFormat="1" ht="15.95" customHeight="1">
      <c r="A51" s="1380" t="s">
        <v>1351</v>
      </c>
      <c r="B51" s="1417">
        <v>816</v>
      </c>
      <c r="C51" s="1417">
        <v>315</v>
      </c>
      <c r="F51" s="1429">
        <v>10</v>
      </c>
      <c r="H51" s="1431" t="s">
        <v>1352</v>
      </c>
      <c r="I51" s="1418"/>
      <c r="J51" s="1418"/>
      <c r="K51" s="1419"/>
      <c r="L51" s="1420"/>
      <c r="M51" s="1420"/>
      <c r="N51" s="1421"/>
      <c r="O51" s="1392"/>
      <c r="P51" s="1407"/>
    </row>
    <row r="52" spans="1:16" s="1393" customFormat="1" ht="15.95" customHeight="1">
      <c r="A52" s="1380" t="s">
        <v>1353</v>
      </c>
      <c r="B52" s="1417">
        <v>762</v>
      </c>
      <c r="C52" s="1417">
        <v>366</v>
      </c>
      <c r="F52" s="1429">
        <v>35</v>
      </c>
      <c r="H52" s="1432" t="s">
        <v>1354</v>
      </c>
      <c r="I52" s="1418"/>
      <c r="J52" s="1418"/>
      <c r="K52" s="1419"/>
      <c r="L52" s="1420"/>
      <c r="M52" s="1420"/>
      <c r="N52" s="1421"/>
      <c r="O52" s="1392"/>
      <c r="P52" s="1395"/>
    </row>
    <row r="53" spans="1:16" s="1393" customFormat="1" ht="15.95" customHeight="1">
      <c r="A53" s="1380" t="s">
        <v>1355</v>
      </c>
      <c r="B53" s="1417">
        <v>583</v>
      </c>
      <c r="C53" s="1417">
        <v>324</v>
      </c>
      <c r="F53" s="1429">
        <v>2</v>
      </c>
      <c r="H53" s="1406" t="s">
        <v>1356</v>
      </c>
      <c r="I53" s="1418"/>
      <c r="J53" s="1418"/>
      <c r="K53" s="1419"/>
      <c r="L53" s="1420"/>
      <c r="M53" s="1420"/>
      <c r="N53" s="1421"/>
      <c r="O53" s="1392"/>
      <c r="P53" s="1407"/>
    </row>
    <row r="54" spans="1:16" s="1393" customFormat="1" ht="15.95" customHeight="1">
      <c r="A54" s="988" t="s">
        <v>1357</v>
      </c>
      <c r="B54" s="1417">
        <v>511</v>
      </c>
      <c r="C54" s="1417">
        <v>260</v>
      </c>
      <c r="F54" s="1429">
        <v>20</v>
      </c>
      <c r="H54" s="1390" t="s">
        <v>1358</v>
      </c>
      <c r="I54" s="1418"/>
      <c r="J54" s="1418"/>
      <c r="K54" s="1419"/>
      <c r="L54" s="1420"/>
      <c r="M54" s="1420"/>
      <c r="N54" s="1421"/>
      <c r="O54" s="1392"/>
      <c r="P54" s="1407"/>
    </row>
    <row r="55" spans="1:16" s="1393" customFormat="1" ht="15.95" customHeight="1">
      <c r="A55" s="1380" t="s">
        <v>1359</v>
      </c>
      <c r="B55" s="2157" t="s">
        <v>2045</v>
      </c>
      <c r="C55" s="1417"/>
      <c r="F55" s="2155">
        <v>0</v>
      </c>
      <c r="H55" s="1390" t="s">
        <v>1360</v>
      </c>
      <c r="I55" s="1418"/>
      <c r="J55" s="1418"/>
      <c r="K55" s="1419"/>
      <c r="L55" s="1420"/>
      <c r="M55" s="1420"/>
      <c r="N55" s="1421"/>
      <c r="O55" s="1392"/>
      <c r="P55" s="1395"/>
    </row>
    <row r="56" spans="1:16" s="1393" customFormat="1" ht="15.95" customHeight="1">
      <c r="A56" s="1403" t="s">
        <v>1361</v>
      </c>
      <c r="B56" s="2157" t="s">
        <v>2045</v>
      </c>
      <c r="C56" s="1417"/>
      <c r="F56" s="2155">
        <v>0</v>
      </c>
      <c r="H56" s="1406" t="s">
        <v>1362</v>
      </c>
      <c r="I56" s="1418"/>
      <c r="J56" s="1433"/>
      <c r="K56" s="1419"/>
      <c r="L56" s="1419"/>
      <c r="M56" s="1419"/>
      <c r="N56" s="1421"/>
      <c r="O56" s="1392"/>
      <c r="P56" s="1407"/>
    </row>
    <row r="57" spans="1:16" s="553" customFormat="1" ht="14.25" customHeight="1">
      <c r="A57" s="988" t="s">
        <v>1363</v>
      </c>
      <c r="B57" s="1417">
        <v>496</v>
      </c>
      <c r="C57" s="1417">
        <v>248</v>
      </c>
      <c r="F57" s="2155">
        <v>0</v>
      </c>
      <c r="G57" s="1434"/>
      <c r="H57" s="1390" t="s">
        <v>1364</v>
      </c>
      <c r="I57" s="1433"/>
      <c r="J57" s="299"/>
      <c r="K57" s="299"/>
      <c r="L57" s="299"/>
      <c r="M57" s="299"/>
      <c r="N57" s="1435"/>
    </row>
    <row r="58" spans="1:16" s="1376" customFormat="1" ht="21.75" customHeight="1">
      <c r="A58" s="1396" t="s">
        <v>220</v>
      </c>
      <c r="B58" s="788">
        <f>SUM(B26:B57)</f>
        <v>41240</v>
      </c>
      <c r="C58" s="1466">
        <f>SUM(C26:C57)</f>
        <v>25777</v>
      </c>
      <c r="D58" s="788"/>
      <c r="E58" s="788"/>
      <c r="F58" s="2663">
        <f>SUM(F26:G57)</f>
        <v>543</v>
      </c>
      <c r="G58" s="2663"/>
      <c r="H58" s="1398" t="s">
        <v>1207</v>
      </c>
      <c r="I58" s="1388"/>
      <c r="N58" s="1388"/>
      <c r="P58" s="1436"/>
    </row>
    <row r="59" spans="1:16" s="153" customFormat="1" ht="12.75" customHeight="1">
      <c r="B59" s="1437"/>
      <c r="C59" s="1476"/>
      <c r="D59" s="1437"/>
      <c r="E59" s="1437"/>
      <c r="F59" s="1437"/>
      <c r="G59" s="1437"/>
    </row>
    <row r="60" spans="1:16" s="153" customFormat="1" ht="12.75" customHeight="1">
      <c r="A60" s="34" t="s">
        <v>1365</v>
      </c>
      <c r="B60" s="1437"/>
      <c r="C60" s="1476"/>
      <c r="D60" s="1437"/>
      <c r="E60" s="1437"/>
      <c r="F60" s="1437"/>
      <c r="G60" s="1437"/>
      <c r="H60" s="2158" t="s">
        <v>1366</v>
      </c>
    </row>
    <row r="61" spans="1:16" ht="12.75" customHeight="1">
      <c r="A61" s="2159" t="s">
        <v>2349</v>
      </c>
      <c r="H61" s="2158" t="s">
        <v>2350</v>
      </c>
    </row>
    <row r="62" spans="1:16" ht="12.75" customHeight="1">
      <c r="A62" s="461" t="s">
        <v>2341</v>
      </c>
      <c r="B62" s="1171"/>
      <c r="C62" s="597"/>
      <c r="D62" s="1172"/>
      <c r="E62" s="1173"/>
      <c r="H62" s="1959" t="s">
        <v>2177</v>
      </c>
    </row>
    <row r="63" spans="1:16" ht="12.75" customHeight="1">
      <c r="A63" s="1175"/>
      <c r="B63" s="1176"/>
      <c r="C63" s="1181"/>
      <c r="D63" s="1181"/>
      <c r="E63" s="153"/>
      <c r="G63" s="153"/>
      <c r="H63" s="1178"/>
    </row>
    <row r="64" spans="1:16" ht="12.75" customHeight="1">
      <c r="A64" s="1438"/>
      <c r="B64" s="1438"/>
      <c r="C64" s="1760"/>
      <c r="D64" s="1438"/>
      <c r="E64" s="1438"/>
      <c r="F64" s="1438"/>
      <c r="G64" s="1438"/>
      <c r="H64" s="1438"/>
    </row>
    <row r="65" spans="2:7" ht="12.75" customHeight="1"/>
    <row r="66" spans="2:7" ht="12.75" customHeight="1"/>
    <row r="67" spans="2:7" ht="12.75" customHeight="1"/>
    <row r="68" spans="2:7" ht="12.75" customHeight="1"/>
    <row r="69" spans="2:7" ht="12.75" customHeight="1">
      <c r="B69" s="1437">
        <f>IF(B58=B10,1,0)</f>
        <v>1</v>
      </c>
      <c r="C69" s="1476">
        <f>IF(C58=B11,1,0)</f>
        <v>1</v>
      </c>
      <c r="F69" s="2664"/>
      <c r="G69" s="2664"/>
    </row>
  </sheetData>
  <mergeCells count="8">
    <mergeCell ref="F58:G58"/>
    <mergeCell ref="F69:G69"/>
    <mergeCell ref="E3:H3"/>
    <mergeCell ref="E18:H18"/>
    <mergeCell ref="B21:C21"/>
    <mergeCell ref="F21:G21"/>
    <mergeCell ref="B22:C22"/>
    <mergeCell ref="F22:G22"/>
  </mergeCells>
  <conditionalFormatting sqref="B69:G69">
    <cfRule type="cellIs" dxfId="0" priority="1" operator="equal">
      <formula>1</formula>
    </cfRule>
  </conditionalFormatting>
  <printOptions gridLinesSet="0"/>
  <pageMargins left="0.78740157480314965" right="0.6484375" top="0.84375" bottom="0.78125" header="0.51181102362204722" footer="0.51181102362204722"/>
  <pageSetup paperSize="9" scale="75" pageOrder="overThenDown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8" tint="0.39997558519241921"/>
  </sheetPr>
  <dimension ref="A1:N190"/>
  <sheetViews>
    <sheetView showGridLines="0" view="pageLayout" workbookViewId="0">
      <selection activeCell="A39" sqref="A39"/>
    </sheetView>
  </sheetViews>
  <sheetFormatPr baseColWidth="10" defaultColWidth="11" defaultRowHeight="12.75"/>
  <cols>
    <col min="1" max="1" width="38.42578125" style="1440" customWidth="1"/>
    <col min="2" max="3" width="10.140625" style="1440" customWidth="1"/>
    <col min="4" max="4" width="10.140625" style="553" customWidth="1"/>
    <col min="5" max="5" width="10.140625" style="1440" customWidth="1"/>
    <col min="6" max="6" width="34.5703125" style="1440" customWidth="1"/>
    <col min="7" max="7" width="9.5703125" style="1442" customWidth="1"/>
    <col min="8" max="10" width="10.5703125" style="1442" customWidth="1"/>
    <col min="11" max="11" width="35.5703125" style="1442" customWidth="1"/>
    <col min="12" max="12" width="11" style="1442" customWidth="1"/>
    <col min="13" max="22" width="9.85546875" style="1442" customWidth="1"/>
    <col min="23" max="26" width="11" style="1442" customWidth="1"/>
    <col min="27" max="27" width="14.42578125" style="1442" customWidth="1"/>
    <col min="28" max="28" width="4.140625" style="1442" customWidth="1"/>
    <col min="29" max="29" width="13.42578125" style="1442" customWidth="1"/>
    <col min="30" max="30" width="28.140625" style="1442" customWidth="1"/>
    <col min="31" max="31" width="11" style="1442" customWidth="1"/>
    <col min="32" max="32" width="14.42578125" style="1442" customWidth="1"/>
    <col min="33" max="33" width="4.140625" style="1442" customWidth="1"/>
    <col min="34" max="35" width="11" style="1442" customWidth="1"/>
    <col min="36" max="36" width="14.42578125" style="1442" customWidth="1"/>
    <col min="37" max="37" width="4.140625" style="1442" customWidth="1"/>
    <col min="38" max="38" width="14.42578125" style="1442" customWidth="1"/>
    <col min="39" max="256" width="11" style="1442"/>
    <col min="257" max="257" width="41.42578125" style="1442" customWidth="1"/>
    <col min="258" max="258" width="7.5703125" style="1442" customWidth="1"/>
    <col min="259" max="259" width="9.42578125" style="1442" customWidth="1"/>
    <col min="260" max="260" width="7" style="1442" customWidth="1"/>
    <col min="261" max="261" width="7.42578125" style="1442" bestFit="1" customWidth="1"/>
    <col min="262" max="262" width="34.5703125" style="1442" customWidth="1"/>
    <col min="263" max="263" width="9.5703125" style="1442" customWidth="1"/>
    <col min="264" max="266" width="10.5703125" style="1442" customWidth="1"/>
    <col min="267" max="267" width="35.5703125" style="1442" customWidth="1"/>
    <col min="268" max="268" width="11" style="1442" customWidth="1"/>
    <col min="269" max="278" width="9.85546875" style="1442" customWidth="1"/>
    <col min="279" max="282" width="11" style="1442" customWidth="1"/>
    <col min="283" max="283" width="14.42578125" style="1442" customWidth="1"/>
    <col min="284" max="284" width="4.140625" style="1442" customWidth="1"/>
    <col min="285" max="285" width="13.42578125" style="1442" customWidth="1"/>
    <col min="286" max="286" width="28.140625" style="1442" customWidth="1"/>
    <col min="287" max="287" width="11" style="1442" customWidth="1"/>
    <col min="288" max="288" width="14.42578125" style="1442" customWidth="1"/>
    <col min="289" max="289" width="4.140625" style="1442" customWidth="1"/>
    <col min="290" max="291" width="11" style="1442" customWidth="1"/>
    <col min="292" max="292" width="14.42578125" style="1442" customWidth="1"/>
    <col min="293" max="293" width="4.140625" style="1442" customWidth="1"/>
    <col min="294" max="294" width="14.42578125" style="1442" customWidth="1"/>
    <col min="295" max="512" width="11" style="1442"/>
    <col min="513" max="513" width="41.42578125" style="1442" customWidth="1"/>
    <col min="514" max="514" width="7.5703125" style="1442" customWidth="1"/>
    <col min="515" max="515" width="9.42578125" style="1442" customWidth="1"/>
    <col min="516" max="516" width="7" style="1442" customWidth="1"/>
    <col min="517" max="517" width="7.42578125" style="1442" bestFit="1" customWidth="1"/>
    <col min="518" max="518" width="34.5703125" style="1442" customWidth="1"/>
    <col min="519" max="519" width="9.5703125" style="1442" customWidth="1"/>
    <col min="520" max="522" width="10.5703125" style="1442" customWidth="1"/>
    <col min="523" max="523" width="35.5703125" style="1442" customWidth="1"/>
    <col min="524" max="524" width="11" style="1442" customWidth="1"/>
    <col min="525" max="534" width="9.85546875" style="1442" customWidth="1"/>
    <col min="535" max="538" width="11" style="1442" customWidth="1"/>
    <col min="539" max="539" width="14.42578125" style="1442" customWidth="1"/>
    <col min="540" max="540" width="4.140625" style="1442" customWidth="1"/>
    <col min="541" max="541" width="13.42578125" style="1442" customWidth="1"/>
    <col min="542" max="542" width="28.140625" style="1442" customWidth="1"/>
    <col min="543" max="543" width="11" style="1442" customWidth="1"/>
    <col min="544" max="544" width="14.42578125" style="1442" customWidth="1"/>
    <col min="545" max="545" width="4.140625" style="1442" customWidth="1"/>
    <col min="546" max="547" width="11" style="1442" customWidth="1"/>
    <col min="548" max="548" width="14.42578125" style="1442" customWidth="1"/>
    <col min="549" max="549" width="4.140625" style="1442" customWidth="1"/>
    <col min="550" max="550" width="14.42578125" style="1442" customWidth="1"/>
    <col min="551" max="768" width="11" style="1442"/>
    <col min="769" max="769" width="41.42578125" style="1442" customWidth="1"/>
    <col min="770" max="770" width="7.5703125" style="1442" customWidth="1"/>
    <col min="771" max="771" width="9.42578125" style="1442" customWidth="1"/>
    <col min="772" max="772" width="7" style="1442" customWidth="1"/>
    <col min="773" max="773" width="7.42578125" style="1442" bestFit="1" customWidth="1"/>
    <col min="774" max="774" width="34.5703125" style="1442" customWidth="1"/>
    <col min="775" max="775" width="9.5703125" style="1442" customWidth="1"/>
    <col min="776" max="778" width="10.5703125" style="1442" customWidth="1"/>
    <col min="779" max="779" width="35.5703125" style="1442" customWidth="1"/>
    <col min="780" max="780" width="11" style="1442" customWidth="1"/>
    <col min="781" max="790" width="9.85546875" style="1442" customWidth="1"/>
    <col min="791" max="794" width="11" style="1442" customWidth="1"/>
    <col min="795" max="795" width="14.42578125" style="1442" customWidth="1"/>
    <col min="796" max="796" width="4.140625" style="1442" customWidth="1"/>
    <col min="797" max="797" width="13.42578125" style="1442" customWidth="1"/>
    <col min="798" max="798" width="28.140625" style="1442" customWidth="1"/>
    <col min="799" max="799" width="11" style="1442" customWidth="1"/>
    <col min="800" max="800" width="14.42578125" style="1442" customWidth="1"/>
    <col min="801" max="801" width="4.140625" style="1442" customWidth="1"/>
    <col min="802" max="803" width="11" style="1442" customWidth="1"/>
    <col min="804" max="804" width="14.42578125" style="1442" customWidth="1"/>
    <col min="805" max="805" width="4.140625" style="1442" customWidth="1"/>
    <col min="806" max="806" width="14.42578125" style="1442" customWidth="1"/>
    <col min="807" max="1024" width="11" style="1442"/>
    <col min="1025" max="1025" width="41.42578125" style="1442" customWidth="1"/>
    <col min="1026" max="1026" width="7.5703125" style="1442" customWidth="1"/>
    <col min="1027" max="1027" width="9.42578125" style="1442" customWidth="1"/>
    <col min="1028" max="1028" width="7" style="1442" customWidth="1"/>
    <col min="1029" max="1029" width="7.42578125" style="1442" bestFit="1" customWidth="1"/>
    <col min="1030" max="1030" width="34.5703125" style="1442" customWidth="1"/>
    <col min="1031" max="1031" width="9.5703125" style="1442" customWidth="1"/>
    <col min="1032" max="1034" width="10.5703125" style="1442" customWidth="1"/>
    <col min="1035" max="1035" width="35.5703125" style="1442" customWidth="1"/>
    <col min="1036" max="1036" width="11" style="1442" customWidth="1"/>
    <col min="1037" max="1046" width="9.85546875" style="1442" customWidth="1"/>
    <col min="1047" max="1050" width="11" style="1442" customWidth="1"/>
    <col min="1051" max="1051" width="14.42578125" style="1442" customWidth="1"/>
    <col min="1052" max="1052" width="4.140625" style="1442" customWidth="1"/>
    <col min="1053" max="1053" width="13.42578125" style="1442" customWidth="1"/>
    <col min="1054" max="1054" width="28.140625" style="1442" customWidth="1"/>
    <col min="1055" max="1055" width="11" style="1442" customWidth="1"/>
    <col min="1056" max="1056" width="14.42578125" style="1442" customWidth="1"/>
    <col min="1057" max="1057" width="4.140625" style="1442" customWidth="1"/>
    <col min="1058" max="1059" width="11" style="1442" customWidth="1"/>
    <col min="1060" max="1060" width="14.42578125" style="1442" customWidth="1"/>
    <col min="1061" max="1061" width="4.140625" style="1442" customWidth="1"/>
    <col min="1062" max="1062" width="14.42578125" style="1442" customWidth="1"/>
    <col min="1063" max="1280" width="11" style="1442"/>
    <col min="1281" max="1281" width="41.42578125" style="1442" customWidth="1"/>
    <col min="1282" max="1282" width="7.5703125" style="1442" customWidth="1"/>
    <col min="1283" max="1283" width="9.42578125" style="1442" customWidth="1"/>
    <col min="1284" max="1284" width="7" style="1442" customWidth="1"/>
    <col min="1285" max="1285" width="7.42578125" style="1442" bestFit="1" customWidth="1"/>
    <col min="1286" max="1286" width="34.5703125" style="1442" customWidth="1"/>
    <col min="1287" max="1287" width="9.5703125" style="1442" customWidth="1"/>
    <col min="1288" max="1290" width="10.5703125" style="1442" customWidth="1"/>
    <col min="1291" max="1291" width="35.5703125" style="1442" customWidth="1"/>
    <col min="1292" max="1292" width="11" style="1442" customWidth="1"/>
    <col min="1293" max="1302" width="9.85546875" style="1442" customWidth="1"/>
    <col min="1303" max="1306" width="11" style="1442" customWidth="1"/>
    <col min="1307" max="1307" width="14.42578125" style="1442" customWidth="1"/>
    <col min="1308" max="1308" width="4.140625" style="1442" customWidth="1"/>
    <col min="1309" max="1309" width="13.42578125" style="1442" customWidth="1"/>
    <col min="1310" max="1310" width="28.140625" style="1442" customWidth="1"/>
    <col min="1311" max="1311" width="11" style="1442" customWidth="1"/>
    <col min="1312" max="1312" width="14.42578125" style="1442" customWidth="1"/>
    <col min="1313" max="1313" width="4.140625" style="1442" customWidth="1"/>
    <col min="1314" max="1315" width="11" style="1442" customWidth="1"/>
    <col min="1316" max="1316" width="14.42578125" style="1442" customWidth="1"/>
    <col min="1317" max="1317" width="4.140625" style="1442" customWidth="1"/>
    <col min="1318" max="1318" width="14.42578125" style="1442" customWidth="1"/>
    <col min="1319" max="1536" width="11" style="1442"/>
    <col min="1537" max="1537" width="41.42578125" style="1442" customWidth="1"/>
    <col min="1538" max="1538" width="7.5703125" style="1442" customWidth="1"/>
    <col min="1539" max="1539" width="9.42578125" style="1442" customWidth="1"/>
    <col min="1540" max="1540" width="7" style="1442" customWidth="1"/>
    <col min="1541" max="1541" width="7.42578125" style="1442" bestFit="1" customWidth="1"/>
    <col min="1542" max="1542" width="34.5703125" style="1442" customWidth="1"/>
    <col min="1543" max="1543" width="9.5703125" style="1442" customWidth="1"/>
    <col min="1544" max="1546" width="10.5703125" style="1442" customWidth="1"/>
    <col min="1547" max="1547" width="35.5703125" style="1442" customWidth="1"/>
    <col min="1548" max="1548" width="11" style="1442" customWidth="1"/>
    <col min="1549" max="1558" width="9.85546875" style="1442" customWidth="1"/>
    <col min="1559" max="1562" width="11" style="1442" customWidth="1"/>
    <col min="1563" max="1563" width="14.42578125" style="1442" customWidth="1"/>
    <col min="1564" max="1564" width="4.140625" style="1442" customWidth="1"/>
    <col min="1565" max="1565" width="13.42578125" style="1442" customWidth="1"/>
    <col min="1566" max="1566" width="28.140625" style="1442" customWidth="1"/>
    <col min="1567" max="1567" width="11" style="1442" customWidth="1"/>
    <col min="1568" max="1568" width="14.42578125" style="1442" customWidth="1"/>
    <col min="1569" max="1569" width="4.140625" style="1442" customWidth="1"/>
    <col min="1570" max="1571" width="11" style="1442" customWidth="1"/>
    <col min="1572" max="1572" width="14.42578125" style="1442" customWidth="1"/>
    <col min="1573" max="1573" width="4.140625" style="1442" customWidth="1"/>
    <col min="1574" max="1574" width="14.42578125" style="1442" customWidth="1"/>
    <col min="1575" max="1792" width="11" style="1442"/>
    <col min="1793" max="1793" width="41.42578125" style="1442" customWidth="1"/>
    <col min="1794" max="1794" width="7.5703125" style="1442" customWidth="1"/>
    <col min="1795" max="1795" width="9.42578125" style="1442" customWidth="1"/>
    <col min="1796" max="1796" width="7" style="1442" customWidth="1"/>
    <col min="1797" max="1797" width="7.42578125" style="1442" bestFit="1" customWidth="1"/>
    <col min="1798" max="1798" width="34.5703125" style="1442" customWidth="1"/>
    <col min="1799" max="1799" width="9.5703125" style="1442" customWidth="1"/>
    <col min="1800" max="1802" width="10.5703125" style="1442" customWidth="1"/>
    <col min="1803" max="1803" width="35.5703125" style="1442" customWidth="1"/>
    <col min="1804" max="1804" width="11" style="1442" customWidth="1"/>
    <col min="1805" max="1814" width="9.85546875" style="1442" customWidth="1"/>
    <col min="1815" max="1818" width="11" style="1442" customWidth="1"/>
    <col min="1819" max="1819" width="14.42578125" style="1442" customWidth="1"/>
    <col min="1820" max="1820" width="4.140625" style="1442" customWidth="1"/>
    <col min="1821" max="1821" width="13.42578125" style="1442" customWidth="1"/>
    <col min="1822" max="1822" width="28.140625" style="1442" customWidth="1"/>
    <col min="1823" max="1823" width="11" style="1442" customWidth="1"/>
    <col min="1824" max="1824" width="14.42578125" style="1442" customWidth="1"/>
    <col min="1825" max="1825" width="4.140625" style="1442" customWidth="1"/>
    <col min="1826" max="1827" width="11" style="1442" customWidth="1"/>
    <col min="1828" max="1828" width="14.42578125" style="1442" customWidth="1"/>
    <col min="1829" max="1829" width="4.140625" style="1442" customWidth="1"/>
    <col min="1830" max="1830" width="14.42578125" style="1442" customWidth="1"/>
    <col min="1831" max="2048" width="11" style="1442"/>
    <col min="2049" max="2049" width="41.42578125" style="1442" customWidth="1"/>
    <col min="2050" max="2050" width="7.5703125" style="1442" customWidth="1"/>
    <col min="2051" max="2051" width="9.42578125" style="1442" customWidth="1"/>
    <col min="2052" max="2052" width="7" style="1442" customWidth="1"/>
    <col min="2053" max="2053" width="7.42578125" style="1442" bestFit="1" customWidth="1"/>
    <col min="2054" max="2054" width="34.5703125" style="1442" customWidth="1"/>
    <col min="2055" max="2055" width="9.5703125" style="1442" customWidth="1"/>
    <col min="2056" max="2058" width="10.5703125" style="1442" customWidth="1"/>
    <col min="2059" max="2059" width="35.5703125" style="1442" customWidth="1"/>
    <col min="2060" max="2060" width="11" style="1442" customWidth="1"/>
    <col min="2061" max="2070" width="9.85546875" style="1442" customWidth="1"/>
    <col min="2071" max="2074" width="11" style="1442" customWidth="1"/>
    <col min="2075" max="2075" width="14.42578125" style="1442" customWidth="1"/>
    <col min="2076" max="2076" width="4.140625" style="1442" customWidth="1"/>
    <col min="2077" max="2077" width="13.42578125" style="1442" customWidth="1"/>
    <col min="2078" max="2078" width="28.140625" style="1442" customWidth="1"/>
    <col min="2079" max="2079" width="11" style="1442" customWidth="1"/>
    <col min="2080" max="2080" width="14.42578125" style="1442" customWidth="1"/>
    <col min="2081" max="2081" width="4.140625" style="1442" customWidth="1"/>
    <col min="2082" max="2083" width="11" style="1442" customWidth="1"/>
    <col min="2084" max="2084" width="14.42578125" style="1442" customWidth="1"/>
    <col min="2085" max="2085" width="4.140625" style="1442" customWidth="1"/>
    <col min="2086" max="2086" width="14.42578125" style="1442" customWidth="1"/>
    <col min="2087" max="2304" width="11" style="1442"/>
    <col min="2305" max="2305" width="41.42578125" style="1442" customWidth="1"/>
    <col min="2306" max="2306" width="7.5703125" style="1442" customWidth="1"/>
    <col min="2307" max="2307" width="9.42578125" style="1442" customWidth="1"/>
    <col min="2308" max="2308" width="7" style="1442" customWidth="1"/>
    <col min="2309" max="2309" width="7.42578125" style="1442" bestFit="1" customWidth="1"/>
    <col min="2310" max="2310" width="34.5703125" style="1442" customWidth="1"/>
    <col min="2311" max="2311" width="9.5703125" style="1442" customWidth="1"/>
    <col min="2312" max="2314" width="10.5703125" style="1442" customWidth="1"/>
    <col min="2315" max="2315" width="35.5703125" style="1442" customWidth="1"/>
    <col min="2316" max="2316" width="11" style="1442" customWidth="1"/>
    <col min="2317" max="2326" width="9.85546875" style="1442" customWidth="1"/>
    <col min="2327" max="2330" width="11" style="1442" customWidth="1"/>
    <col min="2331" max="2331" width="14.42578125" style="1442" customWidth="1"/>
    <col min="2332" max="2332" width="4.140625" style="1442" customWidth="1"/>
    <col min="2333" max="2333" width="13.42578125" style="1442" customWidth="1"/>
    <col min="2334" max="2334" width="28.140625" style="1442" customWidth="1"/>
    <col min="2335" max="2335" width="11" style="1442" customWidth="1"/>
    <col min="2336" max="2336" width="14.42578125" style="1442" customWidth="1"/>
    <col min="2337" max="2337" width="4.140625" style="1442" customWidth="1"/>
    <col min="2338" max="2339" width="11" style="1442" customWidth="1"/>
    <col min="2340" max="2340" width="14.42578125" style="1442" customWidth="1"/>
    <col min="2341" max="2341" width="4.140625" style="1442" customWidth="1"/>
    <col min="2342" max="2342" width="14.42578125" style="1442" customWidth="1"/>
    <col min="2343" max="2560" width="11" style="1442"/>
    <col min="2561" max="2561" width="41.42578125" style="1442" customWidth="1"/>
    <col min="2562" max="2562" width="7.5703125" style="1442" customWidth="1"/>
    <col min="2563" max="2563" width="9.42578125" style="1442" customWidth="1"/>
    <col min="2564" max="2564" width="7" style="1442" customWidth="1"/>
    <col min="2565" max="2565" width="7.42578125" style="1442" bestFit="1" customWidth="1"/>
    <col min="2566" max="2566" width="34.5703125" style="1442" customWidth="1"/>
    <col min="2567" max="2567" width="9.5703125" style="1442" customWidth="1"/>
    <col min="2568" max="2570" width="10.5703125" style="1442" customWidth="1"/>
    <col min="2571" max="2571" width="35.5703125" style="1442" customWidth="1"/>
    <col min="2572" max="2572" width="11" style="1442" customWidth="1"/>
    <col min="2573" max="2582" width="9.85546875" style="1442" customWidth="1"/>
    <col min="2583" max="2586" width="11" style="1442" customWidth="1"/>
    <col min="2587" max="2587" width="14.42578125" style="1442" customWidth="1"/>
    <col min="2588" max="2588" width="4.140625" style="1442" customWidth="1"/>
    <col min="2589" max="2589" width="13.42578125" style="1442" customWidth="1"/>
    <col min="2590" max="2590" width="28.140625" style="1442" customWidth="1"/>
    <col min="2591" max="2591" width="11" style="1442" customWidth="1"/>
    <col min="2592" max="2592" width="14.42578125" style="1442" customWidth="1"/>
    <col min="2593" max="2593" width="4.140625" style="1442" customWidth="1"/>
    <col min="2594" max="2595" width="11" style="1442" customWidth="1"/>
    <col min="2596" max="2596" width="14.42578125" style="1442" customWidth="1"/>
    <col min="2597" max="2597" width="4.140625" style="1442" customWidth="1"/>
    <col min="2598" max="2598" width="14.42578125" style="1442" customWidth="1"/>
    <col min="2599" max="2816" width="11" style="1442"/>
    <col min="2817" max="2817" width="41.42578125" style="1442" customWidth="1"/>
    <col min="2818" max="2818" width="7.5703125" style="1442" customWidth="1"/>
    <col min="2819" max="2819" width="9.42578125" style="1442" customWidth="1"/>
    <col min="2820" max="2820" width="7" style="1442" customWidth="1"/>
    <col min="2821" max="2821" width="7.42578125" style="1442" bestFit="1" customWidth="1"/>
    <col min="2822" max="2822" width="34.5703125" style="1442" customWidth="1"/>
    <col min="2823" max="2823" width="9.5703125" style="1442" customWidth="1"/>
    <col min="2824" max="2826" width="10.5703125" style="1442" customWidth="1"/>
    <col min="2827" max="2827" width="35.5703125" style="1442" customWidth="1"/>
    <col min="2828" max="2828" width="11" style="1442" customWidth="1"/>
    <col min="2829" max="2838" width="9.85546875" style="1442" customWidth="1"/>
    <col min="2839" max="2842" width="11" style="1442" customWidth="1"/>
    <col min="2843" max="2843" width="14.42578125" style="1442" customWidth="1"/>
    <col min="2844" max="2844" width="4.140625" style="1442" customWidth="1"/>
    <col min="2845" max="2845" width="13.42578125" style="1442" customWidth="1"/>
    <col min="2846" max="2846" width="28.140625" style="1442" customWidth="1"/>
    <col min="2847" max="2847" width="11" style="1442" customWidth="1"/>
    <col min="2848" max="2848" width="14.42578125" style="1442" customWidth="1"/>
    <col min="2849" max="2849" width="4.140625" style="1442" customWidth="1"/>
    <col min="2850" max="2851" width="11" style="1442" customWidth="1"/>
    <col min="2852" max="2852" width="14.42578125" style="1442" customWidth="1"/>
    <col min="2853" max="2853" width="4.140625" style="1442" customWidth="1"/>
    <col min="2854" max="2854" width="14.42578125" style="1442" customWidth="1"/>
    <col min="2855" max="3072" width="11" style="1442"/>
    <col min="3073" max="3073" width="41.42578125" style="1442" customWidth="1"/>
    <col min="3074" max="3074" width="7.5703125" style="1442" customWidth="1"/>
    <col min="3075" max="3075" width="9.42578125" style="1442" customWidth="1"/>
    <col min="3076" max="3076" width="7" style="1442" customWidth="1"/>
    <col min="3077" max="3077" width="7.42578125" style="1442" bestFit="1" customWidth="1"/>
    <col min="3078" max="3078" width="34.5703125" style="1442" customWidth="1"/>
    <col min="3079" max="3079" width="9.5703125" style="1442" customWidth="1"/>
    <col min="3080" max="3082" width="10.5703125" style="1442" customWidth="1"/>
    <col min="3083" max="3083" width="35.5703125" style="1442" customWidth="1"/>
    <col min="3084" max="3084" width="11" style="1442" customWidth="1"/>
    <col min="3085" max="3094" width="9.85546875" style="1442" customWidth="1"/>
    <col min="3095" max="3098" width="11" style="1442" customWidth="1"/>
    <col min="3099" max="3099" width="14.42578125" style="1442" customWidth="1"/>
    <col min="3100" max="3100" width="4.140625" style="1442" customWidth="1"/>
    <col min="3101" max="3101" width="13.42578125" style="1442" customWidth="1"/>
    <col min="3102" max="3102" width="28.140625" style="1442" customWidth="1"/>
    <col min="3103" max="3103" width="11" style="1442" customWidth="1"/>
    <col min="3104" max="3104" width="14.42578125" style="1442" customWidth="1"/>
    <col min="3105" max="3105" width="4.140625" style="1442" customWidth="1"/>
    <col min="3106" max="3107" width="11" style="1442" customWidth="1"/>
    <col min="3108" max="3108" width="14.42578125" style="1442" customWidth="1"/>
    <col min="3109" max="3109" width="4.140625" style="1442" customWidth="1"/>
    <col min="3110" max="3110" width="14.42578125" style="1442" customWidth="1"/>
    <col min="3111" max="3328" width="11" style="1442"/>
    <col min="3329" max="3329" width="41.42578125" style="1442" customWidth="1"/>
    <col min="3330" max="3330" width="7.5703125" style="1442" customWidth="1"/>
    <col min="3331" max="3331" width="9.42578125" style="1442" customWidth="1"/>
    <col min="3332" max="3332" width="7" style="1442" customWidth="1"/>
    <col min="3333" max="3333" width="7.42578125" style="1442" bestFit="1" customWidth="1"/>
    <col min="3334" max="3334" width="34.5703125" style="1442" customWidth="1"/>
    <col min="3335" max="3335" width="9.5703125" style="1442" customWidth="1"/>
    <col min="3336" max="3338" width="10.5703125" style="1442" customWidth="1"/>
    <col min="3339" max="3339" width="35.5703125" style="1442" customWidth="1"/>
    <col min="3340" max="3340" width="11" style="1442" customWidth="1"/>
    <col min="3341" max="3350" width="9.85546875" style="1442" customWidth="1"/>
    <col min="3351" max="3354" width="11" style="1442" customWidth="1"/>
    <col min="3355" max="3355" width="14.42578125" style="1442" customWidth="1"/>
    <col min="3356" max="3356" width="4.140625" style="1442" customWidth="1"/>
    <col min="3357" max="3357" width="13.42578125" style="1442" customWidth="1"/>
    <col min="3358" max="3358" width="28.140625" style="1442" customWidth="1"/>
    <col min="3359" max="3359" width="11" style="1442" customWidth="1"/>
    <col min="3360" max="3360" width="14.42578125" style="1442" customWidth="1"/>
    <col min="3361" max="3361" width="4.140625" style="1442" customWidth="1"/>
    <col min="3362" max="3363" width="11" style="1442" customWidth="1"/>
    <col min="3364" max="3364" width="14.42578125" style="1442" customWidth="1"/>
    <col min="3365" max="3365" width="4.140625" style="1442" customWidth="1"/>
    <col min="3366" max="3366" width="14.42578125" style="1442" customWidth="1"/>
    <col min="3367" max="3584" width="11" style="1442"/>
    <col min="3585" max="3585" width="41.42578125" style="1442" customWidth="1"/>
    <col min="3586" max="3586" width="7.5703125" style="1442" customWidth="1"/>
    <col min="3587" max="3587" width="9.42578125" style="1442" customWidth="1"/>
    <col min="3588" max="3588" width="7" style="1442" customWidth="1"/>
    <col min="3589" max="3589" width="7.42578125" style="1442" bestFit="1" customWidth="1"/>
    <col min="3590" max="3590" width="34.5703125" style="1442" customWidth="1"/>
    <col min="3591" max="3591" width="9.5703125" style="1442" customWidth="1"/>
    <col min="3592" max="3594" width="10.5703125" style="1442" customWidth="1"/>
    <col min="3595" max="3595" width="35.5703125" style="1442" customWidth="1"/>
    <col min="3596" max="3596" width="11" style="1442" customWidth="1"/>
    <col min="3597" max="3606" width="9.85546875" style="1442" customWidth="1"/>
    <col min="3607" max="3610" width="11" style="1442" customWidth="1"/>
    <col min="3611" max="3611" width="14.42578125" style="1442" customWidth="1"/>
    <col min="3612" max="3612" width="4.140625" style="1442" customWidth="1"/>
    <col min="3613" max="3613" width="13.42578125" style="1442" customWidth="1"/>
    <col min="3614" max="3614" width="28.140625" style="1442" customWidth="1"/>
    <col min="3615" max="3615" width="11" style="1442" customWidth="1"/>
    <col min="3616" max="3616" width="14.42578125" style="1442" customWidth="1"/>
    <col min="3617" max="3617" width="4.140625" style="1442" customWidth="1"/>
    <col min="3618" max="3619" width="11" style="1442" customWidth="1"/>
    <col min="3620" max="3620" width="14.42578125" style="1442" customWidth="1"/>
    <col min="3621" max="3621" width="4.140625" style="1442" customWidth="1"/>
    <col min="3622" max="3622" width="14.42578125" style="1442" customWidth="1"/>
    <col min="3623" max="3840" width="11" style="1442"/>
    <col min="3841" max="3841" width="41.42578125" style="1442" customWidth="1"/>
    <col min="3842" max="3842" width="7.5703125" style="1442" customWidth="1"/>
    <col min="3843" max="3843" width="9.42578125" style="1442" customWidth="1"/>
    <col min="3844" max="3844" width="7" style="1442" customWidth="1"/>
    <col min="3845" max="3845" width="7.42578125" style="1442" bestFit="1" customWidth="1"/>
    <col min="3846" max="3846" width="34.5703125" style="1442" customWidth="1"/>
    <col min="3847" max="3847" width="9.5703125" style="1442" customWidth="1"/>
    <col min="3848" max="3850" width="10.5703125" style="1442" customWidth="1"/>
    <col min="3851" max="3851" width="35.5703125" style="1442" customWidth="1"/>
    <col min="3852" max="3852" width="11" style="1442" customWidth="1"/>
    <col min="3853" max="3862" width="9.85546875" style="1442" customWidth="1"/>
    <col min="3863" max="3866" width="11" style="1442" customWidth="1"/>
    <col min="3867" max="3867" width="14.42578125" style="1442" customWidth="1"/>
    <col min="3868" max="3868" width="4.140625" style="1442" customWidth="1"/>
    <col min="3869" max="3869" width="13.42578125" style="1442" customWidth="1"/>
    <col min="3870" max="3870" width="28.140625" style="1442" customWidth="1"/>
    <col min="3871" max="3871" width="11" style="1442" customWidth="1"/>
    <col min="3872" max="3872" width="14.42578125" style="1442" customWidth="1"/>
    <col min="3873" max="3873" width="4.140625" style="1442" customWidth="1"/>
    <col min="3874" max="3875" width="11" style="1442" customWidth="1"/>
    <col min="3876" max="3876" width="14.42578125" style="1442" customWidth="1"/>
    <col min="3877" max="3877" width="4.140625" style="1442" customWidth="1"/>
    <col min="3878" max="3878" width="14.42578125" style="1442" customWidth="1"/>
    <col min="3879" max="4096" width="11" style="1442"/>
    <col min="4097" max="4097" width="41.42578125" style="1442" customWidth="1"/>
    <col min="4098" max="4098" width="7.5703125" style="1442" customWidth="1"/>
    <col min="4099" max="4099" width="9.42578125" style="1442" customWidth="1"/>
    <col min="4100" max="4100" width="7" style="1442" customWidth="1"/>
    <col min="4101" max="4101" width="7.42578125" style="1442" bestFit="1" customWidth="1"/>
    <col min="4102" max="4102" width="34.5703125" style="1442" customWidth="1"/>
    <col min="4103" max="4103" width="9.5703125" style="1442" customWidth="1"/>
    <col min="4104" max="4106" width="10.5703125" style="1442" customWidth="1"/>
    <col min="4107" max="4107" width="35.5703125" style="1442" customWidth="1"/>
    <col min="4108" max="4108" width="11" style="1442" customWidth="1"/>
    <col min="4109" max="4118" width="9.85546875" style="1442" customWidth="1"/>
    <col min="4119" max="4122" width="11" style="1442" customWidth="1"/>
    <col min="4123" max="4123" width="14.42578125" style="1442" customWidth="1"/>
    <col min="4124" max="4124" width="4.140625" style="1442" customWidth="1"/>
    <col min="4125" max="4125" width="13.42578125" style="1442" customWidth="1"/>
    <col min="4126" max="4126" width="28.140625" style="1442" customWidth="1"/>
    <col min="4127" max="4127" width="11" style="1442" customWidth="1"/>
    <col min="4128" max="4128" width="14.42578125" style="1442" customWidth="1"/>
    <col min="4129" max="4129" width="4.140625" style="1442" customWidth="1"/>
    <col min="4130" max="4131" width="11" style="1442" customWidth="1"/>
    <col min="4132" max="4132" width="14.42578125" style="1442" customWidth="1"/>
    <col min="4133" max="4133" width="4.140625" style="1442" customWidth="1"/>
    <col min="4134" max="4134" width="14.42578125" style="1442" customWidth="1"/>
    <col min="4135" max="4352" width="11" style="1442"/>
    <col min="4353" max="4353" width="41.42578125" style="1442" customWidth="1"/>
    <col min="4354" max="4354" width="7.5703125" style="1442" customWidth="1"/>
    <col min="4355" max="4355" width="9.42578125" style="1442" customWidth="1"/>
    <col min="4356" max="4356" width="7" style="1442" customWidth="1"/>
    <col min="4357" max="4357" width="7.42578125" style="1442" bestFit="1" customWidth="1"/>
    <col min="4358" max="4358" width="34.5703125" style="1442" customWidth="1"/>
    <col min="4359" max="4359" width="9.5703125" style="1442" customWidth="1"/>
    <col min="4360" max="4362" width="10.5703125" style="1442" customWidth="1"/>
    <col min="4363" max="4363" width="35.5703125" style="1442" customWidth="1"/>
    <col min="4364" max="4364" width="11" style="1442" customWidth="1"/>
    <col min="4365" max="4374" width="9.85546875" style="1442" customWidth="1"/>
    <col min="4375" max="4378" width="11" style="1442" customWidth="1"/>
    <col min="4379" max="4379" width="14.42578125" style="1442" customWidth="1"/>
    <col min="4380" max="4380" width="4.140625" style="1442" customWidth="1"/>
    <col min="4381" max="4381" width="13.42578125" style="1442" customWidth="1"/>
    <col min="4382" max="4382" width="28.140625" style="1442" customWidth="1"/>
    <col min="4383" max="4383" width="11" style="1442" customWidth="1"/>
    <col min="4384" max="4384" width="14.42578125" style="1442" customWidth="1"/>
    <col min="4385" max="4385" width="4.140625" style="1442" customWidth="1"/>
    <col min="4386" max="4387" width="11" style="1442" customWidth="1"/>
    <col min="4388" max="4388" width="14.42578125" style="1442" customWidth="1"/>
    <col min="4389" max="4389" width="4.140625" style="1442" customWidth="1"/>
    <col min="4390" max="4390" width="14.42578125" style="1442" customWidth="1"/>
    <col min="4391" max="4608" width="11" style="1442"/>
    <col min="4609" max="4609" width="41.42578125" style="1442" customWidth="1"/>
    <col min="4610" max="4610" width="7.5703125" style="1442" customWidth="1"/>
    <col min="4611" max="4611" width="9.42578125" style="1442" customWidth="1"/>
    <col min="4612" max="4612" width="7" style="1442" customWidth="1"/>
    <col min="4613" max="4613" width="7.42578125" style="1442" bestFit="1" customWidth="1"/>
    <col min="4614" max="4614" width="34.5703125" style="1442" customWidth="1"/>
    <col min="4615" max="4615" width="9.5703125" style="1442" customWidth="1"/>
    <col min="4616" max="4618" width="10.5703125" style="1442" customWidth="1"/>
    <col min="4619" max="4619" width="35.5703125" style="1442" customWidth="1"/>
    <col min="4620" max="4620" width="11" style="1442" customWidth="1"/>
    <col min="4621" max="4630" width="9.85546875" style="1442" customWidth="1"/>
    <col min="4631" max="4634" width="11" style="1442" customWidth="1"/>
    <col min="4635" max="4635" width="14.42578125" style="1442" customWidth="1"/>
    <col min="4636" max="4636" width="4.140625" style="1442" customWidth="1"/>
    <col min="4637" max="4637" width="13.42578125" style="1442" customWidth="1"/>
    <col min="4638" max="4638" width="28.140625" style="1442" customWidth="1"/>
    <col min="4639" max="4639" width="11" style="1442" customWidth="1"/>
    <col min="4640" max="4640" width="14.42578125" style="1442" customWidth="1"/>
    <col min="4641" max="4641" width="4.140625" style="1442" customWidth="1"/>
    <col min="4642" max="4643" width="11" style="1442" customWidth="1"/>
    <col min="4644" max="4644" width="14.42578125" style="1442" customWidth="1"/>
    <col min="4645" max="4645" width="4.140625" style="1442" customWidth="1"/>
    <col min="4646" max="4646" width="14.42578125" style="1442" customWidth="1"/>
    <col min="4647" max="4864" width="11" style="1442"/>
    <col min="4865" max="4865" width="41.42578125" style="1442" customWidth="1"/>
    <col min="4866" max="4866" width="7.5703125" style="1442" customWidth="1"/>
    <col min="4867" max="4867" width="9.42578125" style="1442" customWidth="1"/>
    <col min="4868" max="4868" width="7" style="1442" customWidth="1"/>
    <col min="4869" max="4869" width="7.42578125" style="1442" bestFit="1" customWidth="1"/>
    <col min="4870" max="4870" width="34.5703125" style="1442" customWidth="1"/>
    <col min="4871" max="4871" width="9.5703125" style="1442" customWidth="1"/>
    <col min="4872" max="4874" width="10.5703125" style="1442" customWidth="1"/>
    <col min="4875" max="4875" width="35.5703125" style="1442" customWidth="1"/>
    <col min="4876" max="4876" width="11" style="1442" customWidth="1"/>
    <col min="4877" max="4886" width="9.85546875" style="1442" customWidth="1"/>
    <col min="4887" max="4890" width="11" style="1442" customWidth="1"/>
    <col min="4891" max="4891" width="14.42578125" style="1442" customWidth="1"/>
    <col min="4892" max="4892" width="4.140625" style="1442" customWidth="1"/>
    <col min="4893" max="4893" width="13.42578125" style="1442" customWidth="1"/>
    <col min="4894" max="4894" width="28.140625" style="1442" customWidth="1"/>
    <col min="4895" max="4895" width="11" style="1442" customWidth="1"/>
    <col min="4896" max="4896" width="14.42578125" style="1442" customWidth="1"/>
    <col min="4897" max="4897" width="4.140625" style="1442" customWidth="1"/>
    <col min="4898" max="4899" width="11" style="1442" customWidth="1"/>
    <col min="4900" max="4900" width="14.42578125" style="1442" customWidth="1"/>
    <col min="4901" max="4901" width="4.140625" style="1442" customWidth="1"/>
    <col min="4902" max="4902" width="14.42578125" style="1442" customWidth="1"/>
    <col min="4903" max="5120" width="11" style="1442"/>
    <col min="5121" max="5121" width="41.42578125" style="1442" customWidth="1"/>
    <col min="5122" max="5122" width="7.5703125" style="1442" customWidth="1"/>
    <col min="5123" max="5123" width="9.42578125" style="1442" customWidth="1"/>
    <col min="5124" max="5124" width="7" style="1442" customWidth="1"/>
    <col min="5125" max="5125" width="7.42578125" style="1442" bestFit="1" customWidth="1"/>
    <col min="5126" max="5126" width="34.5703125" style="1442" customWidth="1"/>
    <col min="5127" max="5127" width="9.5703125" style="1442" customWidth="1"/>
    <col min="5128" max="5130" width="10.5703125" style="1442" customWidth="1"/>
    <col min="5131" max="5131" width="35.5703125" style="1442" customWidth="1"/>
    <col min="5132" max="5132" width="11" style="1442" customWidth="1"/>
    <col min="5133" max="5142" width="9.85546875" style="1442" customWidth="1"/>
    <col min="5143" max="5146" width="11" style="1442" customWidth="1"/>
    <col min="5147" max="5147" width="14.42578125" style="1442" customWidth="1"/>
    <col min="5148" max="5148" width="4.140625" style="1442" customWidth="1"/>
    <col min="5149" max="5149" width="13.42578125" style="1442" customWidth="1"/>
    <col min="5150" max="5150" width="28.140625" style="1442" customWidth="1"/>
    <col min="5151" max="5151" width="11" style="1442" customWidth="1"/>
    <col min="5152" max="5152" width="14.42578125" style="1442" customWidth="1"/>
    <col min="5153" max="5153" width="4.140625" style="1442" customWidth="1"/>
    <col min="5154" max="5155" width="11" style="1442" customWidth="1"/>
    <col min="5156" max="5156" width="14.42578125" style="1442" customWidth="1"/>
    <col min="5157" max="5157" width="4.140625" style="1442" customWidth="1"/>
    <col min="5158" max="5158" width="14.42578125" style="1442" customWidth="1"/>
    <col min="5159" max="5376" width="11" style="1442"/>
    <col min="5377" max="5377" width="41.42578125" style="1442" customWidth="1"/>
    <col min="5378" max="5378" width="7.5703125" style="1442" customWidth="1"/>
    <col min="5379" max="5379" width="9.42578125" style="1442" customWidth="1"/>
    <col min="5380" max="5380" width="7" style="1442" customWidth="1"/>
    <col min="5381" max="5381" width="7.42578125" style="1442" bestFit="1" customWidth="1"/>
    <col min="5382" max="5382" width="34.5703125" style="1442" customWidth="1"/>
    <col min="5383" max="5383" width="9.5703125" style="1442" customWidth="1"/>
    <col min="5384" max="5386" width="10.5703125" style="1442" customWidth="1"/>
    <col min="5387" max="5387" width="35.5703125" style="1442" customWidth="1"/>
    <col min="5388" max="5388" width="11" style="1442" customWidth="1"/>
    <col min="5389" max="5398" width="9.85546875" style="1442" customWidth="1"/>
    <col min="5399" max="5402" width="11" style="1442" customWidth="1"/>
    <col min="5403" max="5403" width="14.42578125" style="1442" customWidth="1"/>
    <col min="5404" max="5404" width="4.140625" style="1442" customWidth="1"/>
    <col min="5405" max="5405" width="13.42578125" style="1442" customWidth="1"/>
    <col min="5406" max="5406" width="28.140625" style="1442" customWidth="1"/>
    <col min="5407" max="5407" width="11" style="1442" customWidth="1"/>
    <col min="5408" max="5408" width="14.42578125" style="1442" customWidth="1"/>
    <col min="5409" max="5409" width="4.140625" style="1442" customWidth="1"/>
    <col min="5410" max="5411" width="11" style="1442" customWidth="1"/>
    <col min="5412" max="5412" width="14.42578125" style="1442" customWidth="1"/>
    <col min="5413" max="5413" width="4.140625" style="1442" customWidth="1"/>
    <col min="5414" max="5414" width="14.42578125" style="1442" customWidth="1"/>
    <col min="5415" max="5632" width="11" style="1442"/>
    <col min="5633" max="5633" width="41.42578125" style="1442" customWidth="1"/>
    <col min="5634" max="5634" width="7.5703125" style="1442" customWidth="1"/>
    <col min="5635" max="5635" width="9.42578125" style="1442" customWidth="1"/>
    <col min="5636" max="5636" width="7" style="1442" customWidth="1"/>
    <col min="5637" max="5637" width="7.42578125" style="1442" bestFit="1" customWidth="1"/>
    <col min="5638" max="5638" width="34.5703125" style="1442" customWidth="1"/>
    <col min="5639" max="5639" width="9.5703125" style="1442" customWidth="1"/>
    <col min="5640" max="5642" width="10.5703125" style="1442" customWidth="1"/>
    <col min="5643" max="5643" width="35.5703125" style="1442" customWidth="1"/>
    <col min="5644" max="5644" width="11" style="1442" customWidth="1"/>
    <col min="5645" max="5654" width="9.85546875" style="1442" customWidth="1"/>
    <col min="5655" max="5658" width="11" style="1442" customWidth="1"/>
    <col min="5659" max="5659" width="14.42578125" style="1442" customWidth="1"/>
    <col min="5660" max="5660" width="4.140625" style="1442" customWidth="1"/>
    <col min="5661" max="5661" width="13.42578125" style="1442" customWidth="1"/>
    <col min="5662" max="5662" width="28.140625" style="1442" customWidth="1"/>
    <col min="5663" max="5663" width="11" style="1442" customWidth="1"/>
    <col min="5664" max="5664" width="14.42578125" style="1442" customWidth="1"/>
    <col min="5665" max="5665" width="4.140625" style="1442" customWidth="1"/>
    <col min="5666" max="5667" width="11" style="1442" customWidth="1"/>
    <col min="5668" max="5668" width="14.42578125" style="1442" customWidth="1"/>
    <col min="5669" max="5669" width="4.140625" style="1442" customWidth="1"/>
    <col min="5670" max="5670" width="14.42578125" style="1442" customWidth="1"/>
    <col min="5671" max="5888" width="11" style="1442"/>
    <col min="5889" max="5889" width="41.42578125" style="1442" customWidth="1"/>
    <col min="5890" max="5890" width="7.5703125" style="1442" customWidth="1"/>
    <col min="5891" max="5891" width="9.42578125" style="1442" customWidth="1"/>
    <col min="5892" max="5892" width="7" style="1442" customWidth="1"/>
    <col min="5893" max="5893" width="7.42578125" style="1442" bestFit="1" customWidth="1"/>
    <col min="5894" max="5894" width="34.5703125" style="1442" customWidth="1"/>
    <col min="5895" max="5895" width="9.5703125" style="1442" customWidth="1"/>
    <col min="5896" max="5898" width="10.5703125" style="1442" customWidth="1"/>
    <col min="5899" max="5899" width="35.5703125" style="1442" customWidth="1"/>
    <col min="5900" max="5900" width="11" style="1442" customWidth="1"/>
    <col min="5901" max="5910" width="9.85546875" style="1442" customWidth="1"/>
    <col min="5911" max="5914" width="11" style="1442" customWidth="1"/>
    <col min="5915" max="5915" width="14.42578125" style="1442" customWidth="1"/>
    <col min="5916" max="5916" width="4.140625" style="1442" customWidth="1"/>
    <col min="5917" max="5917" width="13.42578125" style="1442" customWidth="1"/>
    <col min="5918" max="5918" width="28.140625" style="1442" customWidth="1"/>
    <col min="5919" max="5919" width="11" style="1442" customWidth="1"/>
    <col min="5920" max="5920" width="14.42578125" style="1442" customWidth="1"/>
    <col min="5921" max="5921" width="4.140625" style="1442" customWidth="1"/>
    <col min="5922" max="5923" width="11" style="1442" customWidth="1"/>
    <col min="5924" max="5924" width="14.42578125" style="1442" customWidth="1"/>
    <col min="5925" max="5925" width="4.140625" style="1442" customWidth="1"/>
    <col min="5926" max="5926" width="14.42578125" style="1442" customWidth="1"/>
    <col min="5927" max="6144" width="11" style="1442"/>
    <col min="6145" max="6145" width="41.42578125" style="1442" customWidth="1"/>
    <col min="6146" max="6146" width="7.5703125" style="1442" customWidth="1"/>
    <col min="6147" max="6147" width="9.42578125" style="1442" customWidth="1"/>
    <col min="6148" max="6148" width="7" style="1442" customWidth="1"/>
    <col min="6149" max="6149" width="7.42578125" style="1442" bestFit="1" customWidth="1"/>
    <col min="6150" max="6150" width="34.5703125" style="1442" customWidth="1"/>
    <col min="6151" max="6151" width="9.5703125" style="1442" customWidth="1"/>
    <col min="6152" max="6154" width="10.5703125" style="1442" customWidth="1"/>
    <col min="6155" max="6155" width="35.5703125" style="1442" customWidth="1"/>
    <col min="6156" max="6156" width="11" style="1442" customWidth="1"/>
    <col min="6157" max="6166" width="9.85546875" style="1442" customWidth="1"/>
    <col min="6167" max="6170" width="11" style="1442" customWidth="1"/>
    <col min="6171" max="6171" width="14.42578125" style="1442" customWidth="1"/>
    <col min="6172" max="6172" width="4.140625" style="1442" customWidth="1"/>
    <col min="6173" max="6173" width="13.42578125" style="1442" customWidth="1"/>
    <col min="6174" max="6174" width="28.140625" style="1442" customWidth="1"/>
    <col min="6175" max="6175" width="11" style="1442" customWidth="1"/>
    <col min="6176" max="6176" width="14.42578125" style="1442" customWidth="1"/>
    <col min="6177" max="6177" width="4.140625" style="1442" customWidth="1"/>
    <col min="6178" max="6179" width="11" style="1442" customWidth="1"/>
    <col min="6180" max="6180" width="14.42578125" style="1442" customWidth="1"/>
    <col min="6181" max="6181" width="4.140625" style="1442" customWidth="1"/>
    <col min="6182" max="6182" width="14.42578125" style="1442" customWidth="1"/>
    <col min="6183" max="6400" width="11" style="1442"/>
    <col min="6401" max="6401" width="41.42578125" style="1442" customWidth="1"/>
    <col min="6402" max="6402" width="7.5703125" style="1442" customWidth="1"/>
    <col min="6403" max="6403" width="9.42578125" style="1442" customWidth="1"/>
    <col min="6404" max="6404" width="7" style="1442" customWidth="1"/>
    <col min="6405" max="6405" width="7.42578125" style="1442" bestFit="1" customWidth="1"/>
    <col min="6406" max="6406" width="34.5703125" style="1442" customWidth="1"/>
    <col min="6407" max="6407" width="9.5703125" style="1442" customWidth="1"/>
    <col min="6408" max="6410" width="10.5703125" style="1442" customWidth="1"/>
    <col min="6411" max="6411" width="35.5703125" style="1442" customWidth="1"/>
    <col min="6412" max="6412" width="11" style="1442" customWidth="1"/>
    <col min="6413" max="6422" width="9.85546875" style="1442" customWidth="1"/>
    <col min="6423" max="6426" width="11" style="1442" customWidth="1"/>
    <col min="6427" max="6427" width="14.42578125" style="1442" customWidth="1"/>
    <col min="6428" max="6428" width="4.140625" style="1442" customWidth="1"/>
    <col min="6429" max="6429" width="13.42578125" style="1442" customWidth="1"/>
    <col min="6430" max="6430" width="28.140625" style="1442" customWidth="1"/>
    <col min="6431" max="6431" width="11" style="1442" customWidth="1"/>
    <col min="6432" max="6432" width="14.42578125" style="1442" customWidth="1"/>
    <col min="6433" max="6433" width="4.140625" style="1442" customWidth="1"/>
    <col min="6434" max="6435" width="11" style="1442" customWidth="1"/>
    <col min="6436" max="6436" width="14.42578125" style="1442" customWidth="1"/>
    <col min="6437" max="6437" width="4.140625" style="1442" customWidth="1"/>
    <col min="6438" max="6438" width="14.42578125" style="1442" customWidth="1"/>
    <col min="6439" max="6656" width="11" style="1442"/>
    <col min="6657" max="6657" width="41.42578125" style="1442" customWidth="1"/>
    <col min="6658" max="6658" width="7.5703125" style="1442" customWidth="1"/>
    <col min="6659" max="6659" width="9.42578125" style="1442" customWidth="1"/>
    <col min="6660" max="6660" width="7" style="1442" customWidth="1"/>
    <col min="6661" max="6661" width="7.42578125" style="1442" bestFit="1" customWidth="1"/>
    <col min="6662" max="6662" width="34.5703125" style="1442" customWidth="1"/>
    <col min="6663" max="6663" width="9.5703125" style="1442" customWidth="1"/>
    <col min="6664" max="6666" width="10.5703125" style="1442" customWidth="1"/>
    <col min="6667" max="6667" width="35.5703125" style="1442" customWidth="1"/>
    <col min="6668" max="6668" width="11" style="1442" customWidth="1"/>
    <col min="6669" max="6678" width="9.85546875" style="1442" customWidth="1"/>
    <col min="6679" max="6682" width="11" style="1442" customWidth="1"/>
    <col min="6683" max="6683" width="14.42578125" style="1442" customWidth="1"/>
    <col min="6684" max="6684" width="4.140625" style="1442" customWidth="1"/>
    <col min="6685" max="6685" width="13.42578125" style="1442" customWidth="1"/>
    <col min="6686" max="6686" width="28.140625" style="1442" customWidth="1"/>
    <col min="6687" max="6687" width="11" style="1442" customWidth="1"/>
    <col min="6688" max="6688" width="14.42578125" style="1442" customWidth="1"/>
    <col min="6689" max="6689" width="4.140625" style="1442" customWidth="1"/>
    <col min="6690" max="6691" width="11" style="1442" customWidth="1"/>
    <col min="6692" max="6692" width="14.42578125" style="1442" customWidth="1"/>
    <col min="6693" max="6693" width="4.140625" style="1442" customWidth="1"/>
    <col min="6694" max="6694" width="14.42578125" style="1442" customWidth="1"/>
    <col min="6695" max="6912" width="11" style="1442"/>
    <col min="6913" max="6913" width="41.42578125" style="1442" customWidth="1"/>
    <col min="6914" max="6914" width="7.5703125" style="1442" customWidth="1"/>
    <col min="6915" max="6915" width="9.42578125" style="1442" customWidth="1"/>
    <col min="6916" max="6916" width="7" style="1442" customWidth="1"/>
    <col min="6917" max="6917" width="7.42578125" style="1442" bestFit="1" customWidth="1"/>
    <col min="6918" max="6918" width="34.5703125" style="1442" customWidth="1"/>
    <col min="6919" max="6919" width="9.5703125" style="1442" customWidth="1"/>
    <col min="6920" max="6922" width="10.5703125" style="1442" customWidth="1"/>
    <col min="6923" max="6923" width="35.5703125" style="1442" customWidth="1"/>
    <col min="6924" max="6924" width="11" style="1442" customWidth="1"/>
    <col min="6925" max="6934" width="9.85546875" style="1442" customWidth="1"/>
    <col min="6935" max="6938" width="11" style="1442" customWidth="1"/>
    <col min="6939" max="6939" width="14.42578125" style="1442" customWidth="1"/>
    <col min="6940" max="6940" width="4.140625" style="1442" customWidth="1"/>
    <col min="6941" max="6941" width="13.42578125" style="1442" customWidth="1"/>
    <col min="6942" max="6942" width="28.140625" style="1442" customWidth="1"/>
    <col min="6943" max="6943" width="11" style="1442" customWidth="1"/>
    <col min="6944" max="6944" width="14.42578125" style="1442" customWidth="1"/>
    <col min="6945" max="6945" width="4.140625" style="1442" customWidth="1"/>
    <col min="6946" max="6947" width="11" style="1442" customWidth="1"/>
    <col min="6948" max="6948" width="14.42578125" style="1442" customWidth="1"/>
    <col min="6949" max="6949" width="4.140625" style="1442" customWidth="1"/>
    <col min="6950" max="6950" width="14.42578125" style="1442" customWidth="1"/>
    <col min="6951" max="7168" width="11" style="1442"/>
    <col min="7169" max="7169" width="41.42578125" style="1442" customWidth="1"/>
    <col min="7170" max="7170" width="7.5703125" style="1442" customWidth="1"/>
    <col min="7171" max="7171" width="9.42578125" style="1442" customWidth="1"/>
    <col min="7172" max="7172" width="7" style="1442" customWidth="1"/>
    <col min="7173" max="7173" width="7.42578125" style="1442" bestFit="1" customWidth="1"/>
    <col min="7174" max="7174" width="34.5703125" style="1442" customWidth="1"/>
    <col min="7175" max="7175" width="9.5703125" style="1442" customWidth="1"/>
    <col min="7176" max="7178" width="10.5703125" style="1442" customWidth="1"/>
    <col min="7179" max="7179" width="35.5703125" style="1442" customWidth="1"/>
    <col min="7180" max="7180" width="11" style="1442" customWidth="1"/>
    <col min="7181" max="7190" width="9.85546875" style="1442" customWidth="1"/>
    <col min="7191" max="7194" width="11" style="1442" customWidth="1"/>
    <col min="7195" max="7195" width="14.42578125" style="1442" customWidth="1"/>
    <col min="7196" max="7196" width="4.140625" style="1442" customWidth="1"/>
    <col min="7197" max="7197" width="13.42578125" style="1442" customWidth="1"/>
    <col min="7198" max="7198" width="28.140625" style="1442" customWidth="1"/>
    <col min="7199" max="7199" width="11" style="1442" customWidth="1"/>
    <col min="7200" max="7200" width="14.42578125" style="1442" customWidth="1"/>
    <col min="7201" max="7201" width="4.140625" style="1442" customWidth="1"/>
    <col min="7202" max="7203" width="11" style="1442" customWidth="1"/>
    <col min="7204" max="7204" width="14.42578125" style="1442" customWidth="1"/>
    <col min="7205" max="7205" width="4.140625" style="1442" customWidth="1"/>
    <col min="7206" max="7206" width="14.42578125" style="1442" customWidth="1"/>
    <col min="7207" max="7424" width="11" style="1442"/>
    <col min="7425" max="7425" width="41.42578125" style="1442" customWidth="1"/>
    <col min="7426" max="7426" width="7.5703125" style="1442" customWidth="1"/>
    <col min="7427" max="7427" width="9.42578125" style="1442" customWidth="1"/>
    <col min="7428" max="7428" width="7" style="1442" customWidth="1"/>
    <col min="7429" max="7429" width="7.42578125" style="1442" bestFit="1" customWidth="1"/>
    <col min="7430" max="7430" width="34.5703125" style="1442" customWidth="1"/>
    <col min="7431" max="7431" width="9.5703125" style="1442" customWidth="1"/>
    <col min="7432" max="7434" width="10.5703125" style="1442" customWidth="1"/>
    <col min="7435" max="7435" width="35.5703125" style="1442" customWidth="1"/>
    <col min="7436" max="7436" width="11" style="1442" customWidth="1"/>
    <col min="7437" max="7446" width="9.85546875" style="1442" customWidth="1"/>
    <col min="7447" max="7450" width="11" style="1442" customWidth="1"/>
    <col min="7451" max="7451" width="14.42578125" style="1442" customWidth="1"/>
    <col min="7452" max="7452" width="4.140625" style="1442" customWidth="1"/>
    <col min="7453" max="7453" width="13.42578125" style="1442" customWidth="1"/>
    <col min="7454" max="7454" width="28.140625" style="1442" customWidth="1"/>
    <col min="7455" max="7455" width="11" style="1442" customWidth="1"/>
    <col min="7456" max="7456" width="14.42578125" style="1442" customWidth="1"/>
    <col min="7457" max="7457" width="4.140625" style="1442" customWidth="1"/>
    <col min="7458" max="7459" width="11" style="1442" customWidth="1"/>
    <col min="7460" max="7460" width="14.42578125" style="1442" customWidth="1"/>
    <col min="7461" max="7461" width="4.140625" style="1442" customWidth="1"/>
    <col min="7462" max="7462" width="14.42578125" style="1442" customWidth="1"/>
    <col min="7463" max="7680" width="11" style="1442"/>
    <col min="7681" max="7681" width="41.42578125" style="1442" customWidth="1"/>
    <col min="7682" max="7682" width="7.5703125" style="1442" customWidth="1"/>
    <col min="7683" max="7683" width="9.42578125" style="1442" customWidth="1"/>
    <col min="7684" max="7684" width="7" style="1442" customWidth="1"/>
    <col min="7685" max="7685" width="7.42578125" style="1442" bestFit="1" customWidth="1"/>
    <col min="7686" max="7686" width="34.5703125" style="1442" customWidth="1"/>
    <col min="7687" max="7687" width="9.5703125" style="1442" customWidth="1"/>
    <col min="7688" max="7690" width="10.5703125" style="1442" customWidth="1"/>
    <col min="7691" max="7691" width="35.5703125" style="1442" customWidth="1"/>
    <col min="7692" max="7692" width="11" style="1442" customWidth="1"/>
    <col min="7693" max="7702" width="9.85546875" style="1442" customWidth="1"/>
    <col min="7703" max="7706" width="11" style="1442" customWidth="1"/>
    <col min="7707" max="7707" width="14.42578125" style="1442" customWidth="1"/>
    <col min="7708" max="7708" width="4.140625" style="1442" customWidth="1"/>
    <col min="7709" max="7709" width="13.42578125" style="1442" customWidth="1"/>
    <col min="7710" max="7710" width="28.140625" style="1442" customWidth="1"/>
    <col min="7711" max="7711" width="11" style="1442" customWidth="1"/>
    <col min="7712" max="7712" width="14.42578125" style="1442" customWidth="1"/>
    <col min="7713" max="7713" width="4.140625" style="1442" customWidth="1"/>
    <col min="7714" max="7715" width="11" style="1442" customWidth="1"/>
    <col min="7716" max="7716" width="14.42578125" style="1442" customWidth="1"/>
    <col min="7717" max="7717" width="4.140625" style="1442" customWidth="1"/>
    <col min="7718" max="7718" width="14.42578125" style="1442" customWidth="1"/>
    <col min="7719" max="7936" width="11" style="1442"/>
    <col min="7937" max="7937" width="41.42578125" style="1442" customWidth="1"/>
    <col min="7938" max="7938" width="7.5703125" style="1442" customWidth="1"/>
    <col min="7939" max="7939" width="9.42578125" style="1442" customWidth="1"/>
    <col min="7940" max="7940" width="7" style="1442" customWidth="1"/>
    <col min="7941" max="7941" width="7.42578125" style="1442" bestFit="1" customWidth="1"/>
    <col min="7942" max="7942" width="34.5703125" style="1442" customWidth="1"/>
    <col min="7943" max="7943" width="9.5703125" style="1442" customWidth="1"/>
    <col min="7944" max="7946" width="10.5703125" style="1442" customWidth="1"/>
    <col min="7947" max="7947" width="35.5703125" style="1442" customWidth="1"/>
    <col min="7948" max="7948" width="11" style="1442" customWidth="1"/>
    <col min="7949" max="7958" width="9.85546875" style="1442" customWidth="1"/>
    <col min="7959" max="7962" width="11" style="1442" customWidth="1"/>
    <col min="7963" max="7963" width="14.42578125" style="1442" customWidth="1"/>
    <col min="7964" max="7964" width="4.140625" style="1442" customWidth="1"/>
    <col min="7965" max="7965" width="13.42578125" style="1442" customWidth="1"/>
    <col min="7966" max="7966" width="28.140625" style="1442" customWidth="1"/>
    <col min="7967" max="7967" width="11" style="1442" customWidth="1"/>
    <col min="7968" max="7968" width="14.42578125" style="1442" customWidth="1"/>
    <col min="7969" max="7969" width="4.140625" style="1442" customWidth="1"/>
    <col min="7970" max="7971" width="11" style="1442" customWidth="1"/>
    <col min="7972" max="7972" width="14.42578125" style="1442" customWidth="1"/>
    <col min="7973" max="7973" width="4.140625" style="1442" customWidth="1"/>
    <col min="7974" max="7974" width="14.42578125" style="1442" customWidth="1"/>
    <col min="7975" max="8192" width="11" style="1442"/>
    <col min="8193" max="8193" width="41.42578125" style="1442" customWidth="1"/>
    <col min="8194" max="8194" width="7.5703125" style="1442" customWidth="1"/>
    <col min="8195" max="8195" width="9.42578125" style="1442" customWidth="1"/>
    <col min="8196" max="8196" width="7" style="1442" customWidth="1"/>
    <col min="8197" max="8197" width="7.42578125" style="1442" bestFit="1" customWidth="1"/>
    <col min="8198" max="8198" width="34.5703125" style="1442" customWidth="1"/>
    <col min="8199" max="8199" width="9.5703125" style="1442" customWidth="1"/>
    <col min="8200" max="8202" width="10.5703125" style="1442" customWidth="1"/>
    <col min="8203" max="8203" width="35.5703125" style="1442" customWidth="1"/>
    <col min="8204" max="8204" width="11" style="1442" customWidth="1"/>
    <col min="8205" max="8214" width="9.85546875" style="1442" customWidth="1"/>
    <col min="8215" max="8218" width="11" style="1442" customWidth="1"/>
    <col min="8219" max="8219" width="14.42578125" style="1442" customWidth="1"/>
    <col min="8220" max="8220" width="4.140625" style="1442" customWidth="1"/>
    <col min="8221" max="8221" width="13.42578125" style="1442" customWidth="1"/>
    <col min="8222" max="8222" width="28.140625" style="1442" customWidth="1"/>
    <col min="8223" max="8223" width="11" style="1442" customWidth="1"/>
    <col min="8224" max="8224" width="14.42578125" style="1442" customWidth="1"/>
    <col min="8225" max="8225" width="4.140625" style="1442" customWidth="1"/>
    <col min="8226" max="8227" width="11" style="1442" customWidth="1"/>
    <col min="8228" max="8228" width="14.42578125" style="1442" customWidth="1"/>
    <col min="8229" max="8229" width="4.140625" style="1442" customWidth="1"/>
    <col min="8230" max="8230" width="14.42578125" style="1442" customWidth="1"/>
    <col min="8231" max="8448" width="11" style="1442"/>
    <col min="8449" max="8449" width="41.42578125" style="1442" customWidth="1"/>
    <col min="8450" max="8450" width="7.5703125" style="1442" customWidth="1"/>
    <col min="8451" max="8451" width="9.42578125" style="1442" customWidth="1"/>
    <col min="8452" max="8452" width="7" style="1442" customWidth="1"/>
    <col min="8453" max="8453" width="7.42578125" style="1442" bestFit="1" customWidth="1"/>
    <col min="8454" max="8454" width="34.5703125" style="1442" customWidth="1"/>
    <col min="8455" max="8455" width="9.5703125" style="1442" customWidth="1"/>
    <col min="8456" max="8458" width="10.5703125" style="1442" customWidth="1"/>
    <col min="8459" max="8459" width="35.5703125" style="1442" customWidth="1"/>
    <col min="8460" max="8460" width="11" style="1442" customWidth="1"/>
    <col min="8461" max="8470" width="9.85546875" style="1442" customWidth="1"/>
    <col min="8471" max="8474" width="11" style="1442" customWidth="1"/>
    <col min="8475" max="8475" width="14.42578125" style="1442" customWidth="1"/>
    <col min="8476" max="8476" width="4.140625" style="1442" customWidth="1"/>
    <col min="8477" max="8477" width="13.42578125" style="1442" customWidth="1"/>
    <col min="8478" max="8478" width="28.140625" style="1442" customWidth="1"/>
    <col min="8479" max="8479" width="11" style="1442" customWidth="1"/>
    <col min="8480" max="8480" width="14.42578125" style="1442" customWidth="1"/>
    <col min="8481" max="8481" width="4.140625" style="1442" customWidth="1"/>
    <col min="8482" max="8483" width="11" style="1442" customWidth="1"/>
    <col min="8484" max="8484" width="14.42578125" style="1442" customWidth="1"/>
    <col min="8485" max="8485" width="4.140625" style="1442" customWidth="1"/>
    <col min="8486" max="8486" width="14.42578125" style="1442" customWidth="1"/>
    <col min="8487" max="8704" width="11" style="1442"/>
    <col min="8705" max="8705" width="41.42578125" style="1442" customWidth="1"/>
    <col min="8706" max="8706" width="7.5703125" style="1442" customWidth="1"/>
    <col min="8707" max="8707" width="9.42578125" style="1442" customWidth="1"/>
    <col min="8708" max="8708" width="7" style="1442" customWidth="1"/>
    <col min="8709" max="8709" width="7.42578125" style="1442" bestFit="1" customWidth="1"/>
    <col min="8710" max="8710" width="34.5703125" style="1442" customWidth="1"/>
    <col min="8711" max="8711" width="9.5703125" style="1442" customWidth="1"/>
    <col min="8712" max="8714" width="10.5703125" style="1442" customWidth="1"/>
    <col min="8715" max="8715" width="35.5703125" style="1442" customWidth="1"/>
    <col min="8716" max="8716" width="11" style="1442" customWidth="1"/>
    <col min="8717" max="8726" width="9.85546875" style="1442" customWidth="1"/>
    <col min="8727" max="8730" width="11" style="1442" customWidth="1"/>
    <col min="8731" max="8731" width="14.42578125" style="1442" customWidth="1"/>
    <col min="8732" max="8732" width="4.140625" style="1442" customWidth="1"/>
    <col min="8733" max="8733" width="13.42578125" style="1442" customWidth="1"/>
    <col min="8734" max="8734" width="28.140625" style="1442" customWidth="1"/>
    <col min="8735" max="8735" width="11" style="1442" customWidth="1"/>
    <col min="8736" max="8736" width="14.42578125" style="1442" customWidth="1"/>
    <col min="8737" max="8737" width="4.140625" style="1442" customWidth="1"/>
    <col min="8738" max="8739" width="11" style="1442" customWidth="1"/>
    <col min="8740" max="8740" width="14.42578125" style="1442" customWidth="1"/>
    <col min="8741" max="8741" width="4.140625" style="1442" customWidth="1"/>
    <col min="8742" max="8742" width="14.42578125" style="1442" customWidth="1"/>
    <col min="8743" max="8960" width="11" style="1442"/>
    <col min="8961" max="8961" width="41.42578125" style="1442" customWidth="1"/>
    <col min="8962" max="8962" width="7.5703125" style="1442" customWidth="1"/>
    <col min="8963" max="8963" width="9.42578125" style="1442" customWidth="1"/>
    <col min="8964" max="8964" width="7" style="1442" customWidth="1"/>
    <col min="8965" max="8965" width="7.42578125" style="1442" bestFit="1" customWidth="1"/>
    <col min="8966" max="8966" width="34.5703125" style="1442" customWidth="1"/>
    <col min="8967" max="8967" width="9.5703125" style="1442" customWidth="1"/>
    <col min="8968" max="8970" width="10.5703125" style="1442" customWidth="1"/>
    <col min="8971" max="8971" width="35.5703125" style="1442" customWidth="1"/>
    <col min="8972" max="8972" width="11" style="1442" customWidth="1"/>
    <col min="8973" max="8982" width="9.85546875" style="1442" customWidth="1"/>
    <col min="8983" max="8986" width="11" style="1442" customWidth="1"/>
    <col min="8987" max="8987" width="14.42578125" style="1442" customWidth="1"/>
    <col min="8988" max="8988" width="4.140625" style="1442" customWidth="1"/>
    <col min="8989" max="8989" width="13.42578125" style="1442" customWidth="1"/>
    <col min="8990" max="8990" width="28.140625" style="1442" customWidth="1"/>
    <col min="8991" max="8991" width="11" style="1442" customWidth="1"/>
    <col min="8992" max="8992" width="14.42578125" style="1442" customWidth="1"/>
    <col min="8993" max="8993" width="4.140625" style="1442" customWidth="1"/>
    <col min="8994" max="8995" width="11" style="1442" customWidth="1"/>
    <col min="8996" max="8996" width="14.42578125" style="1442" customWidth="1"/>
    <col min="8997" max="8997" width="4.140625" style="1442" customWidth="1"/>
    <col min="8998" max="8998" width="14.42578125" style="1442" customWidth="1"/>
    <col min="8999" max="9216" width="11" style="1442"/>
    <col min="9217" max="9217" width="41.42578125" style="1442" customWidth="1"/>
    <col min="9218" max="9218" width="7.5703125" style="1442" customWidth="1"/>
    <col min="9219" max="9219" width="9.42578125" style="1442" customWidth="1"/>
    <col min="9220" max="9220" width="7" style="1442" customWidth="1"/>
    <col min="9221" max="9221" width="7.42578125" style="1442" bestFit="1" customWidth="1"/>
    <col min="9222" max="9222" width="34.5703125" style="1442" customWidth="1"/>
    <col min="9223" max="9223" width="9.5703125" style="1442" customWidth="1"/>
    <col min="9224" max="9226" width="10.5703125" style="1442" customWidth="1"/>
    <col min="9227" max="9227" width="35.5703125" style="1442" customWidth="1"/>
    <col min="9228" max="9228" width="11" style="1442" customWidth="1"/>
    <col min="9229" max="9238" width="9.85546875" style="1442" customWidth="1"/>
    <col min="9239" max="9242" width="11" style="1442" customWidth="1"/>
    <col min="9243" max="9243" width="14.42578125" style="1442" customWidth="1"/>
    <col min="9244" max="9244" width="4.140625" style="1442" customWidth="1"/>
    <col min="9245" max="9245" width="13.42578125" style="1442" customWidth="1"/>
    <col min="9246" max="9246" width="28.140625" style="1442" customWidth="1"/>
    <col min="9247" max="9247" width="11" style="1442" customWidth="1"/>
    <col min="9248" max="9248" width="14.42578125" style="1442" customWidth="1"/>
    <col min="9249" max="9249" width="4.140625" style="1442" customWidth="1"/>
    <col min="9250" max="9251" width="11" style="1442" customWidth="1"/>
    <col min="9252" max="9252" width="14.42578125" style="1442" customWidth="1"/>
    <col min="9253" max="9253" width="4.140625" style="1442" customWidth="1"/>
    <col min="9254" max="9254" width="14.42578125" style="1442" customWidth="1"/>
    <col min="9255" max="9472" width="11" style="1442"/>
    <col min="9473" max="9473" width="41.42578125" style="1442" customWidth="1"/>
    <col min="9474" max="9474" width="7.5703125" style="1442" customWidth="1"/>
    <col min="9475" max="9475" width="9.42578125" style="1442" customWidth="1"/>
    <col min="9476" max="9476" width="7" style="1442" customWidth="1"/>
    <col min="9477" max="9477" width="7.42578125" style="1442" bestFit="1" customWidth="1"/>
    <col min="9478" max="9478" width="34.5703125" style="1442" customWidth="1"/>
    <col min="9479" max="9479" width="9.5703125" style="1442" customWidth="1"/>
    <col min="9480" max="9482" width="10.5703125" style="1442" customWidth="1"/>
    <col min="9483" max="9483" width="35.5703125" style="1442" customWidth="1"/>
    <col min="9484" max="9484" width="11" style="1442" customWidth="1"/>
    <col min="9485" max="9494" width="9.85546875" style="1442" customWidth="1"/>
    <col min="9495" max="9498" width="11" style="1442" customWidth="1"/>
    <col min="9499" max="9499" width="14.42578125" style="1442" customWidth="1"/>
    <col min="9500" max="9500" width="4.140625" style="1442" customWidth="1"/>
    <col min="9501" max="9501" width="13.42578125" style="1442" customWidth="1"/>
    <col min="9502" max="9502" width="28.140625" style="1442" customWidth="1"/>
    <col min="9503" max="9503" width="11" style="1442" customWidth="1"/>
    <col min="9504" max="9504" width="14.42578125" style="1442" customWidth="1"/>
    <col min="9505" max="9505" width="4.140625" style="1442" customWidth="1"/>
    <col min="9506" max="9507" width="11" style="1442" customWidth="1"/>
    <col min="9508" max="9508" width="14.42578125" style="1442" customWidth="1"/>
    <col min="9509" max="9509" width="4.140625" style="1442" customWidth="1"/>
    <col min="9510" max="9510" width="14.42578125" style="1442" customWidth="1"/>
    <col min="9511" max="9728" width="11" style="1442"/>
    <col min="9729" max="9729" width="41.42578125" style="1442" customWidth="1"/>
    <col min="9730" max="9730" width="7.5703125" style="1442" customWidth="1"/>
    <col min="9731" max="9731" width="9.42578125" style="1442" customWidth="1"/>
    <col min="9732" max="9732" width="7" style="1442" customWidth="1"/>
    <col min="9733" max="9733" width="7.42578125" style="1442" bestFit="1" customWidth="1"/>
    <col min="9734" max="9734" width="34.5703125" style="1442" customWidth="1"/>
    <col min="9735" max="9735" width="9.5703125" style="1442" customWidth="1"/>
    <col min="9736" max="9738" width="10.5703125" style="1442" customWidth="1"/>
    <col min="9739" max="9739" width="35.5703125" style="1442" customWidth="1"/>
    <col min="9740" max="9740" width="11" style="1442" customWidth="1"/>
    <col min="9741" max="9750" width="9.85546875" style="1442" customWidth="1"/>
    <col min="9751" max="9754" width="11" style="1442" customWidth="1"/>
    <col min="9755" max="9755" width="14.42578125" style="1442" customWidth="1"/>
    <col min="9756" max="9756" width="4.140625" style="1442" customWidth="1"/>
    <col min="9757" max="9757" width="13.42578125" style="1442" customWidth="1"/>
    <col min="9758" max="9758" width="28.140625" style="1442" customWidth="1"/>
    <col min="9759" max="9759" width="11" style="1442" customWidth="1"/>
    <col min="9760" max="9760" width="14.42578125" style="1442" customWidth="1"/>
    <col min="9761" max="9761" width="4.140625" style="1442" customWidth="1"/>
    <col min="9762" max="9763" width="11" style="1442" customWidth="1"/>
    <col min="9764" max="9764" width="14.42578125" style="1442" customWidth="1"/>
    <col min="9765" max="9765" width="4.140625" style="1442" customWidth="1"/>
    <col min="9766" max="9766" width="14.42578125" style="1442" customWidth="1"/>
    <col min="9767" max="9984" width="11" style="1442"/>
    <col min="9985" max="9985" width="41.42578125" style="1442" customWidth="1"/>
    <col min="9986" max="9986" width="7.5703125" style="1442" customWidth="1"/>
    <col min="9987" max="9987" width="9.42578125" style="1442" customWidth="1"/>
    <col min="9988" max="9988" width="7" style="1442" customWidth="1"/>
    <col min="9989" max="9989" width="7.42578125" style="1442" bestFit="1" customWidth="1"/>
    <col min="9990" max="9990" width="34.5703125" style="1442" customWidth="1"/>
    <col min="9991" max="9991" width="9.5703125" style="1442" customWidth="1"/>
    <col min="9992" max="9994" width="10.5703125" style="1442" customWidth="1"/>
    <col min="9995" max="9995" width="35.5703125" style="1442" customWidth="1"/>
    <col min="9996" max="9996" width="11" style="1442" customWidth="1"/>
    <col min="9997" max="10006" width="9.85546875" style="1442" customWidth="1"/>
    <col min="10007" max="10010" width="11" style="1442" customWidth="1"/>
    <col min="10011" max="10011" width="14.42578125" style="1442" customWidth="1"/>
    <col min="10012" max="10012" width="4.140625" style="1442" customWidth="1"/>
    <col min="10013" max="10013" width="13.42578125" style="1442" customWidth="1"/>
    <col min="10014" max="10014" width="28.140625" style="1442" customWidth="1"/>
    <col min="10015" max="10015" width="11" style="1442" customWidth="1"/>
    <col min="10016" max="10016" width="14.42578125" style="1442" customWidth="1"/>
    <col min="10017" max="10017" width="4.140625" style="1442" customWidth="1"/>
    <col min="10018" max="10019" width="11" style="1442" customWidth="1"/>
    <col min="10020" max="10020" width="14.42578125" style="1442" customWidth="1"/>
    <col min="10021" max="10021" width="4.140625" style="1442" customWidth="1"/>
    <col min="10022" max="10022" width="14.42578125" style="1442" customWidth="1"/>
    <col min="10023" max="10240" width="11" style="1442"/>
    <col min="10241" max="10241" width="41.42578125" style="1442" customWidth="1"/>
    <col min="10242" max="10242" width="7.5703125" style="1442" customWidth="1"/>
    <col min="10243" max="10243" width="9.42578125" style="1442" customWidth="1"/>
    <col min="10244" max="10244" width="7" style="1442" customWidth="1"/>
    <col min="10245" max="10245" width="7.42578125" style="1442" bestFit="1" customWidth="1"/>
    <col min="10246" max="10246" width="34.5703125" style="1442" customWidth="1"/>
    <col min="10247" max="10247" width="9.5703125" style="1442" customWidth="1"/>
    <col min="10248" max="10250" width="10.5703125" style="1442" customWidth="1"/>
    <col min="10251" max="10251" width="35.5703125" style="1442" customWidth="1"/>
    <col min="10252" max="10252" width="11" style="1442" customWidth="1"/>
    <col min="10253" max="10262" width="9.85546875" style="1442" customWidth="1"/>
    <col min="10263" max="10266" width="11" style="1442" customWidth="1"/>
    <col min="10267" max="10267" width="14.42578125" style="1442" customWidth="1"/>
    <col min="10268" max="10268" width="4.140625" style="1442" customWidth="1"/>
    <col min="10269" max="10269" width="13.42578125" style="1442" customWidth="1"/>
    <col min="10270" max="10270" width="28.140625" style="1442" customWidth="1"/>
    <col min="10271" max="10271" width="11" style="1442" customWidth="1"/>
    <col min="10272" max="10272" width="14.42578125" style="1442" customWidth="1"/>
    <col min="10273" max="10273" width="4.140625" style="1442" customWidth="1"/>
    <col min="10274" max="10275" width="11" style="1442" customWidth="1"/>
    <col min="10276" max="10276" width="14.42578125" style="1442" customWidth="1"/>
    <col min="10277" max="10277" width="4.140625" style="1442" customWidth="1"/>
    <col min="10278" max="10278" width="14.42578125" style="1442" customWidth="1"/>
    <col min="10279" max="10496" width="11" style="1442"/>
    <col min="10497" max="10497" width="41.42578125" style="1442" customWidth="1"/>
    <col min="10498" max="10498" width="7.5703125" style="1442" customWidth="1"/>
    <col min="10499" max="10499" width="9.42578125" style="1442" customWidth="1"/>
    <col min="10500" max="10500" width="7" style="1442" customWidth="1"/>
    <col min="10501" max="10501" width="7.42578125" style="1442" bestFit="1" customWidth="1"/>
    <col min="10502" max="10502" width="34.5703125" style="1442" customWidth="1"/>
    <col min="10503" max="10503" width="9.5703125" style="1442" customWidth="1"/>
    <col min="10504" max="10506" width="10.5703125" style="1442" customWidth="1"/>
    <col min="10507" max="10507" width="35.5703125" style="1442" customWidth="1"/>
    <col min="10508" max="10508" width="11" style="1442" customWidth="1"/>
    <col min="10509" max="10518" width="9.85546875" style="1442" customWidth="1"/>
    <col min="10519" max="10522" width="11" style="1442" customWidth="1"/>
    <col min="10523" max="10523" width="14.42578125" style="1442" customWidth="1"/>
    <col min="10524" max="10524" width="4.140625" style="1442" customWidth="1"/>
    <col min="10525" max="10525" width="13.42578125" style="1442" customWidth="1"/>
    <col min="10526" max="10526" width="28.140625" style="1442" customWidth="1"/>
    <col min="10527" max="10527" width="11" style="1442" customWidth="1"/>
    <col min="10528" max="10528" width="14.42578125" style="1442" customWidth="1"/>
    <col min="10529" max="10529" width="4.140625" style="1442" customWidth="1"/>
    <col min="10530" max="10531" width="11" style="1442" customWidth="1"/>
    <col min="10532" max="10532" width="14.42578125" style="1442" customWidth="1"/>
    <col min="10533" max="10533" width="4.140625" style="1442" customWidth="1"/>
    <col min="10534" max="10534" width="14.42578125" style="1442" customWidth="1"/>
    <col min="10535" max="10752" width="11" style="1442"/>
    <col min="10753" max="10753" width="41.42578125" style="1442" customWidth="1"/>
    <col min="10754" max="10754" width="7.5703125" style="1442" customWidth="1"/>
    <col min="10755" max="10755" width="9.42578125" style="1442" customWidth="1"/>
    <col min="10756" max="10756" width="7" style="1442" customWidth="1"/>
    <col min="10757" max="10757" width="7.42578125" style="1442" bestFit="1" customWidth="1"/>
    <col min="10758" max="10758" width="34.5703125" style="1442" customWidth="1"/>
    <col min="10759" max="10759" width="9.5703125" style="1442" customWidth="1"/>
    <col min="10760" max="10762" width="10.5703125" style="1442" customWidth="1"/>
    <col min="10763" max="10763" width="35.5703125" style="1442" customWidth="1"/>
    <col min="10764" max="10764" width="11" style="1442" customWidth="1"/>
    <col min="10765" max="10774" width="9.85546875" style="1442" customWidth="1"/>
    <col min="10775" max="10778" width="11" style="1442" customWidth="1"/>
    <col min="10779" max="10779" width="14.42578125" style="1442" customWidth="1"/>
    <col min="10780" max="10780" width="4.140625" style="1442" customWidth="1"/>
    <col min="10781" max="10781" width="13.42578125" style="1442" customWidth="1"/>
    <col min="10782" max="10782" width="28.140625" style="1442" customWidth="1"/>
    <col min="10783" max="10783" width="11" style="1442" customWidth="1"/>
    <col min="10784" max="10784" width="14.42578125" style="1442" customWidth="1"/>
    <col min="10785" max="10785" width="4.140625" style="1442" customWidth="1"/>
    <col min="10786" max="10787" width="11" style="1442" customWidth="1"/>
    <col min="10788" max="10788" width="14.42578125" style="1442" customWidth="1"/>
    <col min="10789" max="10789" width="4.140625" style="1442" customWidth="1"/>
    <col min="10790" max="10790" width="14.42578125" style="1442" customWidth="1"/>
    <col min="10791" max="11008" width="11" style="1442"/>
    <col min="11009" max="11009" width="41.42578125" style="1442" customWidth="1"/>
    <col min="11010" max="11010" width="7.5703125" style="1442" customWidth="1"/>
    <col min="11011" max="11011" width="9.42578125" style="1442" customWidth="1"/>
    <col min="11012" max="11012" width="7" style="1442" customWidth="1"/>
    <col min="11013" max="11013" width="7.42578125" style="1442" bestFit="1" customWidth="1"/>
    <col min="11014" max="11014" width="34.5703125" style="1442" customWidth="1"/>
    <col min="11015" max="11015" width="9.5703125" style="1442" customWidth="1"/>
    <col min="11016" max="11018" width="10.5703125" style="1442" customWidth="1"/>
    <col min="11019" max="11019" width="35.5703125" style="1442" customWidth="1"/>
    <col min="11020" max="11020" width="11" style="1442" customWidth="1"/>
    <col min="11021" max="11030" width="9.85546875" style="1442" customWidth="1"/>
    <col min="11031" max="11034" width="11" style="1442" customWidth="1"/>
    <col min="11035" max="11035" width="14.42578125" style="1442" customWidth="1"/>
    <col min="11036" max="11036" width="4.140625" style="1442" customWidth="1"/>
    <col min="11037" max="11037" width="13.42578125" style="1442" customWidth="1"/>
    <col min="11038" max="11038" width="28.140625" style="1442" customWidth="1"/>
    <col min="11039" max="11039" width="11" style="1442" customWidth="1"/>
    <col min="11040" max="11040" width="14.42578125" style="1442" customWidth="1"/>
    <col min="11041" max="11041" width="4.140625" style="1442" customWidth="1"/>
    <col min="11042" max="11043" width="11" style="1442" customWidth="1"/>
    <col min="11044" max="11044" width="14.42578125" style="1442" customWidth="1"/>
    <col min="11045" max="11045" width="4.140625" style="1442" customWidth="1"/>
    <col min="11046" max="11046" width="14.42578125" style="1442" customWidth="1"/>
    <col min="11047" max="11264" width="11" style="1442"/>
    <col min="11265" max="11265" width="41.42578125" style="1442" customWidth="1"/>
    <col min="11266" max="11266" width="7.5703125" style="1442" customWidth="1"/>
    <col min="11267" max="11267" width="9.42578125" style="1442" customWidth="1"/>
    <col min="11268" max="11268" width="7" style="1442" customWidth="1"/>
    <col min="11269" max="11269" width="7.42578125" style="1442" bestFit="1" customWidth="1"/>
    <col min="11270" max="11270" width="34.5703125" style="1442" customWidth="1"/>
    <col min="11271" max="11271" width="9.5703125" style="1442" customWidth="1"/>
    <col min="11272" max="11274" width="10.5703125" style="1442" customWidth="1"/>
    <col min="11275" max="11275" width="35.5703125" style="1442" customWidth="1"/>
    <col min="11276" max="11276" width="11" style="1442" customWidth="1"/>
    <col min="11277" max="11286" width="9.85546875" style="1442" customWidth="1"/>
    <col min="11287" max="11290" width="11" style="1442" customWidth="1"/>
    <col min="11291" max="11291" width="14.42578125" style="1442" customWidth="1"/>
    <col min="11292" max="11292" width="4.140625" style="1442" customWidth="1"/>
    <col min="11293" max="11293" width="13.42578125" style="1442" customWidth="1"/>
    <col min="11294" max="11294" width="28.140625" style="1442" customWidth="1"/>
    <col min="11295" max="11295" width="11" style="1442" customWidth="1"/>
    <col min="11296" max="11296" width="14.42578125" style="1442" customWidth="1"/>
    <col min="11297" max="11297" width="4.140625" style="1442" customWidth="1"/>
    <col min="11298" max="11299" width="11" style="1442" customWidth="1"/>
    <col min="11300" max="11300" width="14.42578125" style="1442" customWidth="1"/>
    <col min="11301" max="11301" width="4.140625" style="1442" customWidth="1"/>
    <col min="11302" max="11302" width="14.42578125" style="1442" customWidth="1"/>
    <col min="11303" max="11520" width="11" style="1442"/>
    <col min="11521" max="11521" width="41.42578125" style="1442" customWidth="1"/>
    <col min="11522" max="11522" width="7.5703125" style="1442" customWidth="1"/>
    <col min="11523" max="11523" width="9.42578125" style="1442" customWidth="1"/>
    <col min="11524" max="11524" width="7" style="1442" customWidth="1"/>
    <col min="11525" max="11525" width="7.42578125" style="1442" bestFit="1" customWidth="1"/>
    <col min="11526" max="11526" width="34.5703125" style="1442" customWidth="1"/>
    <col min="11527" max="11527" width="9.5703125" style="1442" customWidth="1"/>
    <col min="11528" max="11530" width="10.5703125" style="1442" customWidth="1"/>
    <col min="11531" max="11531" width="35.5703125" style="1442" customWidth="1"/>
    <col min="11532" max="11532" width="11" style="1442" customWidth="1"/>
    <col min="11533" max="11542" width="9.85546875" style="1442" customWidth="1"/>
    <col min="11543" max="11546" width="11" style="1442" customWidth="1"/>
    <col min="11547" max="11547" width="14.42578125" style="1442" customWidth="1"/>
    <col min="11548" max="11548" width="4.140625" style="1442" customWidth="1"/>
    <col min="11549" max="11549" width="13.42578125" style="1442" customWidth="1"/>
    <col min="11550" max="11550" width="28.140625" style="1442" customWidth="1"/>
    <col min="11551" max="11551" width="11" style="1442" customWidth="1"/>
    <col min="11552" max="11552" width="14.42578125" style="1442" customWidth="1"/>
    <col min="11553" max="11553" width="4.140625" style="1442" customWidth="1"/>
    <col min="11554" max="11555" width="11" style="1442" customWidth="1"/>
    <col min="11556" max="11556" width="14.42578125" style="1442" customWidth="1"/>
    <col min="11557" max="11557" width="4.140625" style="1442" customWidth="1"/>
    <col min="11558" max="11558" width="14.42578125" style="1442" customWidth="1"/>
    <col min="11559" max="11776" width="11" style="1442"/>
    <col min="11777" max="11777" width="41.42578125" style="1442" customWidth="1"/>
    <col min="11778" max="11778" width="7.5703125" style="1442" customWidth="1"/>
    <col min="11779" max="11779" width="9.42578125" style="1442" customWidth="1"/>
    <col min="11780" max="11780" width="7" style="1442" customWidth="1"/>
    <col min="11781" max="11781" width="7.42578125" style="1442" bestFit="1" customWidth="1"/>
    <col min="11782" max="11782" width="34.5703125" style="1442" customWidth="1"/>
    <col min="11783" max="11783" width="9.5703125" style="1442" customWidth="1"/>
    <col min="11784" max="11786" width="10.5703125" style="1442" customWidth="1"/>
    <col min="11787" max="11787" width="35.5703125" style="1442" customWidth="1"/>
    <col min="11788" max="11788" width="11" style="1442" customWidth="1"/>
    <col min="11789" max="11798" width="9.85546875" style="1442" customWidth="1"/>
    <col min="11799" max="11802" width="11" style="1442" customWidth="1"/>
    <col min="11803" max="11803" width="14.42578125" style="1442" customWidth="1"/>
    <col min="11804" max="11804" width="4.140625" style="1442" customWidth="1"/>
    <col min="11805" max="11805" width="13.42578125" style="1442" customWidth="1"/>
    <col min="11806" max="11806" width="28.140625" style="1442" customWidth="1"/>
    <col min="11807" max="11807" width="11" style="1442" customWidth="1"/>
    <col min="11808" max="11808" width="14.42578125" style="1442" customWidth="1"/>
    <col min="11809" max="11809" width="4.140625" style="1442" customWidth="1"/>
    <col min="11810" max="11811" width="11" style="1442" customWidth="1"/>
    <col min="11812" max="11812" width="14.42578125" style="1442" customWidth="1"/>
    <col min="11813" max="11813" width="4.140625" style="1442" customWidth="1"/>
    <col min="11814" max="11814" width="14.42578125" style="1442" customWidth="1"/>
    <col min="11815" max="12032" width="11" style="1442"/>
    <col min="12033" max="12033" width="41.42578125" style="1442" customWidth="1"/>
    <col min="12034" max="12034" width="7.5703125" style="1442" customWidth="1"/>
    <col min="12035" max="12035" width="9.42578125" style="1442" customWidth="1"/>
    <col min="12036" max="12036" width="7" style="1442" customWidth="1"/>
    <col min="12037" max="12037" width="7.42578125" style="1442" bestFit="1" customWidth="1"/>
    <col min="12038" max="12038" width="34.5703125" style="1442" customWidth="1"/>
    <col min="12039" max="12039" width="9.5703125" style="1442" customWidth="1"/>
    <col min="12040" max="12042" width="10.5703125" style="1442" customWidth="1"/>
    <col min="12043" max="12043" width="35.5703125" style="1442" customWidth="1"/>
    <col min="12044" max="12044" width="11" style="1442" customWidth="1"/>
    <col min="12045" max="12054" width="9.85546875" style="1442" customWidth="1"/>
    <col min="12055" max="12058" width="11" style="1442" customWidth="1"/>
    <col min="12059" max="12059" width="14.42578125" style="1442" customWidth="1"/>
    <col min="12060" max="12060" width="4.140625" style="1442" customWidth="1"/>
    <col min="12061" max="12061" width="13.42578125" style="1442" customWidth="1"/>
    <col min="12062" max="12062" width="28.140625" style="1442" customWidth="1"/>
    <col min="12063" max="12063" width="11" style="1442" customWidth="1"/>
    <col min="12064" max="12064" width="14.42578125" style="1442" customWidth="1"/>
    <col min="12065" max="12065" width="4.140625" style="1442" customWidth="1"/>
    <col min="12066" max="12067" width="11" style="1442" customWidth="1"/>
    <col min="12068" max="12068" width="14.42578125" style="1442" customWidth="1"/>
    <col min="12069" max="12069" width="4.140625" style="1442" customWidth="1"/>
    <col min="12070" max="12070" width="14.42578125" style="1442" customWidth="1"/>
    <col min="12071" max="12288" width="11" style="1442"/>
    <col min="12289" max="12289" width="41.42578125" style="1442" customWidth="1"/>
    <col min="12290" max="12290" width="7.5703125" style="1442" customWidth="1"/>
    <col min="12291" max="12291" width="9.42578125" style="1442" customWidth="1"/>
    <col min="12292" max="12292" width="7" style="1442" customWidth="1"/>
    <col min="12293" max="12293" width="7.42578125" style="1442" bestFit="1" customWidth="1"/>
    <col min="12294" max="12294" width="34.5703125" style="1442" customWidth="1"/>
    <col min="12295" max="12295" width="9.5703125" style="1442" customWidth="1"/>
    <col min="12296" max="12298" width="10.5703125" style="1442" customWidth="1"/>
    <col min="12299" max="12299" width="35.5703125" style="1442" customWidth="1"/>
    <col min="12300" max="12300" width="11" style="1442" customWidth="1"/>
    <col min="12301" max="12310" width="9.85546875" style="1442" customWidth="1"/>
    <col min="12311" max="12314" width="11" style="1442" customWidth="1"/>
    <col min="12315" max="12315" width="14.42578125" style="1442" customWidth="1"/>
    <col min="12316" max="12316" width="4.140625" style="1442" customWidth="1"/>
    <col min="12317" max="12317" width="13.42578125" style="1442" customWidth="1"/>
    <col min="12318" max="12318" width="28.140625" style="1442" customWidth="1"/>
    <col min="12319" max="12319" width="11" style="1442" customWidth="1"/>
    <col min="12320" max="12320" width="14.42578125" style="1442" customWidth="1"/>
    <col min="12321" max="12321" width="4.140625" style="1442" customWidth="1"/>
    <col min="12322" max="12323" width="11" style="1442" customWidth="1"/>
    <col min="12324" max="12324" width="14.42578125" style="1442" customWidth="1"/>
    <col min="12325" max="12325" width="4.140625" style="1442" customWidth="1"/>
    <col min="12326" max="12326" width="14.42578125" style="1442" customWidth="1"/>
    <col min="12327" max="12544" width="11" style="1442"/>
    <col min="12545" max="12545" width="41.42578125" style="1442" customWidth="1"/>
    <col min="12546" max="12546" width="7.5703125" style="1442" customWidth="1"/>
    <col min="12547" max="12547" width="9.42578125" style="1442" customWidth="1"/>
    <col min="12548" max="12548" width="7" style="1442" customWidth="1"/>
    <col min="12549" max="12549" width="7.42578125" style="1442" bestFit="1" customWidth="1"/>
    <col min="12550" max="12550" width="34.5703125" style="1442" customWidth="1"/>
    <col min="12551" max="12551" width="9.5703125" style="1442" customWidth="1"/>
    <col min="12552" max="12554" width="10.5703125" style="1442" customWidth="1"/>
    <col min="12555" max="12555" width="35.5703125" style="1442" customWidth="1"/>
    <col min="12556" max="12556" width="11" style="1442" customWidth="1"/>
    <col min="12557" max="12566" width="9.85546875" style="1442" customWidth="1"/>
    <col min="12567" max="12570" width="11" style="1442" customWidth="1"/>
    <col min="12571" max="12571" width="14.42578125" style="1442" customWidth="1"/>
    <col min="12572" max="12572" width="4.140625" style="1442" customWidth="1"/>
    <col min="12573" max="12573" width="13.42578125" style="1442" customWidth="1"/>
    <col min="12574" max="12574" width="28.140625" style="1442" customWidth="1"/>
    <col min="12575" max="12575" width="11" style="1442" customWidth="1"/>
    <col min="12576" max="12576" width="14.42578125" style="1442" customWidth="1"/>
    <col min="12577" max="12577" width="4.140625" style="1442" customWidth="1"/>
    <col min="12578" max="12579" width="11" style="1442" customWidth="1"/>
    <col min="12580" max="12580" width="14.42578125" style="1442" customWidth="1"/>
    <col min="12581" max="12581" width="4.140625" style="1442" customWidth="1"/>
    <col min="12582" max="12582" width="14.42578125" style="1442" customWidth="1"/>
    <col min="12583" max="12800" width="11" style="1442"/>
    <col min="12801" max="12801" width="41.42578125" style="1442" customWidth="1"/>
    <col min="12802" max="12802" width="7.5703125" style="1442" customWidth="1"/>
    <col min="12803" max="12803" width="9.42578125" style="1442" customWidth="1"/>
    <col min="12804" max="12804" width="7" style="1442" customWidth="1"/>
    <col min="12805" max="12805" width="7.42578125" style="1442" bestFit="1" customWidth="1"/>
    <col min="12806" max="12806" width="34.5703125" style="1442" customWidth="1"/>
    <col min="12807" max="12807" width="9.5703125" style="1442" customWidth="1"/>
    <col min="12808" max="12810" width="10.5703125" style="1442" customWidth="1"/>
    <col min="12811" max="12811" width="35.5703125" style="1442" customWidth="1"/>
    <col min="12812" max="12812" width="11" style="1442" customWidth="1"/>
    <col min="12813" max="12822" width="9.85546875" style="1442" customWidth="1"/>
    <col min="12823" max="12826" width="11" style="1442" customWidth="1"/>
    <col min="12827" max="12827" width="14.42578125" style="1442" customWidth="1"/>
    <col min="12828" max="12828" width="4.140625" style="1442" customWidth="1"/>
    <col min="12829" max="12829" width="13.42578125" style="1442" customWidth="1"/>
    <col min="12830" max="12830" width="28.140625" style="1442" customWidth="1"/>
    <col min="12831" max="12831" width="11" style="1442" customWidth="1"/>
    <col min="12832" max="12832" width="14.42578125" style="1442" customWidth="1"/>
    <col min="12833" max="12833" width="4.140625" style="1442" customWidth="1"/>
    <col min="12834" max="12835" width="11" style="1442" customWidth="1"/>
    <col min="12836" max="12836" width="14.42578125" style="1442" customWidth="1"/>
    <col min="12837" max="12837" width="4.140625" style="1442" customWidth="1"/>
    <col min="12838" max="12838" width="14.42578125" style="1442" customWidth="1"/>
    <col min="12839" max="13056" width="11" style="1442"/>
    <col min="13057" max="13057" width="41.42578125" style="1442" customWidth="1"/>
    <col min="13058" max="13058" width="7.5703125" style="1442" customWidth="1"/>
    <col min="13059" max="13059" width="9.42578125" style="1442" customWidth="1"/>
    <col min="13060" max="13060" width="7" style="1442" customWidth="1"/>
    <col min="13061" max="13061" width="7.42578125" style="1442" bestFit="1" customWidth="1"/>
    <col min="13062" max="13062" width="34.5703125" style="1442" customWidth="1"/>
    <col min="13063" max="13063" width="9.5703125" style="1442" customWidth="1"/>
    <col min="13064" max="13066" width="10.5703125" style="1442" customWidth="1"/>
    <col min="13067" max="13067" width="35.5703125" style="1442" customWidth="1"/>
    <col min="13068" max="13068" width="11" style="1442" customWidth="1"/>
    <col min="13069" max="13078" width="9.85546875" style="1442" customWidth="1"/>
    <col min="13079" max="13082" width="11" style="1442" customWidth="1"/>
    <col min="13083" max="13083" width="14.42578125" style="1442" customWidth="1"/>
    <col min="13084" max="13084" width="4.140625" style="1442" customWidth="1"/>
    <col min="13085" max="13085" width="13.42578125" style="1442" customWidth="1"/>
    <col min="13086" max="13086" width="28.140625" style="1442" customWidth="1"/>
    <col min="13087" max="13087" width="11" style="1442" customWidth="1"/>
    <col min="13088" max="13088" width="14.42578125" style="1442" customWidth="1"/>
    <col min="13089" max="13089" width="4.140625" style="1442" customWidth="1"/>
    <col min="13090" max="13091" width="11" style="1442" customWidth="1"/>
    <col min="13092" max="13092" width="14.42578125" style="1442" customWidth="1"/>
    <col min="13093" max="13093" width="4.140625" style="1442" customWidth="1"/>
    <col min="13094" max="13094" width="14.42578125" style="1442" customWidth="1"/>
    <col min="13095" max="13312" width="11" style="1442"/>
    <col min="13313" max="13313" width="41.42578125" style="1442" customWidth="1"/>
    <col min="13314" max="13314" width="7.5703125" style="1442" customWidth="1"/>
    <col min="13315" max="13315" width="9.42578125" style="1442" customWidth="1"/>
    <col min="13316" max="13316" width="7" style="1442" customWidth="1"/>
    <col min="13317" max="13317" width="7.42578125" style="1442" bestFit="1" customWidth="1"/>
    <col min="13318" max="13318" width="34.5703125" style="1442" customWidth="1"/>
    <col min="13319" max="13319" width="9.5703125" style="1442" customWidth="1"/>
    <col min="13320" max="13322" width="10.5703125" style="1442" customWidth="1"/>
    <col min="13323" max="13323" width="35.5703125" style="1442" customWidth="1"/>
    <col min="13324" max="13324" width="11" style="1442" customWidth="1"/>
    <col min="13325" max="13334" width="9.85546875" style="1442" customWidth="1"/>
    <col min="13335" max="13338" width="11" style="1442" customWidth="1"/>
    <col min="13339" max="13339" width="14.42578125" style="1442" customWidth="1"/>
    <col min="13340" max="13340" width="4.140625" style="1442" customWidth="1"/>
    <col min="13341" max="13341" width="13.42578125" style="1442" customWidth="1"/>
    <col min="13342" max="13342" width="28.140625" style="1442" customWidth="1"/>
    <col min="13343" max="13343" width="11" style="1442" customWidth="1"/>
    <col min="13344" max="13344" width="14.42578125" style="1442" customWidth="1"/>
    <col min="13345" max="13345" width="4.140625" style="1442" customWidth="1"/>
    <col min="13346" max="13347" width="11" style="1442" customWidth="1"/>
    <col min="13348" max="13348" width="14.42578125" style="1442" customWidth="1"/>
    <col min="13349" max="13349" width="4.140625" style="1442" customWidth="1"/>
    <col min="13350" max="13350" width="14.42578125" style="1442" customWidth="1"/>
    <col min="13351" max="13568" width="11" style="1442"/>
    <col min="13569" max="13569" width="41.42578125" style="1442" customWidth="1"/>
    <col min="13570" max="13570" width="7.5703125" style="1442" customWidth="1"/>
    <col min="13571" max="13571" width="9.42578125" style="1442" customWidth="1"/>
    <col min="13572" max="13572" width="7" style="1442" customWidth="1"/>
    <col min="13573" max="13573" width="7.42578125" style="1442" bestFit="1" customWidth="1"/>
    <col min="13574" max="13574" width="34.5703125" style="1442" customWidth="1"/>
    <col min="13575" max="13575" width="9.5703125" style="1442" customWidth="1"/>
    <col min="13576" max="13578" width="10.5703125" style="1442" customWidth="1"/>
    <col min="13579" max="13579" width="35.5703125" style="1442" customWidth="1"/>
    <col min="13580" max="13580" width="11" style="1442" customWidth="1"/>
    <col min="13581" max="13590" width="9.85546875" style="1442" customWidth="1"/>
    <col min="13591" max="13594" width="11" style="1442" customWidth="1"/>
    <col min="13595" max="13595" width="14.42578125" style="1442" customWidth="1"/>
    <col min="13596" max="13596" width="4.140625" style="1442" customWidth="1"/>
    <col min="13597" max="13597" width="13.42578125" style="1442" customWidth="1"/>
    <col min="13598" max="13598" width="28.140625" style="1442" customWidth="1"/>
    <col min="13599" max="13599" width="11" style="1442" customWidth="1"/>
    <col min="13600" max="13600" width="14.42578125" style="1442" customWidth="1"/>
    <col min="13601" max="13601" width="4.140625" style="1442" customWidth="1"/>
    <col min="13602" max="13603" width="11" style="1442" customWidth="1"/>
    <col min="13604" max="13604" width="14.42578125" style="1442" customWidth="1"/>
    <col min="13605" max="13605" width="4.140625" style="1442" customWidth="1"/>
    <col min="13606" max="13606" width="14.42578125" style="1442" customWidth="1"/>
    <col min="13607" max="13824" width="11" style="1442"/>
    <col min="13825" max="13825" width="41.42578125" style="1442" customWidth="1"/>
    <col min="13826" max="13826" width="7.5703125" style="1442" customWidth="1"/>
    <col min="13827" max="13827" width="9.42578125" style="1442" customWidth="1"/>
    <col min="13828" max="13828" width="7" style="1442" customWidth="1"/>
    <col min="13829" max="13829" width="7.42578125" style="1442" bestFit="1" customWidth="1"/>
    <col min="13830" max="13830" width="34.5703125" style="1442" customWidth="1"/>
    <col min="13831" max="13831" width="9.5703125" style="1442" customWidth="1"/>
    <col min="13832" max="13834" width="10.5703125" style="1442" customWidth="1"/>
    <col min="13835" max="13835" width="35.5703125" style="1442" customWidth="1"/>
    <col min="13836" max="13836" width="11" style="1442" customWidth="1"/>
    <col min="13837" max="13846" width="9.85546875" style="1442" customWidth="1"/>
    <col min="13847" max="13850" width="11" style="1442" customWidth="1"/>
    <col min="13851" max="13851" width="14.42578125" style="1442" customWidth="1"/>
    <col min="13852" max="13852" width="4.140625" style="1442" customWidth="1"/>
    <col min="13853" max="13853" width="13.42578125" style="1442" customWidth="1"/>
    <col min="13854" max="13854" width="28.140625" style="1442" customWidth="1"/>
    <col min="13855" max="13855" width="11" style="1442" customWidth="1"/>
    <col min="13856" max="13856" width="14.42578125" style="1442" customWidth="1"/>
    <col min="13857" max="13857" width="4.140625" style="1442" customWidth="1"/>
    <col min="13858" max="13859" width="11" style="1442" customWidth="1"/>
    <col min="13860" max="13860" width="14.42578125" style="1442" customWidth="1"/>
    <col min="13861" max="13861" width="4.140625" style="1442" customWidth="1"/>
    <col min="13862" max="13862" width="14.42578125" style="1442" customWidth="1"/>
    <col min="13863" max="14080" width="11" style="1442"/>
    <col min="14081" max="14081" width="41.42578125" style="1442" customWidth="1"/>
    <col min="14082" max="14082" width="7.5703125" style="1442" customWidth="1"/>
    <col min="14083" max="14083" width="9.42578125" style="1442" customWidth="1"/>
    <col min="14084" max="14084" width="7" style="1442" customWidth="1"/>
    <col min="14085" max="14085" width="7.42578125" style="1442" bestFit="1" customWidth="1"/>
    <col min="14086" max="14086" width="34.5703125" style="1442" customWidth="1"/>
    <col min="14087" max="14087" width="9.5703125" style="1442" customWidth="1"/>
    <col min="14088" max="14090" width="10.5703125" style="1442" customWidth="1"/>
    <col min="14091" max="14091" width="35.5703125" style="1442" customWidth="1"/>
    <col min="14092" max="14092" width="11" style="1442" customWidth="1"/>
    <col min="14093" max="14102" width="9.85546875" style="1442" customWidth="1"/>
    <col min="14103" max="14106" width="11" style="1442" customWidth="1"/>
    <col min="14107" max="14107" width="14.42578125" style="1442" customWidth="1"/>
    <col min="14108" max="14108" width="4.140625" style="1442" customWidth="1"/>
    <col min="14109" max="14109" width="13.42578125" style="1442" customWidth="1"/>
    <col min="14110" max="14110" width="28.140625" style="1442" customWidth="1"/>
    <col min="14111" max="14111" width="11" style="1442" customWidth="1"/>
    <col min="14112" max="14112" width="14.42578125" style="1442" customWidth="1"/>
    <col min="14113" max="14113" width="4.140625" style="1442" customWidth="1"/>
    <col min="14114" max="14115" width="11" style="1442" customWidth="1"/>
    <col min="14116" max="14116" width="14.42578125" style="1442" customWidth="1"/>
    <col min="14117" max="14117" width="4.140625" style="1442" customWidth="1"/>
    <col min="14118" max="14118" width="14.42578125" style="1442" customWidth="1"/>
    <col min="14119" max="14336" width="11" style="1442"/>
    <col min="14337" max="14337" width="41.42578125" style="1442" customWidth="1"/>
    <col min="14338" max="14338" width="7.5703125" style="1442" customWidth="1"/>
    <col min="14339" max="14339" width="9.42578125" style="1442" customWidth="1"/>
    <col min="14340" max="14340" width="7" style="1442" customWidth="1"/>
    <col min="14341" max="14341" width="7.42578125" style="1442" bestFit="1" customWidth="1"/>
    <col min="14342" max="14342" width="34.5703125" style="1442" customWidth="1"/>
    <col min="14343" max="14343" width="9.5703125" style="1442" customWidth="1"/>
    <col min="14344" max="14346" width="10.5703125" style="1442" customWidth="1"/>
    <col min="14347" max="14347" width="35.5703125" style="1442" customWidth="1"/>
    <col min="14348" max="14348" width="11" style="1442" customWidth="1"/>
    <col min="14349" max="14358" width="9.85546875" style="1442" customWidth="1"/>
    <col min="14359" max="14362" width="11" style="1442" customWidth="1"/>
    <col min="14363" max="14363" width="14.42578125" style="1442" customWidth="1"/>
    <col min="14364" max="14364" width="4.140625" style="1442" customWidth="1"/>
    <col min="14365" max="14365" width="13.42578125" style="1442" customWidth="1"/>
    <col min="14366" max="14366" width="28.140625" style="1442" customWidth="1"/>
    <col min="14367" max="14367" width="11" style="1442" customWidth="1"/>
    <col min="14368" max="14368" width="14.42578125" style="1442" customWidth="1"/>
    <col min="14369" max="14369" width="4.140625" style="1442" customWidth="1"/>
    <col min="14370" max="14371" width="11" style="1442" customWidth="1"/>
    <col min="14372" max="14372" width="14.42578125" style="1442" customWidth="1"/>
    <col min="14373" max="14373" width="4.140625" style="1442" customWidth="1"/>
    <col min="14374" max="14374" width="14.42578125" style="1442" customWidth="1"/>
    <col min="14375" max="14592" width="11" style="1442"/>
    <col min="14593" max="14593" width="41.42578125" style="1442" customWidth="1"/>
    <col min="14594" max="14594" width="7.5703125" style="1442" customWidth="1"/>
    <col min="14595" max="14595" width="9.42578125" style="1442" customWidth="1"/>
    <col min="14596" max="14596" width="7" style="1442" customWidth="1"/>
    <col min="14597" max="14597" width="7.42578125" style="1442" bestFit="1" customWidth="1"/>
    <col min="14598" max="14598" width="34.5703125" style="1442" customWidth="1"/>
    <col min="14599" max="14599" width="9.5703125" style="1442" customWidth="1"/>
    <col min="14600" max="14602" width="10.5703125" style="1442" customWidth="1"/>
    <col min="14603" max="14603" width="35.5703125" style="1442" customWidth="1"/>
    <col min="14604" max="14604" width="11" style="1442" customWidth="1"/>
    <col min="14605" max="14614" width="9.85546875" style="1442" customWidth="1"/>
    <col min="14615" max="14618" width="11" style="1442" customWidth="1"/>
    <col min="14619" max="14619" width="14.42578125" style="1442" customWidth="1"/>
    <col min="14620" max="14620" width="4.140625" style="1442" customWidth="1"/>
    <col min="14621" max="14621" width="13.42578125" style="1442" customWidth="1"/>
    <col min="14622" max="14622" width="28.140625" style="1442" customWidth="1"/>
    <col min="14623" max="14623" width="11" style="1442" customWidth="1"/>
    <col min="14624" max="14624" width="14.42578125" style="1442" customWidth="1"/>
    <col min="14625" max="14625" width="4.140625" style="1442" customWidth="1"/>
    <col min="14626" max="14627" width="11" style="1442" customWidth="1"/>
    <col min="14628" max="14628" width="14.42578125" style="1442" customWidth="1"/>
    <col min="14629" max="14629" width="4.140625" style="1442" customWidth="1"/>
    <col min="14630" max="14630" width="14.42578125" style="1442" customWidth="1"/>
    <col min="14631" max="14848" width="11" style="1442"/>
    <col min="14849" max="14849" width="41.42578125" style="1442" customWidth="1"/>
    <col min="14850" max="14850" width="7.5703125" style="1442" customWidth="1"/>
    <col min="14851" max="14851" width="9.42578125" style="1442" customWidth="1"/>
    <col min="14852" max="14852" width="7" style="1442" customWidth="1"/>
    <col min="14853" max="14853" width="7.42578125" style="1442" bestFit="1" customWidth="1"/>
    <col min="14854" max="14854" width="34.5703125" style="1442" customWidth="1"/>
    <col min="14855" max="14855" width="9.5703125" style="1442" customWidth="1"/>
    <col min="14856" max="14858" width="10.5703125" style="1442" customWidth="1"/>
    <col min="14859" max="14859" width="35.5703125" style="1442" customWidth="1"/>
    <col min="14860" max="14860" width="11" style="1442" customWidth="1"/>
    <col min="14861" max="14870" width="9.85546875" style="1442" customWidth="1"/>
    <col min="14871" max="14874" width="11" style="1442" customWidth="1"/>
    <col min="14875" max="14875" width="14.42578125" style="1442" customWidth="1"/>
    <col min="14876" max="14876" width="4.140625" style="1442" customWidth="1"/>
    <col min="14877" max="14877" width="13.42578125" style="1442" customWidth="1"/>
    <col min="14878" max="14878" width="28.140625" style="1442" customWidth="1"/>
    <col min="14879" max="14879" width="11" style="1442" customWidth="1"/>
    <col min="14880" max="14880" width="14.42578125" style="1442" customWidth="1"/>
    <col min="14881" max="14881" width="4.140625" style="1442" customWidth="1"/>
    <col min="14882" max="14883" width="11" style="1442" customWidth="1"/>
    <col min="14884" max="14884" width="14.42578125" style="1442" customWidth="1"/>
    <col min="14885" max="14885" width="4.140625" style="1442" customWidth="1"/>
    <col min="14886" max="14886" width="14.42578125" style="1442" customWidth="1"/>
    <col min="14887" max="15104" width="11" style="1442"/>
    <col min="15105" max="15105" width="41.42578125" style="1442" customWidth="1"/>
    <col min="15106" max="15106" width="7.5703125" style="1442" customWidth="1"/>
    <col min="15107" max="15107" width="9.42578125" style="1442" customWidth="1"/>
    <col min="15108" max="15108" width="7" style="1442" customWidth="1"/>
    <col min="15109" max="15109" width="7.42578125" style="1442" bestFit="1" customWidth="1"/>
    <col min="15110" max="15110" width="34.5703125" style="1442" customWidth="1"/>
    <col min="15111" max="15111" width="9.5703125" style="1442" customWidth="1"/>
    <col min="15112" max="15114" width="10.5703125" style="1442" customWidth="1"/>
    <col min="15115" max="15115" width="35.5703125" style="1442" customWidth="1"/>
    <col min="15116" max="15116" width="11" style="1442" customWidth="1"/>
    <col min="15117" max="15126" width="9.85546875" style="1442" customWidth="1"/>
    <col min="15127" max="15130" width="11" style="1442" customWidth="1"/>
    <col min="15131" max="15131" width="14.42578125" style="1442" customWidth="1"/>
    <col min="15132" max="15132" width="4.140625" style="1442" customWidth="1"/>
    <col min="15133" max="15133" width="13.42578125" style="1442" customWidth="1"/>
    <col min="15134" max="15134" width="28.140625" style="1442" customWidth="1"/>
    <col min="15135" max="15135" width="11" style="1442" customWidth="1"/>
    <col min="15136" max="15136" width="14.42578125" style="1442" customWidth="1"/>
    <col min="15137" max="15137" width="4.140625" style="1442" customWidth="1"/>
    <col min="15138" max="15139" width="11" style="1442" customWidth="1"/>
    <col min="15140" max="15140" width="14.42578125" style="1442" customWidth="1"/>
    <col min="15141" max="15141" width="4.140625" style="1442" customWidth="1"/>
    <col min="15142" max="15142" width="14.42578125" style="1442" customWidth="1"/>
    <col min="15143" max="15360" width="11" style="1442"/>
    <col min="15361" max="15361" width="41.42578125" style="1442" customWidth="1"/>
    <col min="15362" max="15362" width="7.5703125" style="1442" customWidth="1"/>
    <col min="15363" max="15363" width="9.42578125" style="1442" customWidth="1"/>
    <col min="15364" max="15364" width="7" style="1442" customWidth="1"/>
    <col min="15365" max="15365" width="7.42578125" style="1442" bestFit="1" customWidth="1"/>
    <col min="15366" max="15366" width="34.5703125" style="1442" customWidth="1"/>
    <col min="15367" max="15367" width="9.5703125" style="1442" customWidth="1"/>
    <col min="15368" max="15370" width="10.5703125" style="1442" customWidth="1"/>
    <col min="15371" max="15371" width="35.5703125" style="1442" customWidth="1"/>
    <col min="15372" max="15372" width="11" style="1442" customWidth="1"/>
    <col min="15373" max="15382" width="9.85546875" style="1442" customWidth="1"/>
    <col min="15383" max="15386" width="11" style="1442" customWidth="1"/>
    <col min="15387" max="15387" width="14.42578125" style="1442" customWidth="1"/>
    <col min="15388" max="15388" width="4.140625" style="1442" customWidth="1"/>
    <col min="15389" max="15389" width="13.42578125" style="1442" customWidth="1"/>
    <col min="15390" max="15390" width="28.140625" style="1442" customWidth="1"/>
    <col min="15391" max="15391" width="11" style="1442" customWidth="1"/>
    <col min="15392" max="15392" width="14.42578125" style="1442" customWidth="1"/>
    <col min="15393" max="15393" width="4.140625" style="1442" customWidth="1"/>
    <col min="15394" max="15395" width="11" style="1442" customWidth="1"/>
    <col min="15396" max="15396" width="14.42578125" style="1442" customWidth="1"/>
    <col min="15397" max="15397" width="4.140625" style="1442" customWidth="1"/>
    <col min="15398" max="15398" width="14.42578125" style="1442" customWidth="1"/>
    <col min="15399" max="15616" width="11" style="1442"/>
    <col min="15617" max="15617" width="41.42578125" style="1442" customWidth="1"/>
    <col min="15618" max="15618" width="7.5703125" style="1442" customWidth="1"/>
    <col min="15619" max="15619" width="9.42578125" style="1442" customWidth="1"/>
    <col min="15620" max="15620" width="7" style="1442" customWidth="1"/>
    <col min="15621" max="15621" width="7.42578125" style="1442" bestFit="1" customWidth="1"/>
    <col min="15622" max="15622" width="34.5703125" style="1442" customWidth="1"/>
    <col min="15623" max="15623" width="9.5703125" style="1442" customWidth="1"/>
    <col min="15624" max="15626" width="10.5703125" style="1442" customWidth="1"/>
    <col min="15627" max="15627" width="35.5703125" style="1442" customWidth="1"/>
    <col min="15628" max="15628" width="11" style="1442" customWidth="1"/>
    <col min="15629" max="15638" width="9.85546875" style="1442" customWidth="1"/>
    <col min="15639" max="15642" width="11" style="1442" customWidth="1"/>
    <col min="15643" max="15643" width="14.42578125" style="1442" customWidth="1"/>
    <col min="15644" max="15644" width="4.140625" style="1442" customWidth="1"/>
    <col min="15645" max="15645" width="13.42578125" style="1442" customWidth="1"/>
    <col min="15646" max="15646" width="28.140625" style="1442" customWidth="1"/>
    <col min="15647" max="15647" width="11" style="1442" customWidth="1"/>
    <col min="15648" max="15648" width="14.42578125" style="1442" customWidth="1"/>
    <col min="15649" max="15649" width="4.140625" style="1442" customWidth="1"/>
    <col min="15650" max="15651" width="11" style="1442" customWidth="1"/>
    <col min="15652" max="15652" width="14.42578125" style="1442" customWidth="1"/>
    <col min="15653" max="15653" width="4.140625" style="1442" customWidth="1"/>
    <col min="15654" max="15654" width="14.42578125" style="1442" customWidth="1"/>
    <col min="15655" max="15872" width="11" style="1442"/>
    <col min="15873" max="15873" width="41.42578125" style="1442" customWidth="1"/>
    <col min="15874" max="15874" width="7.5703125" style="1442" customWidth="1"/>
    <col min="15875" max="15875" width="9.42578125" style="1442" customWidth="1"/>
    <col min="15876" max="15876" width="7" style="1442" customWidth="1"/>
    <col min="15877" max="15877" width="7.42578125" style="1442" bestFit="1" customWidth="1"/>
    <col min="15878" max="15878" width="34.5703125" style="1442" customWidth="1"/>
    <col min="15879" max="15879" width="9.5703125" style="1442" customWidth="1"/>
    <col min="15880" max="15882" width="10.5703125" style="1442" customWidth="1"/>
    <col min="15883" max="15883" width="35.5703125" style="1442" customWidth="1"/>
    <col min="15884" max="15884" width="11" style="1442" customWidth="1"/>
    <col min="15885" max="15894" width="9.85546875" style="1442" customWidth="1"/>
    <col min="15895" max="15898" width="11" style="1442" customWidth="1"/>
    <col min="15899" max="15899" width="14.42578125" style="1442" customWidth="1"/>
    <col min="15900" max="15900" width="4.140625" style="1442" customWidth="1"/>
    <col min="15901" max="15901" width="13.42578125" style="1442" customWidth="1"/>
    <col min="15902" max="15902" width="28.140625" style="1442" customWidth="1"/>
    <col min="15903" max="15903" width="11" style="1442" customWidth="1"/>
    <col min="15904" max="15904" width="14.42578125" style="1442" customWidth="1"/>
    <col min="15905" max="15905" width="4.140625" style="1442" customWidth="1"/>
    <col min="15906" max="15907" width="11" style="1442" customWidth="1"/>
    <col min="15908" max="15908" width="14.42578125" style="1442" customWidth="1"/>
    <col min="15909" max="15909" width="4.140625" style="1442" customWidth="1"/>
    <col min="15910" max="15910" width="14.42578125" style="1442" customWidth="1"/>
    <col min="15911" max="16128" width="11" style="1442"/>
    <col min="16129" max="16129" width="41.42578125" style="1442" customWidth="1"/>
    <col min="16130" max="16130" width="7.5703125" style="1442" customWidth="1"/>
    <col min="16131" max="16131" width="9.42578125" style="1442" customWidth="1"/>
    <col min="16132" max="16132" width="7" style="1442" customWidth="1"/>
    <col min="16133" max="16133" width="7.42578125" style="1442" bestFit="1" customWidth="1"/>
    <col min="16134" max="16134" width="34.5703125" style="1442" customWidth="1"/>
    <col min="16135" max="16135" width="9.5703125" style="1442" customWidth="1"/>
    <col min="16136" max="16138" width="10.5703125" style="1442" customWidth="1"/>
    <col min="16139" max="16139" width="35.5703125" style="1442" customWidth="1"/>
    <col min="16140" max="16140" width="11" style="1442" customWidth="1"/>
    <col min="16141" max="16150" width="9.85546875" style="1442" customWidth="1"/>
    <col min="16151" max="16154" width="11" style="1442" customWidth="1"/>
    <col min="16155" max="16155" width="14.42578125" style="1442" customWidth="1"/>
    <col min="16156" max="16156" width="4.140625" style="1442" customWidth="1"/>
    <col min="16157" max="16157" width="13.42578125" style="1442" customWidth="1"/>
    <col min="16158" max="16158" width="28.140625" style="1442" customWidth="1"/>
    <col min="16159" max="16159" width="11" style="1442" customWidth="1"/>
    <col min="16160" max="16160" width="14.42578125" style="1442" customWidth="1"/>
    <col min="16161" max="16161" width="4.140625" style="1442" customWidth="1"/>
    <col min="16162" max="16163" width="11" style="1442" customWidth="1"/>
    <col min="16164" max="16164" width="14.42578125" style="1442" customWidth="1"/>
    <col min="16165" max="16165" width="4.140625" style="1442" customWidth="1"/>
    <col min="16166" max="16166" width="14.42578125" style="1442" customWidth="1"/>
    <col min="16167" max="16384" width="11" style="1442"/>
  </cols>
  <sheetData>
    <row r="1" spans="1:11" ht="24.75" customHeight="1">
      <c r="A1" s="1439" t="s">
        <v>958</v>
      </c>
      <c r="B1" s="1439"/>
      <c r="C1" s="1439"/>
      <c r="F1" s="1441" t="s">
        <v>940</v>
      </c>
      <c r="J1" s="1443"/>
      <c r="K1" s="1444"/>
    </row>
    <row r="2" spans="1:11" ht="18.95" customHeight="1">
      <c r="F2" s="1445"/>
    </row>
    <row r="3" spans="1:11" s="1447" customFormat="1" ht="18.95" customHeight="1">
      <c r="A3" s="1446" t="s">
        <v>1367</v>
      </c>
      <c r="B3" s="1446"/>
      <c r="C3" s="1446"/>
      <c r="D3" s="553"/>
      <c r="E3" s="2672" t="s">
        <v>1368</v>
      </c>
      <c r="F3" s="2672"/>
      <c r="K3" s="1448"/>
    </row>
    <row r="4" spans="1:11" s="1447" customFormat="1" ht="21" customHeight="1">
      <c r="A4" s="1446" t="s">
        <v>1369</v>
      </c>
      <c r="B4" s="1446"/>
      <c r="C4" s="1446"/>
      <c r="D4" s="553"/>
      <c r="E4" s="2673" t="s">
        <v>1370</v>
      </c>
      <c r="F4" s="2673"/>
      <c r="K4" s="1448"/>
    </row>
    <row r="5" spans="1:11" s="1447" customFormat="1" ht="18.95" customHeight="1">
      <c r="A5" s="1449"/>
      <c r="B5" s="2670"/>
      <c r="C5" s="2670"/>
      <c r="D5" s="553"/>
      <c r="E5" s="1450"/>
      <c r="F5" s="1934"/>
      <c r="K5" s="1448"/>
    </row>
    <row r="6" spans="1:11" ht="16.5" customHeight="1">
      <c r="B6" s="2670" t="str">
        <f>LEFT(D6,4)+1&amp;"-"&amp;RIGHT(D6,4)+1</f>
        <v>2020-2021</v>
      </c>
      <c r="C6" s="2670"/>
      <c r="D6" s="2670" t="s">
        <v>1690</v>
      </c>
      <c r="E6" s="2670"/>
      <c r="F6" s="1451"/>
      <c r="G6" s="1452"/>
      <c r="H6" s="1452"/>
      <c r="I6" s="2670"/>
      <c r="J6" s="2670"/>
      <c r="K6" s="1451"/>
    </row>
    <row r="7" spans="1:11" ht="13.5" customHeight="1">
      <c r="B7" s="1208" t="s">
        <v>17</v>
      </c>
      <c r="C7" s="1208" t="s">
        <v>288</v>
      </c>
      <c r="D7" s="1208" t="s">
        <v>17</v>
      </c>
      <c r="E7" s="1208" t="s">
        <v>288</v>
      </c>
      <c r="F7" s="1451"/>
      <c r="G7" s="1452"/>
      <c r="H7" s="1452"/>
      <c r="I7" s="1194"/>
      <c r="J7" s="1208"/>
      <c r="K7" s="1451"/>
    </row>
    <row r="8" spans="1:11" ht="13.5" customHeight="1">
      <c r="B8" s="927" t="s">
        <v>16</v>
      </c>
      <c r="C8" s="927" t="s">
        <v>10</v>
      </c>
      <c r="D8" s="927" t="s">
        <v>16</v>
      </c>
      <c r="E8" s="927" t="s">
        <v>10</v>
      </c>
      <c r="I8" s="927"/>
      <c r="J8" s="927"/>
      <c r="K8" s="1440"/>
    </row>
    <row r="9" spans="1:11" ht="8.1" customHeight="1">
      <c r="D9" s="1440"/>
      <c r="I9" s="553"/>
      <c r="J9" s="1440"/>
      <c r="K9" s="1440"/>
    </row>
    <row r="10" spans="1:11" s="1458" customFormat="1" ht="6.75" customHeight="1">
      <c r="A10" s="1453"/>
      <c r="B10" s="1454"/>
      <c r="C10" s="1454"/>
      <c r="D10" s="1454"/>
      <c r="E10" s="1454"/>
      <c r="F10" s="1455"/>
      <c r="G10" s="1456"/>
      <c r="H10" s="1456"/>
      <c r="I10" s="1457"/>
      <c r="J10" s="1457"/>
      <c r="K10" s="1455"/>
    </row>
    <row r="11" spans="1:11" s="1459" customFormat="1" ht="15" customHeight="1">
      <c r="A11" s="1453" t="s">
        <v>2351</v>
      </c>
      <c r="F11" s="1460" t="s">
        <v>1371</v>
      </c>
      <c r="G11" s="1461"/>
      <c r="H11" s="1461"/>
      <c r="I11" s="1462"/>
      <c r="J11" s="1462"/>
      <c r="K11" s="1463"/>
    </row>
    <row r="12" spans="1:11" s="1459" customFormat="1" ht="15" customHeight="1">
      <c r="G12" s="1464"/>
      <c r="H12" s="1461"/>
      <c r="I12" s="1462"/>
      <c r="J12" s="1462"/>
      <c r="K12" s="1463"/>
    </row>
    <row r="13" spans="1:11" s="1459" customFormat="1" ht="15" customHeight="1">
      <c r="A13" s="1465" t="s">
        <v>1994</v>
      </c>
      <c r="B13" s="1477">
        <v>2587</v>
      </c>
      <c r="C13" s="1477">
        <v>1064</v>
      </c>
      <c r="D13" s="1477">
        <v>2306</v>
      </c>
      <c r="E13" s="1477">
        <v>821</v>
      </c>
      <c r="F13" s="1416" t="s">
        <v>1933</v>
      </c>
      <c r="G13" s="1464"/>
      <c r="H13" s="1461"/>
      <c r="I13" s="1462"/>
      <c r="J13" s="1462"/>
      <c r="K13" s="1463"/>
    </row>
    <row r="14" spans="1:11" s="1459" customFormat="1" ht="15" customHeight="1">
      <c r="A14" s="1465" t="s">
        <v>1372</v>
      </c>
      <c r="B14" s="1477">
        <v>56276</v>
      </c>
      <c r="C14" s="1477">
        <v>31003</v>
      </c>
      <c r="D14" s="1442">
        <v>47154</v>
      </c>
      <c r="E14" s="1442">
        <v>24978</v>
      </c>
      <c r="F14" s="1416" t="s">
        <v>1373</v>
      </c>
      <c r="G14" s="1464"/>
      <c r="H14" s="1461"/>
      <c r="I14" s="1462"/>
      <c r="J14" s="1462"/>
      <c r="K14" s="1463"/>
    </row>
    <row r="15" spans="1:11" s="1458" customFormat="1" ht="15" customHeight="1">
      <c r="A15" s="1465" t="s">
        <v>603</v>
      </c>
      <c r="B15" s="1477">
        <v>24298</v>
      </c>
      <c r="C15" s="1477">
        <v>14460</v>
      </c>
      <c r="D15" s="1442">
        <v>23095</v>
      </c>
      <c r="E15" s="1442">
        <v>13283</v>
      </c>
      <c r="F15" s="1416" t="s">
        <v>602</v>
      </c>
      <c r="G15" s="1464"/>
      <c r="H15" s="1456"/>
      <c r="I15" s="1457"/>
      <c r="J15" s="1457"/>
      <c r="K15" s="1455"/>
    </row>
    <row r="16" spans="1:11" s="1459" customFormat="1" ht="15" customHeight="1">
      <c r="A16" s="1465" t="s">
        <v>611</v>
      </c>
      <c r="B16" s="1477">
        <v>12872</v>
      </c>
      <c r="C16" s="1477">
        <v>6981</v>
      </c>
      <c r="D16" s="1442">
        <v>12740</v>
      </c>
      <c r="E16" s="1442">
        <v>6556</v>
      </c>
      <c r="F16" s="1416" t="s">
        <v>610</v>
      </c>
      <c r="G16" s="1464"/>
      <c r="H16" s="1461"/>
      <c r="I16" s="1466"/>
      <c r="J16" s="1466"/>
      <c r="K16" s="1467"/>
    </row>
    <row r="17" spans="1:11" s="1459" customFormat="1" ht="15" customHeight="1">
      <c r="A17" s="1465" t="s">
        <v>1374</v>
      </c>
      <c r="B17" s="1477">
        <v>4345</v>
      </c>
      <c r="C17" s="1477">
        <v>2686</v>
      </c>
      <c r="D17" s="1442">
        <v>3820</v>
      </c>
      <c r="E17" s="1442">
        <v>2304</v>
      </c>
      <c r="F17" s="1416" t="s">
        <v>1375</v>
      </c>
      <c r="G17" s="1464"/>
      <c r="H17" s="1461"/>
      <c r="I17" s="413"/>
      <c r="J17" s="413"/>
      <c r="K17" s="1468"/>
    </row>
    <row r="18" spans="1:11" s="1459" customFormat="1" ht="15" customHeight="1">
      <c r="A18" s="1465" t="s">
        <v>1376</v>
      </c>
      <c r="B18" s="1477">
        <v>1988</v>
      </c>
      <c r="C18" s="1477">
        <v>1288</v>
      </c>
      <c r="D18" s="1442">
        <v>1215</v>
      </c>
      <c r="E18" s="1442">
        <v>763</v>
      </c>
      <c r="F18" s="1416" t="s">
        <v>1377</v>
      </c>
      <c r="G18" s="1464"/>
      <c r="H18" s="1461"/>
      <c r="I18" s="413"/>
      <c r="J18" s="413"/>
      <c r="K18" s="1468"/>
    </row>
    <row r="19" spans="1:11" s="1459" customFormat="1" ht="15" customHeight="1">
      <c r="A19" s="1465" t="s">
        <v>1378</v>
      </c>
      <c r="B19" s="1477">
        <v>233</v>
      </c>
      <c r="C19" s="1477">
        <v>171</v>
      </c>
      <c r="D19" s="1442">
        <v>216</v>
      </c>
      <c r="E19" s="1442">
        <v>154</v>
      </c>
      <c r="F19" s="1416" t="s">
        <v>1379</v>
      </c>
      <c r="G19" s="1464"/>
      <c r="H19" s="1461"/>
      <c r="I19" s="413"/>
      <c r="J19" s="413"/>
      <c r="K19" s="1468"/>
    </row>
    <row r="20" spans="1:11" s="1459" customFormat="1" ht="15" customHeight="1">
      <c r="A20" s="1465" t="s">
        <v>1380</v>
      </c>
      <c r="B20" s="1477">
        <v>4169</v>
      </c>
      <c r="C20" s="1477">
        <v>1903</v>
      </c>
      <c r="D20" s="1442">
        <v>3935</v>
      </c>
      <c r="E20" s="1442">
        <v>1766</v>
      </c>
      <c r="F20" s="1416" t="s">
        <v>1381</v>
      </c>
      <c r="G20" s="1464"/>
      <c r="I20" s="413"/>
      <c r="J20" s="413"/>
      <c r="K20" s="1468"/>
    </row>
    <row r="21" spans="1:11" s="1459" customFormat="1" ht="15" customHeight="1">
      <c r="A21" s="1465" t="s">
        <v>2064</v>
      </c>
      <c r="B21" s="1477">
        <v>8589</v>
      </c>
      <c r="C21" s="1477">
        <v>4682</v>
      </c>
      <c r="D21" s="1442">
        <v>7820</v>
      </c>
      <c r="E21" s="1442">
        <v>4288</v>
      </c>
      <c r="F21" s="1416" t="s">
        <v>617</v>
      </c>
      <c r="G21" s="1464"/>
      <c r="H21" s="1461"/>
      <c r="I21" s="413"/>
      <c r="J21" s="413"/>
      <c r="K21" s="1463"/>
    </row>
    <row r="22" spans="1:11" s="1459" customFormat="1" ht="15" customHeight="1">
      <c r="A22" s="1465" t="s">
        <v>1045</v>
      </c>
      <c r="B22" s="1477">
        <v>2667</v>
      </c>
      <c r="C22" s="1477">
        <v>1853</v>
      </c>
      <c r="D22" s="1442">
        <v>2424</v>
      </c>
      <c r="E22" s="1442">
        <v>1494</v>
      </c>
      <c r="F22" s="1416" t="s">
        <v>1046</v>
      </c>
      <c r="G22" s="1464"/>
      <c r="H22" s="1461"/>
      <c r="I22" s="413"/>
      <c r="J22" s="413"/>
      <c r="K22" s="1463"/>
    </row>
    <row r="23" spans="1:11" s="1458" customFormat="1" ht="15" customHeight="1">
      <c r="A23" s="1465" t="s">
        <v>1938</v>
      </c>
      <c r="B23" s="1477">
        <v>2280</v>
      </c>
      <c r="C23" s="1477">
        <v>1613</v>
      </c>
      <c r="D23" s="1802">
        <v>1799</v>
      </c>
      <c r="E23" s="1802">
        <v>1115</v>
      </c>
      <c r="F23" s="1416" t="s">
        <v>1382</v>
      </c>
      <c r="G23" s="1464"/>
      <c r="H23" s="1456"/>
      <c r="I23" s="1466"/>
      <c r="J23" s="1466"/>
      <c r="K23" s="1467"/>
    </row>
    <row r="24" spans="1:11" s="1458" customFormat="1" ht="15" customHeight="1">
      <c r="A24" s="1465" t="s">
        <v>1049</v>
      </c>
      <c r="B24" s="1332">
        <v>0</v>
      </c>
      <c r="C24" s="1332">
        <v>0</v>
      </c>
      <c r="D24" s="1332">
        <v>0</v>
      </c>
      <c r="E24" s="1332">
        <v>0</v>
      </c>
      <c r="F24" s="1201" t="s">
        <v>1050</v>
      </c>
      <c r="G24" s="1464"/>
      <c r="H24" s="1456"/>
      <c r="I24" s="1466"/>
      <c r="J24" s="1466"/>
      <c r="K24" s="1467"/>
    </row>
    <row r="25" spans="1:11" s="1458" customFormat="1" ht="15" customHeight="1">
      <c r="A25" s="1465" t="s">
        <v>2352</v>
      </c>
      <c r="B25" s="1477">
        <v>213</v>
      </c>
      <c r="C25" s="1477">
        <v>153</v>
      </c>
      <c r="D25" s="1442">
        <v>184</v>
      </c>
      <c r="E25" s="1442">
        <v>126</v>
      </c>
      <c r="F25" s="1201" t="s">
        <v>1935</v>
      </c>
      <c r="G25" s="1464"/>
      <c r="H25" s="1456"/>
      <c r="I25" s="1466"/>
      <c r="J25" s="1466"/>
      <c r="K25" s="1467"/>
    </row>
    <row r="26" spans="1:11" s="1459" customFormat="1" ht="15" customHeight="1">
      <c r="A26" s="1465" t="s">
        <v>1936</v>
      </c>
      <c r="B26" s="1477">
        <v>76</v>
      </c>
      <c r="C26" s="1477">
        <v>30</v>
      </c>
      <c r="D26" s="934">
        <v>54</v>
      </c>
      <c r="E26" s="934">
        <v>21</v>
      </c>
      <c r="F26" s="1085" t="s">
        <v>1937</v>
      </c>
      <c r="G26" s="1461"/>
      <c r="H26" s="1461"/>
      <c r="I26" s="413"/>
      <c r="J26" s="413"/>
      <c r="K26" s="1463"/>
    </row>
    <row r="27" spans="1:11" s="1459" customFormat="1" ht="15" customHeight="1">
      <c r="A27" s="1472" t="s">
        <v>16</v>
      </c>
      <c r="B27" s="2160">
        <v>120593</v>
      </c>
      <c r="C27" s="2160">
        <v>67887</v>
      </c>
      <c r="D27" s="1458">
        <v>106762</v>
      </c>
      <c r="E27" s="1458">
        <v>57669</v>
      </c>
      <c r="F27" s="1804" t="s">
        <v>17</v>
      </c>
      <c r="G27" s="1461"/>
      <c r="H27" s="1461"/>
      <c r="I27" s="413"/>
      <c r="J27" s="413"/>
      <c r="K27" s="1463"/>
    </row>
    <row r="28" spans="1:11" s="1459" customFormat="1" ht="15" customHeight="1">
      <c r="A28" s="1453"/>
      <c r="B28" s="1442"/>
      <c r="C28" s="1442"/>
      <c r="F28" s="1460"/>
      <c r="G28" s="1461"/>
      <c r="H28" s="1461"/>
      <c r="I28" s="413"/>
      <c r="J28" s="413"/>
      <c r="K28" s="1463"/>
    </row>
    <row r="29" spans="1:11" s="1458" customFormat="1" ht="15" customHeight="1">
      <c r="A29" s="1472" t="s">
        <v>1383</v>
      </c>
      <c r="B29" s="1442"/>
      <c r="C29" s="1442"/>
      <c r="F29" s="2345" t="s">
        <v>2353</v>
      </c>
      <c r="G29" s="1456"/>
      <c r="H29" s="1456"/>
      <c r="I29" s="1470"/>
      <c r="J29" s="1470"/>
      <c r="K29" s="1467"/>
    </row>
    <row r="30" spans="1:11" s="1459" customFormat="1" ht="15" customHeight="1">
      <c r="A30" s="1465"/>
      <c r="B30" s="1442"/>
      <c r="C30" s="1442"/>
      <c r="D30" s="1442"/>
      <c r="E30" s="1442"/>
      <c r="F30" s="1416"/>
      <c r="G30" s="1461"/>
      <c r="H30" s="1461"/>
      <c r="I30" s="413"/>
      <c r="J30" s="413"/>
      <c r="K30" s="1463"/>
    </row>
    <row r="31" spans="1:11" s="1459" customFormat="1" ht="15" customHeight="1">
      <c r="A31" s="1465" t="s">
        <v>2354</v>
      </c>
      <c r="B31" s="1477">
        <v>370</v>
      </c>
      <c r="C31" s="1477">
        <v>106</v>
      </c>
      <c r="D31" s="1442">
        <v>318</v>
      </c>
      <c r="E31" s="1459">
        <v>88</v>
      </c>
      <c r="F31" s="1416" t="s">
        <v>1933</v>
      </c>
      <c r="G31" s="1461"/>
      <c r="H31" s="1461"/>
      <c r="I31" s="413"/>
      <c r="J31" s="413"/>
      <c r="K31" s="1463"/>
    </row>
    <row r="32" spans="1:11" s="1459" customFormat="1" ht="15" customHeight="1">
      <c r="A32" s="1465" t="s">
        <v>1372</v>
      </c>
      <c r="B32" s="1477">
        <v>8747</v>
      </c>
      <c r="C32" s="1477">
        <v>3864</v>
      </c>
      <c r="D32" s="1442">
        <v>6793</v>
      </c>
      <c r="E32" s="1442">
        <v>3119</v>
      </c>
      <c r="F32" s="1416" t="s">
        <v>1373</v>
      </c>
      <c r="G32" s="1461"/>
      <c r="H32" s="1461"/>
      <c r="I32" s="413"/>
      <c r="J32" s="413"/>
      <c r="K32" s="1463"/>
    </row>
    <row r="33" spans="1:11" s="1459" customFormat="1" ht="15" customHeight="1">
      <c r="A33" s="1465" t="s">
        <v>603</v>
      </c>
      <c r="B33" s="1477">
        <v>3621</v>
      </c>
      <c r="C33" s="1477">
        <v>1526</v>
      </c>
      <c r="D33" s="1442">
        <v>3944</v>
      </c>
      <c r="E33" s="1442">
        <v>1576</v>
      </c>
      <c r="F33" s="1416" t="s">
        <v>602</v>
      </c>
      <c r="G33" s="1461"/>
      <c r="H33" s="1461"/>
      <c r="I33" s="413"/>
      <c r="J33" s="413"/>
      <c r="K33" s="1463"/>
    </row>
    <row r="34" spans="1:11" s="1459" customFormat="1" ht="15" customHeight="1">
      <c r="A34" s="1465" t="s">
        <v>611</v>
      </c>
      <c r="B34" s="1477">
        <v>4411</v>
      </c>
      <c r="C34" s="1477">
        <v>2049</v>
      </c>
      <c r="D34" s="1442">
        <v>4652</v>
      </c>
      <c r="E34" s="1442">
        <v>2225</v>
      </c>
      <c r="F34" s="1416" t="s">
        <v>610</v>
      </c>
      <c r="G34" s="1461"/>
      <c r="H34" s="1461"/>
      <c r="I34" s="1466"/>
      <c r="J34" s="1466"/>
      <c r="K34" s="1455"/>
    </row>
    <row r="35" spans="1:11" s="1458" customFormat="1" ht="15" customHeight="1">
      <c r="A35" s="1465" t="s">
        <v>1374</v>
      </c>
      <c r="B35" s="1477">
        <v>1931</v>
      </c>
      <c r="C35" s="1477">
        <v>1069</v>
      </c>
      <c r="D35" s="1442">
        <v>1615</v>
      </c>
      <c r="E35" s="1442">
        <v>791</v>
      </c>
      <c r="F35" s="1416" t="s">
        <v>1375</v>
      </c>
      <c r="G35" s="1456"/>
      <c r="H35" s="1456"/>
      <c r="I35" s="1466"/>
      <c r="J35" s="1466"/>
      <c r="K35" s="1455"/>
    </row>
    <row r="36" spans="1:11" s="1458" customFormat="1" ht="15" customHeight="1">
      <c r="A36" s="1465" t="s">
        <v>1376</v>
      </c>
      <c r="B36" s="1477">
        <v>866</v>
      </c>
      <c r="C36" s="1477">
        <v>490</v>
      </c>
      <c r="D36" s="1442">
        <v>360</v>
      </c>
      <c r="E36" s="1442">
        <v>195</v>
      </c>
      <c r="F36" s="1416" t="s">
        <v>1377</v>
      </c>
      <c r="G36" s="1456"/>
      <c r="H36" s="1456"/>
      <c r="I36" s="1466"/>
      <c r="J36" s="1466"/>
      <c r="K36" s="1467"/>
    </row>
    <row r="37" spans="1:11" s="1458" customFormat="1" ht="15" customHeight="1">
      <c r="A37" s="1465" t="s">
        <v>1378</v>
      </c>
      <c r="B37" s="1477">
        <v>26</v>
      </c>
      <c r="C37" s="1477">
        <v>22</v>
      </c>
      <c r="D37" s="2161">
        <v>7</v>
      </c>
      <c r="E37" s="2161">
        <v>6</v>
      </c>
      <c r="F37" s="1332" t="s">
        <v>1379</v>
      </c>
      <c r="G37" s="1456"/>
      <c r="H37" s="1456"/>
      <c r="I37" s="1466"/>
      <c r="J37" s="1466"/>
      <c r="K37" s="1455"/>
    </row>
    <row r="38" spans="1:11" s="1458" customFormat="1" ht="15" customHeight="1">
      <c r="A38" s="1465" t="s">
        <v>1380</v>
      </c>
      <c r="B38" s="1477">
        <v>759</v>
      </c>
      <c r="C38" s="1477">
        <v>332</v>
      </c>
      <c r="D38" s="1442">
        <v>391</v>
      </c>
      <c r="E38" s="1442">
        <v>167</v>
      </c>
      <c r="F38" s="1416" t="s">
        <v>1381</v>
      </c>
      <c r="G38" s="1456"/>
      <c r="H38" s="1456"/>
      <c r="I38" s="1466"/>
      <c r="J38" s="1466"/>
      <c r="K38" s="1455"/>
    </row>
    <row r="39" spans="1:11" s="1458" customFormat="1" ht="15" customHeight="1">
      <c r="A39" s="1465" t="s">
        <v>2064</v>
      </c>
      <c r="B39" s="1332">
        <v>0</v>
      </c>
      <c r="C39" s="1332">
        <v>0</v>
      </c>
      <c r="D39" s="1332">
        <v>0</v>
      </c>
      <c r="E39" s="1332">
        <v>0</v>
      </c>
      <c r="F39" s="1416" t="s">
        <v>617</v>
      </c>
      <c r="G39" s="1456"/>
      <c r="H39" s="1456"/>
      <c r="I39" s="1454"/>
      <c r="J39" s="1466"/>
      <c r="K39" s="1455"/>
    </row>
    <row r="40" spans="1:11" s="1458" customFormat="1" ht="15" customHeight="1">
      <c r="A40" s="1465" t="s">
        <v>1045</v>
      </c>
      <c r="B40" s="1477">
        <v>656</v>
      </c>
      <c r="C40" s="1477">
        <v>452</v>
      </c>
      <c r="D40" s="1442">
        <v>747</v>
      </c>
      <c r="E40" s="1442">
        <v>435</v>
      </c>
      <c r="F40" s="1416" t="s">
        <v>1046</v>
      </c>
      <c r="G40" s="1456"/>
      <c r="H40" s="1456"/>
      <c r="I40" s="1471"/>
      <c r="J40" s="1471"/>
      <c r="K40" s="1455"/>
    </row>
    <row r="41" spans="1:11" s="1458" customFormat="1" ht="15" customHeight="1">
      <c r="A41" s="1465" t="s">
        <v>1938</v>
      </c>
      <c r="B41" s="1477">
        <v>984</v>
      </c>
      <c r="C41" s="1477">
        <v>570</v>
      </c>
      <c r="D41" s="2161">
        <v>900</v>
      </c>
      <c r="E41" s="2161">
        <v>441</v>
      </c>
      <c r="F41" s="1201" t="s">
        <v>1382</v>
      </c>
      <c r="G41" s="1456"/>
      <c r="H41" s="1456"/>
      <c r="I41" s="1471"/>
      <c r="J41" s="1471"/>
      <c r="K41" s="1455"/>
    </row>
    <row r="42" spans="1:11" s="1458" customFormat="1" ht="15" customHeight="1">
      <c r="A42" s="1805" t="s">
        <v>2355</v>
      </c>
      <c r="B42" s="1477">
        <v>127</v>
      </c>
      <c r="C42" s="1477">
        <v>75</v>
      </c>
      <c r="D42" s="588">
        <v>130</v>
      </c>
      <c r="E42" s="588">
        <v>61</v>
      </c>
      <c r="F42" s="1085" t="s">
        <v>1050</v>
      </c>
      <c r="G42" s="1456"/>
      <c r="H42" s="1456"/>
      <c r="I42" s="1466"/>
      <c r="J42" s="1466"/>
      <c r="K42" s="1455"/>
    </row>
    <row r="43" spans="1:11" s="1458" customFormat="1" ht="15" customHeight="1">
      <c r="A43" s="1469" t="s">
        <v>1934</v>
      </c>
      <c r="B43" s="1477">
        <v>116</v>
      </c>
      <c r="C43" s="1477">
        <v>79</v>
      </c>
      <c r="D43" s="588">
        <v>104</v>
      </c>
      <c r="E43" s="588">
        <v>74</v>
      </c>
      <c r="F43" s="1459" t="s">
        <v>1935</v>
      </c>
      <c r="G43" s="1456"/>
      <c r="H43" s="1456"/>
      <c r="I43" s="1466"/>
      <c r="J43" s="1466"/>
      <c r="K43" s="1455"/>
    </row>
    <row r="44" spans="1:11" s="1458" customFormat="1" ht="15" customHeight="1">
      <c r="A44" s="1469" t="s">
        <v>2356</v>
      </c>
      <c r="B44" s="1477">
        <v>35</v>
      </c>
      <c r="C44" s="1477">
        <v>19</v>
      </c>
      <c r="D44" s="1803">
        <v>41</v>
      </c>
      <c r="E44" s="1803">
        <v>13</v>
      </c>
      <c r="F44" s="1463" t="s">
        <v>1937</v>
      </c>
      <c r="G44" s="1456"/>
      <c r="H44" s="1456"/>
      <c r="I44" s="1466"/>
      <c r="J44" s="1466"/>
      <c r="K44" s="1455"/>
    </row>
    <row r="45" spans="1:11" s="1458" customFormat="1" ht="15" customHeight="1">
      <c r="A45" s="1472" t="s">
        <v>16</v>
      </c>
      <c r="B45" s="2160">
        <v>22649</v>
      </c>
      <c r="C45" s="2160">
        <v>10653</v>
      </c>
      <c r="D45" s="1458">
        <v>20002</v>
      </c>
      <c r="E45" s="1458">
        <v>9191</v>
      </c>
      <c r="F45" s="1458" t="s">
        <v>17</v>
      </c>
      <c r="G45" s="1456"/>
      <c r="H45" s="1456"/>
      <c r="I45" s="1471"/>
      <c r="J45" s="1471"/>
      <c r="K45" s="1455"/>
    </row>
    <row r="46" spans="1:11" s="1459" customFormat="1" ht="15" customHeight="1">
      <c r="A46" s="1469"/>
      <c r="B46" s="1454"/>
      <c r="C46" s="1454"/>
      <c r="D46" s="1474"/>
      <c r="E46" s="1474"/>
      <c r="F46" s="1463"/>
      <c r="G46" s="1461"/>
      <c r="H46" s="1461"/>
      <c r="I46" s="1474"/>
      <c r="J46" s="1474"/>
      <c r="K46" s="1463"/>
    </row>
    <row r="47" spans="1:11" s="1459" customFormat="1" ht="15" customHeight="1">
      <c r="A47" s="1469"/>
      <c r="B47" s="1454"/>
      <c r="C47" s="1454"/>
      <c r="D47" s="1416"/>
      <c r="E47" s="1416"/>
      <c r="F47" s="1463"/>
      <c r="G47" s="1461"/>
      <c r="H47" s="1461"/>
      <c r="I47" s="1416"/>
      <c r="J47" s="1416"/>
      <c r="K47" s="1463"/>
    </row>
    <row r="48" spans="1:11" s="1459" customFormat="1" ht="15" customHeight="1">
      <c r="A48" s="1469"/>
      <c r="B48" s="1454"/>
      <c r="C48" s="1454"/>
      <c r="D48" s="1462"/>
      <c r="E48" s="1462"/>
      <c r="F48" s="1463"/>
      <c r="G48" s="1461"/>
      <c r="H48" s="1461"/>
      <c r="I48" s="1462"/>
      <c r="J48" s="1462"/>
      <c r="K48" s="1463"/>
    </row>
    <row r="49" spans="1:14" s="1459" customFormat="1" ht="15" customHeight="1">
      <c r="A49" s="1472"/>
      <c r="B49" s="1454"/>
      <c r="C49" s="1454"/>
      <c r="D49" s="1084"/>
      <c r="E49" s="1470"/>
      <c r="F49" s="1455"/>
      <c r="G49" s="1461"/>
      <c r="H49" s="1461"/>
      <c r="I49" s="1084"/>
      <c r="J49" s="1470"/>
      <c r="K49" s="1455"/>
    </row>
    <row r="50" spans="1:14" s="1459" customFormat="1" ht="15" customHeight="1">
      <c r="A50" s="1472"/>
      <c r="B50" s="1454"/>
      <c r="C50" s="1454"/>
      <c r="D50" s="1454"/>
      <c r="E50" s="1454"/>
      <c r="F50" s="1455"/>
      <c r="G50" s="1461"/>
      <c r="H50" s="1461"/>
      <c r="I50" s="1454"/>
      <c r="J50" s="1454"/>
      <c r="K50" s="1455"/>
    </row>
    <row r="51" spans="1:14" s="1459" customFormat="1" ht="15" customHeight="1">
      <c r="A51" s="1453"/>
      <c r="B51" s="1454"/>
      <c r="C51" s="1454"/>
      <c r="D51" s="1470"/>
      <c r="E51" s="1470"/>
      <c r="F51" s="1467"/>
      <c r="I51" s="1470"/>
      <c r="J51" s="1470"/>
      <c r="K51" s="1467"/>
    </row>
    <row r="52" spans="1:14" ht="12.75" customHeight="1">
      <c r="F52" s="1451"/>
    </row>
    <row r="53" spans="1:14" ht="8.1" customHeight="1">
      <c r="E53" s="553"/>
      <c r="F53" s="1445"/>
    </row>
    <row r="54" spans="1:14" ht="8.1" customHeight="1">
      <c r="F54" s="1445"/>
    </row>
    <row r="55" spans="1:14" ht="8.1" customHeight="1">
      <c r="F55" s="1445"/>
    </row>
    <row r="56" spans="1:14" ht="12.75" customHeight="1"/>
    <row r="57" spans="1:14" ht="12.75" customHeight="1">
      <c r="A57" s="1475"/>
      <c r="F57" s="1451"/>
    </row>
    <row r="58" spans="1:14" ht="12.75" customHeight="1">
      <c r="A58" s="1475"/>
      <c r="F58" s="1451"/>
    </row>
    <row r="59" spans="1:14" ht="12.75" customHeight="1">
      <c r="A59" s="1475"/>
      <c r="B59" s="1475"/>
      <c r="C59" s="1475"/>
      <c r="F59" s="1451"/>
    </row>
    <row r="60" spans="1:14" s="1437" customFormat="1" ht="12.75" customHeight="1">
      <c r="A60" s="34" t="s">
        <v>2341</v>
      </c>
      <c r="B60" s="1171"/>
      <c r="C60" s="1172"/>
      <c r="D60" s="1172"/>
      <c r="E60" s="1173"/>
      <c r="F60" s="35" t="s">
        <v>2177</v>
      </c>
      <c r="N60" s="1476"/>
    </row>
    <row r="61" spans="1:14" s="1437" customFormat="1" ht="12.75" customHeight="1">
      <c r="A61" s="1175"/>
      <c r="B61" s="1176"/>
      <c r="C61" s="1177"/>
      <c r="D61" s="1181"/>
      <c r="E61" s="153"/>
      <c r="F61" s="1178"/>
      <c r="G61" s="153"/>
      <c r="N61" s="1476"/>
    </row>
    <row r="62" spans="1:14" ht="12.75" customHeight="1">
      <c r="A62" s="2671"/>
      <c r="B62" s="2671"/>
      <c r="C62" s="2671"/>
      <c r="D62" s="2671"/>
      <c r="E62" s="2671"/>
      <c r="F62" s="2671"/>
      <c r="K62" s="1477"/>
    </row>
    <row r="63" spans="1:14" ht="12.75" customHeight="1">
      <c r="A63" s="1473" t="s">
        <v>266</v>
      </c>
      <c r="B63" s="1473"/>
      <c r="C63" s="1473"/>
      <c r="K63" s="1477"/>
    </row>
    <row r="64" spans="1:14" ht="12.75" customHeight="1">
      <c r="K64" s="1477"/>
    </row>
    <row r="65" spans="11:11" ht="12.75" customHeight="1">
      <c r="K65" s="1477"/>
    </row>
    <row r="66" spans="11:11" ht="12.75" customHeight="1">
      <c r="K66" s="1477"/>
    </row>
    <row r="67" spans="11:11" ht="12.75" customHeight="1">
      <c r="K67" s="1477"/>
    </row>
    <row r="68" spans="11:11" ht="12.75" customHeight="1">
      <c r="K68" s="1477"/>
    </row>
    <row r="69" spans="11:11">
      <c r="K69" s="1477"/>
    </row>
    <row r="70" spans="11:11">
      <c r="K70" s="1477"/>
    </row>
    <row r="71" spans="11:11">
      <c r="K71" s="1477"/>
    </row>
    <row r="72" spans="11:11">
      <c r="K72" s="1477"/>
    </row>
    <row r="73" spans="11:11">
      <c r="K73" s="1477"/>
    </row>
    <row r="74" spans="11:11">
      <c r="K74" s="1477"/>
    </row>
    <row r="75" spans="11:11">
      <c r="K75" s="1477"/>
    </row>
    <row r="76" spans="11:11">
      <c r="K76" s="1477"/>
    </row>
    <row r="77" spans="11:11">
      <c r="K77" s="1477"/>
    </row>
    <row r="78" spans="11:11">
      <c r="K78" s="1477"/>
    </row>
    <row r="79" spans="11:11">
      <c r="K79" s="1477"/>
    </row>
    <row r="80" spans="11:11">
      <c r="K80" s="1477"/>
    </row>
    <row r="81" spans="11:11">
      <c r="K81" s="1477"/>
    </row>
    <row r="82" spans="11:11">
      <c r="K82" s="1477"/>
    </row>
    <row r="83" spans="11:11">
      <c r="K83" s="1477"/>
    </row>
    <row r="84" spans="11:11">
      <c r="K84" s="1477"/>
    </row>
    <row r="85" spans="11:11">
      <c r="K85" s="1477"/>
    </row>
    <row r="86" spans="11:11">
      <c r="K86" s="1477"/>
    </row>
    <row r="87" spans="11:11">
      <c r="K87" s="1477"/>
    </row>
    <row r="88" spans="11:11">
      <c r="K88" s="1477"/>
    </row>
    <row r="89" spans="11:11">
      <c r="K89" s="1477"/>
    </row>
    <row r="90" spans="11:11">
      <c r="K90" s="1477"/>
    </row>
    <row r="91" spans="11:11">
      <c r="K91" s="1477"/>
    </row>
    <row r="92" spans="11:11">
      <c r="K92" s="1477"/>
    </row>
    <row r="93" spans="11:11">
      <c r="K93" s="1477"/>
    </row>
    <row r="94" spans="11:11">
      <c r="K94" s="1477"/>
    </row>
    <row r="95" spans="11:11">
      <c r="K95" s="1477"/>
    </row>
    <row r="96" spans="11:11">
      <c r="K96" s="1477"/>
    </row>
    <row r="97" spans="11:11">
      <c r="K97" s="1477"/>
    </row>
    <row r="98" spans="11:11">
      <c r="K98" s="1477"/>
    </row>
    <row r="99" spans="11:11">
      <c r="K99" s="1477"/>
    </row>
    <row r="100" spans="11:11">
      <c r="K100" s="1477"/>
    </row>
    <row r="101" spans="11:11">
      <c r="K101" s="1477"/>
    </row>
    <row r="102" spans="11:11">
      <c r="K102" s="1477"/>
    </row>
    <row r="103" spans="11:11">
      <c r="K103" s="1477"/>
    </row>
    <row r="104" spans="11:11">
      <c r="K104" s="1477"/>
    </row>
    <row r="105" spans="11:11">
      <c r="K105" s="1477"/>
    </row>
    <row r="106" spans="11:11">
      <c r="K106" s="1477"/>
    </row>
    <row r="107" spans="11:11">
      <c r="K107" s="1477"/>
    </row>
    <row r="108" spans="11:11">
      <c r="K108" s="1477"/>
    </row>
    <row r="109" spans="11:11">
      <c r="K109" s="1477"/>
    </row>
    <row r="110" spans="11:11">
      <c r="K110" s="1477"/>
    </row>
    <row r="111" spans="11:11">
      <c r="K111" s="1477"/>
    </row>
    <row r="112" spans="11:11">
      <c r="K112" s="1477"/>
    </row>
    <row r="113" spans="11:11">
      <c r="K113" s="1477"/>
    </row>
    <row r="114" spans="11:11">
      <c r="K114" s="1477"/>
    </row>
    <row r="115" spans="11:11">
      <c r="K115" s="1477"/>
    </row>
    <row r="116" spans="11:11">
      <c r="K116" s="1477"/>
    </row>
    <row r="117" spans="11:11">
      <c r="K117" s="1477"/>
    </row>
    <row r="118" spans="11:11">
      <c r="K118" s="1477"/>
    </row>
    <row r="119" spans="11:11">
      <c r="K119" s="1477"/>
    </row>
    <row r="120" spans="11:11">
      <c r="K120" s="1477"/>
    </row>
    <row r="121" spans="11:11">
      <c r="K121" s="1477"/>
    </row>
    <row r="122" spans="11:11">
      <c r="K122" s="1477"/>
    </row>
    <row r="123" spans="11:11">
      <c r="K123" s="1477"/>
    </row>
    <row r="124" spans="11:11">
      <c r="K124" s="1477"/>
    </row>
    <row r="125" spans="11:11">
      <c r="K125" s="1477"/>
    </row>
    <row r="126" spans="11:11">
      <c r="K126" s="1477"/>
    </row>
    <row r="127" spans="11:11">
      <c r="K127" s="1477"/>
    </row>
    <row r="128" spans="11:11">
      <c r="K128" s="1477"/>
    </row>
    <row r="129" spans="11:11">
      <c r="K129" s="1477"/>
    </row>
    <row r="130" spans="11:11">
      <c r="K130" s="1477"/>
    </row>
    <row r="131" spans="11:11">
      <c r="K131" s="1477"/>
    </row>
    <row r="132" spans="11:11">
      <c r="K132" s="1477"/>
    </row>
    <row r="133" spans="11:11">
      <c r="K133" s="1477"/>
    </row>
    <row r="134" spans="11:11">
      <c r="K134" s="1477"/>
    </row>
    <row r="135" spans="11:11">
      <c r="K135" s="1477"/>
    </row>
    <row r="136" spans="11:11">
      <c r="K136" s="1477"/>
    </row>
    <row r="137" spans="11:11">
      <c r="K137" s="1477"/>
    </row>
    <row r="138" spans="11:11">
      <c r="K138" s="1477"/>
    </row>
    <row r="139" spans="11:11">
      <c r="K139" s="1477"/>
    </row>
    <row r="140" spans="11:11">
      <c r="K140" s="1477"/>
    </row>
    <row r="141" spans="11:11">
      <c r="K141" s="1477"/>
    </row>
    <row r="142" spans="11:11">
      <c r="K142" s="1477"/>
    </row>
    <row r="143" spans="11:11">
      <c r="K143" s="1477"/>
    </row>
    <row r="144" spans="11:11">
      <c r="K144" s="1477"/>
    </row>
    <row r="145" spans="11:11">
      <c r="K145" s="1477"/>
    </row>
    <row r="146" spans="11:11">
      <c r="K146" s="1477"/>
    </row>
    <row r="147" spans="11:11">
      <c r="K147" s="1477"/>
    </row>
    <row r="148" spans="11:11">
      <c r="K148" s="1477"/>
    </row>
    <row r="149" spans="11:11">
      <c r="K149" s="1477"/>
    </row>
    <row r="150" spans="11:11">
      <c r="K150" s="1477"/>
    </row>
    <row r="151" spans="11:11">
      <c r="K151" s="1477"/>
    </row>
    <row r="152" spans="11:11">
      <c r="K152" s="1477"/>
    </row>
    <row r="153" spans="11:11">
      <c r="K153" s="1477"/>
    </row>
    <row r="154" spans="11:11">
      <c r="K154" s="1477"/>
    </row>
    <row r="155" spans="11:11">
      <c r="K155" s="1477"/>
    </row>
    <row r="156" spans="11:11">
      <c r="K156" s="1477"/>
    </row>
    <row r="157" spans="11:11">
      <c r="K157" s="1477"/>
    </row>
    <row r="158" spans="11:11">
      <c r="K158" s="1477"/>
    </row>
    <row r="159" spans="11:11">
      <c r="K159" s="1477"/>
    </row>
    <row r="160" spans="11:11">
      <c r="K160" s="1477"/>
    </row>
    <row r="161" spans="11:11">
      <c r="K161" s="1477"/>
    </row>
    <row r="162" spans="11:11">
      <c r="K162" s="1477"/>
    </row>
    <row r="163" spans="11:11">
      <c r="K163" s="1477"/>
    </row>
    <row r="164" spans="11:11">
      <c r="K164" s="1477"/>
    </row>
    <row r="165" spans="11:11">
      <c r="K165" s="1477"/>
    </row>
    <row r="166" spans="11:11">
      <c r="K166" s="1477"/>
    </row>
    <row r="167" spans="11:11">
      <c r="K167" s="1477"/>
    </row>
    <row r="168" spans="11:11">
      <c r="K168" s="1477"/>
    </row>
    <row r="169" spans="11:11">
      <c r="K169" s="1477"/>
    </row>
    <row r="170" spans="11:11">
      <c r="K170" s="1477"/>
    </row>
    <row r="171" spans="11:11">
      <c r="K171" s="1477"/>
    </row>
    <row r="172" spans="11:11">
      <c r="K172" s="1477"/>
    </row>
    <row r="173" spans="11:11">
      <c r="K173" s="1477"/>
    </row>
    <row r="174" spans="11:11">
      <c r="K174" s="1477"/>
    </row>
    <row r="175" spans="11:11">
      <c r="K175" s="1477"/>
    </row>
    <row r="176" spans="11:11">
      <c r="K176" s="1477"/>
    </row>
    <row r="177" spans="11:11">
      <c r="K177" s="1477"/>
    </row>
    <row r="178" spans="11:11">
      <c r="K178" s="1477"/>
    </row>
    <row r="179" spans="11:11">
      <c r="K179" s="1477"/>
    </row>
    <row r="180" spans="11:11">
      <c r="K180" s="1477"/>
    </row>
    <row r="181" spans="11:11">
      <c r="K181" s="1477"/>
    </row>
    <row r="182" spans="11:11">
      <c r="K182" s="1477"/>
    </row>
    <row r="183" spans="11:11">
      <c r="K183" s="1477"/>
    </row>
    <row r="184" spans="11:11">
      <c r="K184" s="1477"/>
    </row>
    <row r="185" spans="11:11">
      <c r="K185" s="1477"/>
    </row>
    <row r="186" spans="11:11">
      <c r="K186" s="1477"/>
    </row>
    <row r="187" spans="11:11">
      <c r="K187" s="1477"/>
    </row>
    <row r="188" spans="11:11">
      <c r="K188" s="1477"/>
    </row>
    <row r="189" spans="11:11">
      <c r="K189" s="1477"/>
    </row>
    <row r="190" spans="11:11">
      <c r="K190" s="1477"/>
    </row>
  </sheetData>
  <mergeCells count="7">
    <mergeCell ref="I6:J6"/>
    <mergeCell ref="A62:F62"/>
    <mergeCell ref="E3:F3"/>
    <mergeCell ref="E4:F4"/>
    <mergeCell ref="B5:C5"/>
    <mergeCell ref="B6:C6"/>
    <mergeCell ref="D6:E6"/>
  </mergeCells>
  <printOptions gridLinesSet="0"/>
  <pageMargins left="0.78740157480314965" right="0.60937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8" tint="0.39997558519241921"/>
  </sheetPr>
  <dimension ref="A1:H107"/>
  <sheetViews>
    <sheetView showGridLines="0" view="pageBreakPreview" zoomScale="106" zoomScaleSheetLayoutView="106" workbookViewId="0">
      <selection activeCell="A53" sqref="A53"/>
    </sheetView>
  </sheetViews>
  <sheetFormatPr baseColWidth="10" defaultColWidth="11" defaultRowHeight="12.75"/>
  <cols>
    <col min="1" max="1" width="40.85546875" style="1512" customWidth="1"/>
    <col min="2" max="2" width="9.5703125" style="553" customWidth="1"/>
    <col min="3" max="3" width="14.5703125" style="553" customWidth="1"/>
    <col min="4" max="4" width="48.85546875" style="1490" customWidth="1"/>
    <col min="5" max="5" width="6.85546875" style="1480" customWidth="1"/>
    <col min="6" max="6" width="14.42578125" style="1480" customWidth="1"/>
    <col min="7" max="255" width="11" style="1480"/>
    <col min="256" max="256" width="44.5703125" style="1480" customWidth="1"/>
    <col min="257" max="258" width="14.5703125" style="1480" customWidth="1"/>
    <col min="259" max="259" width="37.42578125" style="1480" customWidth="1"/>
    <col min="260" max="260" width="7.140625" style="1480" customWidth="1"/>
    <col min="261" max="261" width="6.85546875" style="1480" customWidth="1"/>
    <col min="262" max="262" width="14.42578125" style="1480" customWidth="1"/>
    <col min="263" max="511" width="11" style="1480"/>
    <col min="512" max="512" width="44.5703125" style="1480" customWidth="1"/>
    <col min="513" max="514" width="14.5703125" style="1480" customWidth="1"/>
    <col min="515" max="515" width="37.42578125" style="1480" customWidth="1"/>
    <col min="516" max="516" width="7.140625" style="1480" customWidth="1"/>
    <col min="517" max="517" width="6.85546875" style="1480" customWidth="1"/>
    <col min="518" max="518" width="14.42578125" style="1480" customWidth="1"/>
    <col min="519" max="767" width="11" style="1480"/>
    <col min="768" max="768" width="44.5703125" style="1480" customWidth="1"/>
    <col min="769" max="770" width="14.5703125" style="1480" customWidth="1"/>
    <col min="771" max="771" width="37.42578125" style="1480" customWidth="1"/>
    <col min="772" max="772" width="7.140625" style="1480" customWidth="1"/>
    <col min="773" max="773" width="6.85546875" style="1480" customWidth="1"/>
    <col min="774" max="774" width="14.42578125" style="1480" customWidth="1"/>
    <col min="775" max="1023" width="11" style="1480"/>
    <col min="1024" max="1024" width="44.5703125" style="1480" customWidth="1"/>
    <col min="1025" max="1026" width="14.5703125" style="1480" customWidth="1"/>
    <col min="1027" max="1027" width="37.42578125" style="1480" customWidth="1"/>
    <col min="1028" max="1028" width="7.140625" style="1480" customWidth="1"/>
    <col min="1029" max="1029" width="6.85546875" style="1480" customWidth="1"/>
    <col min="1030" max="1030" width="14.42578125" style="1480" customWidth="1"/>
    <col min="1031" max="1279" width="11" style="1480"/>
    <col min="1280" max="1280" width="44.5703125" style="1480" customWidth="1"/>
    <col min="1281" max="1282" width="14.5703125" style="1480" customWidth="1"/>
    <col min="1283" max="1283" width="37.42578125" style="1480" customWidth="1"/>
    <col min="1284" max="1284" width="7.140625" style="1480" customWidth="1"/>
    <col min="1285" max="1285" width="6.85546875" style="1480" customWidth="1"/>
    <col min="1286" max="1286" width="14.42578125" style="1480" customWidth="1"/>
    <col min="1287" max="1535" width="11" style="1480"/>
    <col min="1536" max="1536" width="44.5703125" style="1480" customWidth="1"/>
    <col min="1537" max="1538" width="14.5703125" style="1480" customWidth="1"/>
    <col min="1539" max="1539" width="37.42578125" style="1480" customWidth="1"/>
    <col min="1540" max="1540" width="7.140625" style="1480" customWidth="1"/>
    <col min="1541" max="1541" width="6.85546875" style="1480" customWidth="1"/>
    <col min="1542" max="1542" width="14.42578125" style="1480" customWidth="1"/>
    <col min="1543" max="1791" width="11" style="1480"/>
    <col min="1792" max="1792" width="44.5703125" style="1480" customWidth="1"/>
    <col min="1793" max="1794" width="14.5703125" style="1480" customWidth="1"/>
    <col min="1795" max="1795" width="37.42578125" style="1480" customWidth="1"/>
    <col min="1796" max="1796" width="7.140625" style="1480" customWidth="1"/>
    <col min="1797" max="1797" width="6.85546875" style="1480" customWidth="1"/>
    <col min="1798" max="1798" width="14.42578125" style="1480" customWidth="1"/>
    <col min="1799" max="2047" width="11" style="1480"/>
    <col min="2048" max="2048" width="44.5703125" style="1480" customWidth="1"/>
    <col min="2049" max="2050" width="14.5703125" style="1480" customWidth="1"/>
    <col min="2051" max="2051" width="37.42578125" style="1480" customWidth="1"/>
    <col min="2052" max="2052" width="7.140625" style="1480" customWidth="1"/>
    <col min="2053" max="2053" width="6.85546875" style="1480" customWidth="1"/>
    <col min="2054" max="2054" width="14.42578125" style="1480" customWidth="1"/>
    <col min="2055" max="2303" width="11" style="1480"/>
    <col min="2304" max="2304" width="44.5703125" style="1480" customWidth="1"/>
    <col min="2305" max="2306" width="14.5703125" style="1480" customWidth="1"/>
    <col min="2307" max="2307" width="37.42578125" style="1480" customWidth="1"/>
    <col min="2308" max="2308" width="7.140625" style="1480" customWidth="1"/>
    <col min="2309" max="2309" width="6.85546875" style="1480" customWidth="1"/>
    <col min="2310" max="2310" width="14.42578125" style="1480" customWidth="1"/>
    <col min="2311" max="2559" width="11" style="1480"/>
    <col min="2560" max="2560" width="44.5703125" style="1480" customWidth="1"/>
    <col min="2561" max="2562" width="14.5703125" style="1480" customWidth="1"/>
    <col min="2563" max="2563" width="37.42578125" style="1480" customWidth="1"/>
    <col min="2564" max="2564" width="7.140625" style="1480" customWidth="1"/>
    <col min="2565" max="2565" width="6.85546875" style="1480" customWidth="1"/>
    <col min="2566" max="2566" width="14.42578125" style="1480" customWidth="1"/>
    <col min="2567" max="2815" width="11" style="1480"/>
    <col min="2816" max="2816" width="44.5703125" style="1480" customWidth="1"/>
    <col min="2817" max="2818" width="14.5703125" style="1480" customWidth="1"/>
    <col min="2819" max="2819" width="37.42578125" style="1480" customWidth="1"/>
    <col min="2820" max="2820" width="7.140625" style="1480" customWidth="1"/>
    <col min="2821" max="2821" width="6.85546875" style="1480" customWidth="1"/>
    <col min="2822" max="2822" width="14.42578125" style="1480" customWidth="1"/>
    <col min="2823" max="3071" width="11" style="1480"/>
    <col min="3072" max="3072" width="44.5703125" style="1480" customWidth="1"/>
    <col min="3073" max="3074" width="14.5703125" style="1480" customWidth="1"/>
    <col min="3075" max="3075" width="37.42578125" style="1480" customWidth="1"/>
    <col min="3076" max="3076" width="7.140625" style="1480" customWidth="1"/>
    <col min="3077" max="3077" width="6.85546875" style="1480" customWidth="1"/>
    <col min="3078" max="3078" width="14.42578125" style="1480" customWidth="1"/>
    <col min="3079" max="3327" width="11" style="1480"/>
    <col min="3328" max="3328" width="44.5703125" style="1480" customWidth="1"/>
    <col min="3329" max="3330" width="14.5703125" style="1480" customWidth="1"/>
    <col min="3331" max="3331" width="37.42578125" style="1480" customWidth="1"/>
    <col min="3332" max="3332" width="7.140625" style="1480" customWidth="1"/>
    <col min="3333" max="3333" width="6.85546875" style="1480" customWidth="1"/>
    <col min="3334" max="3334" width="14.42578125" style="1480" customWidth="1"/>
    <col min="3335" max="3583" width="11" style="1480"/>
    <col min="3584" max="3584" width="44.5703125" style="1480" customWidth="1"/>
    <col min="3585" max="3586" width="14.5703125" style="1480" customWidth="1"/>
    <col min="3587" max="3587" width="37.42578125" style="1480" customWidth="1"/>
    <col min="3588" max="3588" width="7.140625" style="1480" customWidth="1"/>
    <col min="3589" max="3589" width="6.85546875" style="1480" customWidth="1"/>
    <col min="3590" max="3590" width="14.42578125" style="1480" customWidth="1"/>
    <col min="3591" max="3839" width="11" style="1480"/>
    <col min="3840" max="3840" width="44.5703125" style="1480" customWidth="1"/>
    <col min="3841" max="3842" width="14.5703125" style="1480" customWidth="1"/>
    <col min="3843" max="3843" width="37.42578125" style="1480" customWidth="1"/>
    <col min="3844" max="3844" width="7.140625" style="1480" customWidth="1"/>
    <col min="3845" max="3845" width="6.85546875" style="1480" customWidth="1"/>
    <col min="3846" max="3846" width="14.42578125" style="1480" customWidth="1"/>
    <col min="3847" max="4095" width="11" style="1480"/>
    <col min="4096" max="4096" width="44.5703125" style="1480" customWidth="1"/>
    <col min="4097" max="4098" width="14.5703125" style="1480" customWidth="1"/>
    <col min="4099" max="4099" width="37.42578125" style="1480" customWidth="1"/>
    <col min="4100" max="4100" width="7.140625" style="1480" customWidth="1"/>
    <col min="4101" max="4101" width="6.85546875" style="1480" customWidth="1"/>
    <col min="4102" max="4102" width="14.42578125" style="1480" customWidth="1"/>
    <col min="4103" max="4351" width="11" style="1480"/>
    <col min="4352" max="4352" width="44.5703125" style="1480" customWidth="1"/>
    <col min="4353" max="4354" width="14.5703125" style="1480" customWidth="1"/>
    <col min="4355" max="4355" width="37.42578125" style="1480" customWidth="1"/>
    <col min="4356" max="4356" width="7.140625" style="1480" customWidth="1"/>
    <col min="4357" max="4357" width="6.85546875" style="1480" customWidth="1"/>
    <col min="4358" max="4358" width="14.42578125" style="1480" customWidth="1"/>
    <col min="4359" max="4607" width="11" style="1480"/>
    <col min="4608" max="4608" width="44.5703125" style="1480" customWidth="1"/>
    <col min="4609" max="4610" width="14.5703125" style="1480" customWidth="1"/>
    <col min="4611" max="4611" width="37.42578125" style="1480" customWidth="1"/>
    <col min="4612" max="4612" width="7.140625" style="1480" customWidth="1"/>
    <col min="4613" max="4613" width="6.85546875" style="1480" customWidth="1"/>
    <col min="4614" max="4614" width="14.42578125" style="1480" customWidth="1"/>
    <col min="4615" max="4863" width="11" style="1480"/>
    <col min="4864" max="4864" width="44.5703125" style="1480" customWidth="1"/>
    <col min="4865" max="4866" width="14.5703125" style="1480" customWidth="1"/>
    <col min="4867" max="4867" width="37.42578125" style="1480" customWidth="1"/>
    <col min="4868" max="4868" width="7.140625" style="1480" customWidth="1"/>
    <col min="4869" max="4869" width="6.85546875" style="1480" customWidth="1"/>
    <col min="4870" max="4870" width="14.42578125" style="1480" customWidth="1"/>
    <col min="4871" max="5119" width="11" style="1480"/>
    <col min="5120" max="5120" width="44.5703125" style="1480" customWidth="1"/>
    <col min="5121" max="5122" width="14.5703125" style="1480" customWidth="1"/>
    <col min="5123" max="5123" width="37.42578125" style="1480" customWidth="1"/>
    <col min="5124" max="5124" width="7.140625" style="1480" customWidth="1"/>
    <col min="5125" max="5125" width="6.85546875" style="1480" customWidth="1"/>
    <col min="5126" max="5126" width="14.42578125" style="1480" customWidth="1"/>
    <col min="5127" max="5375" width="11" style="1480"/>
    <col min="5376" max="5376" width="44.5703125" style="1480" customWidth="1"/>
    <col min="5377" max="5378" width="14.5703125" style="1480" customWidth="1"/>
    <col min="5379" max="5379" width="37.42578125" style="1480" customWidth="1"/>
    <col min="5380" max="5380" width="7.140625" style="1480" customWidth="1"/>
    <col min="5381" max="5381" width="6.85546875" style="1480" customWidth="1"/>
    <col min="5382" max="5382" width="14.42578125" style="1480" customWidth="1"/>
    <col min="5383" max="5631" width="11" style="1480"/>
    <col min="5632" max="5632" width="44.5703125" style="1480" customWidth="1"/>
    <col min="5633" max="5634" width="14.5703125" style="1480" customWidth="1"/>
    <col min="5635" max="5635" width="37.42578125" style="1480" customWidth="1"/>
    <col min="5636" max="5636" width="7.140625" style="1480" customWidth="1"/>
    <col min="5637" max="5637" width="6.85546875" style="1480" customWidth="1"/>
    <col min="5638" max="5638" width="14.42578125" style="1480" customWidth="1"/>
    <col min="5639" max="5887" width="11" style="1480"/>
    <col min="5888" max="5888" width="44.5703125" style="1480" customWidth="1"/>
    <col min="5889" max="5890" width="14.5703125" style="1480" customWidth="1"/>
    <col min="5891" max="5891" width="37.42578125" style="1480" customWidth="1"/>
    <col min="5892" max="5892" width="7.140625" style="1480" customWidth="1"/>
    <col min="5893" max="5893" width="6.85546875" style="1480" customWidth="1"/>
    <col min="5894" max="5894" width="14.42578125" style="1480" customWidth="1"/>
    <col min="5895" max="6143" width="11" style="1480"/>
    <col min="6144" max="6144" width="44.5703125" style="1480" customWidth="1"/>
    <col min="6145" max="6146" width="14.5703125" style="1480" customWidth="1"/>
    <col min="6147" max="6147" width="37.42578125" style="1480" customWidth="1"/>
    <col min="6148" max="6148" width="7.140625" style="1480" customWidth="1"/>
    <col min="6149" max="6149" width="6.85546875" style="1480" customWidth="1"/>
    <col min="6150" max="6150" width="14.42578125" style="1480" customWidth="1"/>
    <col min="6151" max="6399" width="11" style="1480"/>
    <col min="6400" max="6400" width="44.5703125" style="1480" customWidth="1"/>
    <col min="6401" max="6402" width="14.5703125" style="1480" customWidth="1"/>
    <col min="6403" max="6403" width="37.42578125" style="1480" customWidth="1"/>
    <col min="6404" max="6404" width="7.140625" style="1480" customWidth="1"/>
    <col min="6405" max="6405" width="6.85546875" style="1480" customWidth="1"/>
    <col min="6406" max="6406" width="14.42578125" style="1480" customWidth="1"/>
    <col min="6407" max="6655" width="11" style="1480"/>
    <col min="6656" max="6656" width="44.5703125" style="1480" customWidth="1"/>
    <col min="6657" max="6658" width="14.5703125" style="1480" customWidth="1"/>
    <col min="6659" max="6659" width="37.42578125" style="1480" customWidth="1"/>
    <col min="6660" max="6660" width="7.140625" style="1480" customWidth="1"/>
    <col min="6661" max="6661" width="6.85546875" style="1480" customWidth="1"/>
    <col min="6662" max="6662" width="14.42578125" style="1480" customWidth="1"/>
    <col min="6663" max="6911" width="11" style="1480"/>
    <col min="6912" max="6912" width="44.5703125" style="1480" customWidth="1"/>
    <col min="6913" max="6914" width="14.5703125" style="1480" customWidth="1"/>
    <col min="6915" max="6915" width="37.42578125" style="1480" customWidth="1"/>
    <col min="6916" max="6916" width="7.140625" style="1480" customWidth="1"/>
    <col min="6917" max="6917" width="6.85546875" style="1480" customWidth="1"/>
    <col min="6918" max="6918" width="14.42578125" style="1480" customWidth="1"/>
    <col min="6919" max="7167" width="11" style="1480"/>
    <col min="7168" max="7168" width="44.5703125" style="1480" customWidth="1"/>
    <col min="7169" max="7170" width="14.5703125" style="1480" customWidth="1"/>
    <col min="7171" max="7171" width="37.42578125" style="1480" customWidth="1"/>
    <col min="7172" max="7172" width="7.140625" style="1480" customWidth="1"/>
    <col min="7173" max="7173" width="6.85546875" style="1480" customWidth="1"/>
    <col min="7174" max="7174" width="14.42578125" style="1480" customWidth="1"/>
    <col min="7175" max="7423" width="11" style="1480"/>
    <col min="7424" max="7424" width="44.5703125" style="1480" customWidth="1"/>
    <col min="7425" max="7426" width="14.5703125" style="1480" customWidth="1"/>
    <col min="7427" max="7427" width="37.42578125" style="1480" customWidth="1"/>
    <col min="7428" max="7428" width="7.140625" style="1480" customWidth="1"/>
    <col min="7429" max="7429" width="6.85546875" style="1480" customWidth="1"/>
    <col min="7430" max="7430" width="14.42578125" style="1480" customWidth="1"/>
    <col min="7431" max="7679" width="11" style="1480"/>
    <col min="7680" max="7680" width="44.5703125" style="1480" customWidth="1"/>
    <col min="7681" max="7682" width="14.5703125" style="1480" customWidth="1"/>
    <col min="7683" max="7683" width="37.42578125" style="1480" customWidth="1"/>
    <col min="7684" max="7684" width="7.140625" style="1480" customWidth="1"/>
    <col min="7685" max="7685" width="6.85546875" style="1480" customWidth="1"/>
    <col min="7686" max="7686" width="14.42578125" style="1480" customWidth="1"/>
    <col min="7687" max="7935" width="11" style="1480"/>
    <col min="7936" max="7936" width="44.5703125" style="1480" customWidth="1"/>
    <col min="7937" max="7938" width="14.5703125" style="1480" customWidth="1"/>
    <col min="7939" max="7939" width="37.42578125" style="1480" customWidth="1"/>
    <col min="7940" max="7940" width="7.140625" style="1480" customWidth="1"/>
    <col min="7941" max="7941" width="6.85546875" style="1480" customWidth="1"/>
    <col min="7942" max="7942" width="14.42578125" style="1480" customWidth="1"/>
    <col min="7943" max="8191" width="11" style="1480"/>
    <col min="8192" max="8192" width="44.5703125" style="1480" customWidth="1"/>
    <col min="8193" max="8194" width="14.5703125" style="1480" customWidth="1"/>
    <col min="8195" max="8195" width="37.42578125" style="1480" customWidth="1"/>
    <col min="8196" max="8196" width="7.140625" style="1480" customWidth="1"/>
    <col min="8197" max="8197" width="6.85546875" style="1480" customWidth="1"/>
    <col min="8198" max="8198" width="14.42578125" style="1480" customWidth="1"/>
    <col min="8199" max="8447" width="11" style="1480"/>
    <col min="8448" max="8448" width="44.5703125" style="1480" customWidth="1"/>
    <col min="8449" max="8450" width="14.5703125" style="1480" customWidth="1"/>
    <col min="8451" max="8451" width="37.42578125" style="1480" customWidth="1"/>
    <col min="8452" max="8452" width="7.140625" style="1480" customWidth="1"/>
    <col min="8453" max="8453" width="6.85546875" style="1480" customWidth="1"/>
    <col min="8454" max="8454" width="14.42578125" style="1480" customWidth="1"/>
    <col min="8455" max="8703" width="11" style="1480"/>
    <col min="8704" max="8704" width="44.5703125" style="1480" customWidth="1"/>
    <col min="8705" max="8706" width="14.5703125" style="1480" customWidth="1"/>
    <col min="8707" max="8707" width="37.42578125" style="1480" customWidth="1"/>
    <col min="8708" max="8708" width="7.140625" style="1480" customWidth="1"/>
    <col min="8709" max="8709" width="6.85546875" style="1480" customWidth="1"/>
    <col min="8710" max="8710" width="14.42578125" style="1480" customWidth="1"/>
    <col min="8711" max="8959" width="11" style="1480"/>
    <col min="8960" max="8960" width="44.5703125" style="1480" customWidth="1"/>
    <col min="8961" max="8962" width="14.5703125" style="1480" customWidth="1"/>
    <col min="8963" max="8963" width="37.42578125" style="1480" customWidth="1"/>
    <col min="8964" max="8964" width="7.140625" style="1480" customWidth="1"/>
    <col min="8965" max="8965" width="6.85546875" style="1480" customWidth="1"/>
    <col min="8966" max="8966" width="14.42578125" style="1480" customWidth="1"/>
    <col min="8967" max="9215" width="11" style="1480"/>
    <col min="9216" max="9216" width="44.5703125" style="1480" customWidth="1"/>
    <col min="9217" max="9218" width="14.5703125" style="1480" customWidth="1"/>
    <col min="9219" max="9219" width="37.42578125" style="1480" customWidth="1"/>
    <col min="9220" max="9220" width="7.140625" style="1480" customWidth="1"/>
    <col min="9221" max="9221" width="6.85546875" style="1480" customWidth="1"/>
    <col min="9222" max="9222" width="14.42578125" style="1480" customWidth="1"/>
    <col min="9223" max="9471" width="11" style="1480"/>
    <col min="9472" max="9472" width="44.5703125" style="1480" customWidth="1"/>
    <col min="9473" max="9474" width="14.5703125" style="1480" customWidth="1"/>
    <col min="9475" max="9475" width="37.42578125" style="1480" customWidth="1"/>
    <col min="9476" max="9476" width="7.140625" style="1480" customWidth="1"/>
    <col min="9477" max="9477" width="6.85546875" style="1480" customWidth="1"/>
    <col min="9478" max="9478" width="14.42578125" style="1480" customWidth="1"/>
    <col min="9479" max="9727" width="11" style="1480"/>
    <col min="9728" max="9728" width="44.5703125" style="1480" customWidth="1"/>
    <col min="9729" max="9730" width="14.5703125" style="1480" customWidth="1"/>
    <col min="9731" max="9731" width="37.42578125" style="1480" customWidth="1"/>
    <col min="9732" max="9732" width="7.140625" style="1480" customWidth="1"/>
    <col min="9733" max="9733" width="6.85546875" style="1480" customWidth="1"/>
    <col min="9734" max="9734" width="14.42578125" style="1480" customWidth="1"/>
    <col min="9735" max="9983" width="11" style="1480"/>
    <col min="9984" max="9984" width="44.5703125" style="1480" customWidth="1"/>
    <col min="9985" max="9986" width="14.5703125" style="1480" customWidth="1"/>
    <col min="9987" max="9987" width="37.42578125" style="1480" customWidth="1"/>
    <col min="9988" max="9988" width="7.140625" style="1480" customWidth="1"/>
    <col min="9989" max="9989" width="6.85546875" style="1480" customWidth="1"/>
    <col min="9990" max="9990" width="14.42578125" style="1480" customWidth="1"/>
    <col min="9991" max="10239" width="11" style="1480"/>
    <col min="10240" max="10240" width="44.5703125" style="1480" customWidth="1"/>
    <col min="10241" max="10242" width="14.5703125" style="1480" customWidth="1"/>
    <col min="10243" max="10243" width="37.42578125" style="1480" customWidth="1"/>
    <col min="10244" max="10244" width="7.140625" style="1480" customWidth="1"/>
    <col min="10245" max="10245" width="6.85546875" style="1480" customWidth="1"/>
    <col min="10246" max="10246" width="14.42578125" style="1480" customWidth="1"/>
    <col min="10247" max="10495" width="11" style="1480"/>
    <col min="10496" max="10496" width="44.5703125" style="1480" customWidth="1"/>
    <col min="10497" max="10498" width="14.5703125" style="1480" customWidth="1"/>
    <col min="10499" max="10499" width="37.42578125" style="1480" customWidth="1"/>
    <col min="10500" max="10500" width="7.140625" style="1480" customWidth="1"/>
    <col min="10501" max="10501" width="6.85546875" style="1480" customWidth="1"/>
    <col min="10502" max="10502" width="14.42578125" style="1480" customWidth="1"/>
    <col min="10503" max="10751" width="11" style="1480"/>
    <col min="10752" max="10752" width="44.5703125" style="1480" customWidth="1"/>
    <col min="10753" max="10754" width="14.5703125" style="1480" customWidth="1"/>
    <col min="10755" max="10755" width="37.42578125" style="1480" customWidth="1"/>
    <col min="10756" max="10756" width="7.140625" style="1480" customWidth="1"/>
    <col min="10757" max="10757" width="6.85546875" style="1480" customWidth="1"/>
    <col min="10758" max="10758" width="14.42578125" style="1480" customWidth="1"/>
    <col min="10759" max="11007" width="11" style="1480"/>
    <col min="11008" max="11008" width="44.5703125" style="1480" customWidth="1"/>
    <col min="11009" max="11010" width="14.5703125" style="1480" customWidth="1"/>
    <col min="11011" max="11011" width="37.42578125" style="1480" customWidth="1"/>
    <col min="11012" max="11012" width="7.140625" style="1480" customWidth="1"/>
    <col min="11013" max="11013" width="6.85546875" style="1480" customWidth="1"/>
    <col min="11014" max="11014" width="14.42578125" style="1480" customWidth="1"/>
    <col min="11015" max="11263" width="11" style="1480"/>
    <col min="11264" max="11264" width="44.5703125" style="1480" customWidth="1"/>
    <col min="11265" max="11266" width="14.5703125" style="1480" customWidth="1"/>
    <col min="11267" max="11267" width="37.42578125" style="1480" customWidth="1"/>
    <col min="11268" max="11268" width="7.140625" style="1480" customWidth="1"/>
    <col min="11269" max="11269" width="6.85546875" style="1480" customWidth="1"/>
    <col min="11270" max="11270" width="14.42578125" style="1480" customWidth="1"/>
    <col min="11271" max="11519" width="11" style="1480"/>
    <col min="11520" max="11520" width="44.5703125" style="1480" customWidth="1"/>
    <col min="11521" max="11522" width="14.5703125" style="1480" customWidth="1"/>
    <col min="11523" max="11523" width="37.42578125" style="1480" customWidth="1"/>
    <col min="11524" max="11524" width="7.140625" style="1480" customWidth="1"/>
    <col min="11525" max="11525" width="6.85546875" style="1480" customWidth="1"/>
    <col min="11526" max="11526" width="14.42578125" style="1480" customWidth="1"/>
    <col min="11527" max="11775" width="11" style="1480"/>
    <col min="11776" max="11776" width="44.5703125" style="1480" customWidth="1"/>
    <col min="11777" max="11778" width="14.5703125" style="1480" customWidth="1"/>
    <col min="11779" max="11779" width="37.42578125" style="1480" customWidth="1"/>
    <col min="11780" max="11780" width="7.140625" style="1480" customWidth="1"/>
    <col min="11781" max="11781" width="6.85546875" style="1480" customWidth="1"/>
    <col min="11782" max="11782" width="14.42578125" style="1480" customWidth="1"/>
    <col min="11783" max="12031" width="11" style="1480"/>
    <col min="12032" max="12032" width="44.5703125" style="1480" customWidth="1"/>
    <col min="12033" max="12034" width="14.5703125" style="1480" customWidth="1"/>
    <col min="12035" max="12035" width="37.42578125" style="1480" customWidth="1"/>
    <col min="12036" max="12036" width="7.140625" style="1480" customWidth="1"/>
    <col min="12037" max="12037" width="6.85546875" style="1480" customWidth="1"/>
    <col min="12038" max="12038" width="14.42578125" style="1480" customWidth="1"/>
    <col min="12039" max="12287" width="11" style="1480"/>
    <col min="12288" max="12288" width="44.5703125" style="1480" customWidth="1"/>
    <col min="12289" max="12290" width="14.5703125" style="1480" customWidth="1"/>
    <col min="12291" max="12291" width="37.42578125" style="1480" customWidth="1"/>
    <col min="12292" max="12292" width="7.140625" style="1480" customWidth="1"/>
    <col min="12293" max="12293" width="6.85546875" style="1480" customWidth="1"/>
    <col min="12294" max="12294" width="14.42578125" style="1480" customWidth="1"/>
    <col min="12295" max="12543" width="11" style="1480"/>
    <col min="12544" max="12544" width="44.5703125" style="1480" customWidth="1"/>
    <col min="12545" max="12546" width="14.5703125" style="1480" customWidth="1"/>
    <col min="12547" max="12547" width="37.42578125" style="1480" customWidth="1"/>
    <col min="12548" max="12548" width="7.140625" style="1480" customWidth="1"/>
    <col min="12549" max="12549" width="6.85546875" style="1480" customWidth="1"/>
    <col min="12550" max="12550" width="14.42578125" style="1480" customWidth="1"/>
    <col min="12551" max="12799" width="11" style="1480"/>
    <col min="12800" max="12800" width="44.5703125" style="1480" customWidth="1"/>
    <col min="12801" max="12802" width="14.5703125" style="1480" customWidth="1"/>
    <col min="12803" max="12803" width="37.42578125" style="1480" customWidth="1"/>
    <col min="12804" max="12804" width="7.140625" style="1480" customWidth="1"/>
    <col min="12805" max="12805" width="6.85546875" style="1480" customWidth="1"/>
    <col min="12806" max="12806" width="14.42578125" style="1480" customWidth="1"/>
    <col min="12807" max="13055" width="11" style="1480"/>
    <col min="13056" max="13056" width="44.5703125" style="1480" customWidth="1"/>
    <col min="13057" max="13058" width="14.5703125" style="1480" customWidth="1"/>
    <col min="13059" max="13059" width="37.42578125" style="1480" customWidth="1"/>
    <col min="13060" max="13060" width="7.140625" style="1480" customWidth="1"/>
    <col min="13061" max="13061" width="6.85546875" style="1480" customWidth="1"/>
    <col min="13062" max="13062" width="14.42578125" style="1480" customWidth="1"/>
    <col min="13063" max="13311" width="11" style="1480"/>
    <col min="13312" max="13312" width="44.5703125" style="1480" customWidth="1"/>
    <col min="13313" max="13314" width="14.5703125" style="1480" customWidth="1"/>
    <col min="13315" max="13315" width="37.42578125" style="1480" customWidth="1"/>
    <col min="13316" max="13316" width="7.140625" style="1480" customWidth="1"/>
    <col min="13317" max="13317" width="6.85546875" style="1480" customWidth="1"/>
    <col min="13318" max="13318" width="14.42578125" style="1480" customWidth="1"/>
    <col min="13319" max="13567" width="11" style="1480"/>
    <col min="13568" max="13568" width="44.5703125" style="1480" customWidth="1"/>
    <col min="13569" max="13570" width="14.5703125" style="1480" customWidth="1"/>
    <col min="13571" max="13571" width="37.42578125" style="1480" customWidth="1"/>
    <col min="13572" max="13572" width="7.140625" style="1480" customWidth="1"/>
    <col min="13573" max="13573" width="6.85546875" style="1480" customWidth="1"/>
    <col min="13574" max="13574" width="14.42578125" style="1480" customWidth="1"/>
    <col min="13575" max="13823" width="11" style="1480"/>
    <col min="13824" max="13824" width="44.5703125" style="1480" customWidth="1"/>
    <col min="13825" max="13826" width="14.5703125" style="1480" customWidth="1"/>
    <col min="13827" max="13827" width="37.42578125" style="1480" customWidth="1"/>
    <col min="13828" max="13828" width="7.140625" style="1480" customWidth="1"/>
    <col min="13829" max="13829" width="6.85546875" style="1480" customWidth="1"/>
    <col min="13830" max="13830" width="14.42578125" style="1480" customWidth="1"/>
    <col min="13831" max="14079" width="11" style="1480"/>
    <col min="14080" max="14080" width="44.5703125" style="1480" customWidth="1"/>
    <col min="14081" max="14082" width="14.5703125" style="1480" customWidth="1"/>
    <col min="14083" max="14083" width="37.42578125" style="1480" customWidth="1"/>
    <col min="14084" max="14084" width="7.140625" style="1480" customWidth="1"/>
    <col min="14085" max="14085" width="6.85546875" style="1480" customWidth="1"/>
    <col min="14086" max="14086" width="14.42578125" style="1480" customWidth="1"/>
    <col min="14087" max="14335" width="11" style="1480"/>
    <col min="14336" max="14336" width="44.5703125" style="1480" customWidth="1"/>
    <col min="14337" max="14338" width="14.5703125" style="1480" customWidth="1"/>
    <col min="14339" max="14339" width="37.42578125" style="1480" customWidth="1"/>
    <col min="14340" max="14340" width="7.140625" style="1480" customWidth="1"/>
    <col min="14341" max="14341" width="6.85546875" style="1480" customWidth="1"/>
    <col min="14342" max="14342" width="14.42578125" style="1480" customWidth="1"/>
    <col min="14343" max="14591" width="11" style="1480"/>
    <col min="14592" max="14592" width="44.5703125" style="1480" customWidth="1"/>
    <col min="14593" max="14594" width="14.5703125" style="1480" customWidth="1"/>
    <col min="14595" max="14595" width="37.42578125" style="1480" customWidth="1"/>
    <col min="14596" max="14596" width="7.140625" style="1480" customWidth="1"/>
    <col min="14597" max="14597" width="6.85546875" style="1480" customWidth="1"/>
    <col min="14598" max="14598" width="14.42578125" style="1480" customWidth="1"/>
    <col min="14599" max="14847" width="11" style="1480"/>
    <col min="14848" max="14848" width="44.5703125" style="1480" customWidth="1"/>
    <col min="14849" max="14850" width="14.5703125" style="1480" customWidth="1"/>
    <col min="14851" max="14851" width="37.42578125" style="1480" customWidth="1"/>
    <col min="14852" max="14852" width="7.140625" style="1480" customWidth="1"/>
    <col min="14853" max="14853" width="6.85546875" style="1480" customWidth="1"/>
    <col min="14854" max="14854" width="14.42578125" style="1480" customWidth="1"/>
    <col min="14855" max="15103" width="11" style="1480"/>
    <col min="15104" max="15104" width="44.5703125" style="1480" customWidth="1"/>
    <col min="15105" max="15106" width="14.5703125" style="1480" customWidth="1"/>
    <col min="15107" max="15107" width="37.42578125" style="1480" customWidth="1"/>
    <col min="15108" max="15108" width="7.140625" style="1480" customWidth="1"/>
    <col min="15109" max="15109" width="6.85546875" style="1480" customWidth="1"/>
    <col min="15110" max="15110" width="14.42578125" style="1480" customWidth="1"/>
    <col min="15111" max="15359" width="11" style="1480"/>
    <col min="15360" max="15360" width="44.5703125" style="1480" customWidth="1"/>
    <col min="15361" max="15362" width="14.5703125" style="1480" customWidth="1"/>
    <col min="15363" max="15363" width="37.42578125" style="1480" customWidth="1"/>
    <col min="15364" max="15364" width="7.140625" style="1480" customWidth="1"/>
    <col min="15365" max="15365" width="6.85546875" style="1480" customWidth="1"/>
    <col min="15366" max="15366" width="14.42578125" style="1480" customWidth="1"/>
    <col min="15367" max="15615" width="11" style="1480"/>
    <col min="15616" max="15616" width="44.5703125" style="1480" customWidth="1"/>
    <col min="15617" max="15618" width="14.5703125" style="1480" customWidth="1"/>
    <col min="15619" max="15619" width="37.42578125" style="1480" customWidth="1"/>
    <col min="15620" max="15620" width="7.140625" style="1480" customWidth="1"/>
    <col min="15621" max="15621" width="6.85546875" style="1480" customWidth="1"/>
    <col min="15622" max="15622" width="14.42578125" style="1480" customWidth="1"/>
    <col min="15623" max="15871" width="11" style="1480"/>
    <col min="15872" max="15872" width="44.5703125" style="1480" customWidth="1"/>
    <col min="15873" max="15874" width="14.5703125" style="1480" customWidth="1"/>
    <col min="15875" max="15875" width="37.42578125" style="1480" customWidth="1"/>
    <col min="15876" max="15876" width="7.140625" style="1480" customWidth="1"/>
    <col min="15877" max="15877" width="6.85546875" style="1480" customWidth="1"/>
    <col min="15878" max="15878" width="14.42578125" style="1480" customWidth="1"/>
    <col min="15879" max="16127" width="11" style="1480"/>
    <col min="16128" max="16128" width="44.5703125" style="1480" customWidth="1"/>
    <col min="16129" max="16130" width="14.5703125" style="1480" customWidth="1"/>
    <col min="16131" max="16131" width="37.42578125" style="1480" customWidth="1"/>
    <col min="16132" max="16132" width="7.140625" style="1480" customWidth="1"/>
    <col min="16133" max="16133" width="6.85546875" style="1480" customWidth="1"/>
    <col min="16134" max="16134" width="14.42578125" style="1480" customWidth="1"/>
    <col min="16135" max="16384" width="11" style="1480"/>
  </cols>
  <sheetData>
    <row r="1" spans="1:4" ht="24.75" customHeight="1">
      <c r="A1" s="1478" t="s">
        <v>939</v>
      </c>
      <c r="D1" s="1479" t="s">
        <v>940</v>
      </c>
    </row>
    <row r="2" spans="1:4" ht="18.95" customHeight="1">
      <c r="A2" s="1481" t="s">
        <v>266</v>
      </c>
      <c r="D2" s="1482"/>
    </row>
    <row r="3" spans="1:4" s="1485" customFormat="1" ht="18.95" customHeight="1">
      <c r="A3" s="1483" t="s">
        <v>1384</v>
      </c>
      <c r="B3" s="1484"/>
      <c r="C3" s="2674" t="s">
        <v>1385</v>
      </c>
      <c r="D3" s="2674"/>
    </row>
    <row r="4" spans="1:4" s="1485" customFormat="1" ht="18.95" customHeight="1">
      <c r="A4" s="1486" t="s">
        <v>1386</v>
      </c>
      <c r="B4" s="553"/>
      <c r="C4" s="553"/>
      <c r="D4" s="1487"/>
    </row>
    <row r="5" spans="1:4" s="1485" customFormat="1" ht="12" customHeight="1">
      <c r="A5" s="1488"/>
      <c r="B5" s="553"/>
      <c r="C5" s="1489"/>
      <c r="D5" s="1487"/>
    </row>
    <row r="6" spans="1:4" ht="12" customHeight="1">
      <c r="A6" s="1490"/>
      <c r="B6" s="2668" t="s">
        <v>1928</v>
      </c>
      <c r="C6" s="2668"/>
      <c r="D6" s="1491"/>
    </row>
    <row r="7" spans="1:4" ht="13.5" customHeight="1">
      <c r="A7" s="1490"/>
      <c r="B7" s="2162" t="s">
        <v>17</v>
      </c>
      <c r="C7" s="2162" t="s">
        <v>288</v>
      </c>
      <c r="D7" s="1492"/>
    </row>
    <row r="8" spans="1:4" s="1494" customFormat="1" ht="13.5" customHeight="1">
      <c r="A8" s="1493"/>
      <c r="B8" s="2163" t="s">
        <v>16</v>
      </c>
      <c r="C8" s="477" t="s">
        <v>10</v>
      </c>
      <c r="D8" s="1492"/>
    </row>
    <row r="9" spans="1:4" s="1494" customFormat="1" ht="8.1" customHeight="1">
      <c r="A9" s="1493"/>
      <c r="B9" s="1495"/>
      <c r="C9" s="1495"/>
      <c r="D9" s="1496"/>
    </row>
    <row r="10" spans="1:4" s="1494" customFormat="1" ht="15">
      <c r="A10" s="1497" t="s">
        <v>1387</v>
      </c>
      <c r="B10" s="2164">
        <v>125</v>
      </c>
      <c r="C10" s="2164">
        <v>65</v>
      </c>
      <c r="D10" s="1498" t="s">
        <v>1388</v>
      </c>
    </row>
    <row r="11" spans="1:4" s="1494" customFormat="1" ht="10.5" customHeight="1">
      <c r="A11" s="1497" t="s">
        <v>1389</v>
      </c>
      <c r="B11" s="2164">
        <v>109</v>
      </c>
      <c r="C11" s="2164">
        <v>76</v>
      </c>
      <c r="D11" s="1499" t="s">
        <v>1390</v>
      </c>
    </row>
    <row r="12" spans="1:4" s="1494" customFormat="1" ht="14.1" customHeight="1">
      <c r="A12" s="1497" t="s">
        <v>1391</v>
      </c>
      <c r="B12" s="2164">
        <v>321</v>
      </c>
      <c r="C12" s="2164">
        <v>146</v>
      </c>
      <c r="D12" s="1500" t="s">
        <v>1392</v>
      </c>
    </row>
    <row r="13" spans="1:4" s="1494" customFormat="1" ht="14.1" customHeight="1">
      <c r="A13" s="1497" t="s">
        <v>1393</v>
      </c>
      <c r="B13" s="2164">
        <v>95</v>
      </c>
      <c r="C13" s="2164">
        <v>55</v>
      </c>
      <c r="D13" s="1500" t="s">
        <v>1394</v>
      </c>
    </row>
    <row r="14" spans="1:4" s="1494" customFormat="1" ht="14.1" customHeight="1">
      <c r="A14" s="1497" t="s">
        <v>1395</v>
      </c>
      <c r="B14" s="2164"/>
      <c r="C14" s="2164"/>
      <c r="D14" s="1500" t="s">
        <v>1396</v>
      </c>
    </row>
    <row r="15" spans="1:4" s="1494" customFormat="1" ht="14.1" customHeight="1">
      <c r="A15" s="1497" t="s">
        <v>1397</v>
      </c>
      <c r="B15" s="2164"/>
      <c r="C15" s="2164"/>
      <c r="D15" s="1500" t="s">
        <v>1398</v>
      </c>
    </row>
    <row r="16" spans="1:4" s="1494" customFormat="1" ht="14.1" customHeight="1">
      <c r="A16" s="1497" t="s">
        <v>1399</v>
      </c>
      <c r="B16" s="2164">
        <v>154</v>
      </c>
      <c r="C16" s="2164">
        <v>96</v>
      </c>
      <c r="D16" s="1499" t="s">
        <v>1400</v>
      </c>
    </row>
    <row r="17" spans="1:8" s="1494" customFormat="1" ht="14.1" customHeight="1">
      <c r="A17" s="1497" t="s">
        <v>1401</v>
      </c>
      <c r="B17" s="2164">
        <v>24</v>
      </c>
      <c r="C17" s="2164">
        <v>17</v>
      </c>
      <c r="D17" s="1501" t="s">
        <v>1402</v>
      </c>
    </row>
    <row r="18" spans="1:8" s="1494" customFormat="1" ht="14.1" customHeight="1">
      <c r="A18" s="1497" t="s">
        <v>1403</v>
      </c>
      <c r="B18" s="2164"/>
      <c r="C18" s="2164"/>
      <c r="D18" s="1500" t="s">
        <v>1404</v>
      </c>
    </row>
    <row r="19" spans="1:8" s="1494" customFormat="1" ht="14.1" customHeight="1">
      <c r="A19" s="1497" t="s">
        <v>1405</v>
      </c>
      <c r="B19" s="2164">
        <v>40</v>
      </c>
      <c r="C19" s="2164">
        <v>21</v>
      </c>
      <c r="D19" s="1500" t="s">
        <v>1406</v>
      </c>
    </row>
    <row r="20" spans="1:8" s="1494" customFormat="1" ht="14.1" customHeight="1">
      <c r="A20" s="1497" t="s">
        <v>1407</v>
      </c>
      <c r="B20" s="2164">
        <v>286</v>
      </c>
      <c r="C20" s="2164">
        <v>143</v>
      </c>
      <c r="D20" s="1500" t="s">
        <v>1408</v>
      </c>
    </row>
    <row r="21" spans="1:8" s="1494" customFormat="1" ht="14.1" customHeight="1">
      <c r="A21" s="1497" t="s">
        <v>1409</v>
      </c>
      <c r="B21" s="2164">
        <v>78</v>
      </c>
      <c r="C21" s="2164">
        <v>17</v>
      </c>
      <c r="D21" s="1500" t="s">
        <v>1410</v>
      </c>
    </row>
    <row r="22" spans="1:8" s="1494" customFormat="1" ht="14.1" customHeight="1">
      <c r="A22" s="1497" t="s">
        <v>1411</v>
      </c>
      <c r="B22" s="2164">
        <v>134</v>
      </c>
      <c r="C22" s="2164">
        <v>27</v>
      </c>
      <c r="D22" s="1500" t="s">
        <v>1412</v>
      </c>
    </row>
    <row r="23" spans="1:8" s="1494" customFormat="1" ht="14.1" customHeight="1">
      <c r="A23" s="1497" t="s">
        <v>1413</v>
      </c>
      <c r="B23" s="2164">
        <v>408</v>
      </c>
      <c r="C23" s="2164">
        <v>247</v>
      </c>
      <c r="D23" s="1500" t="s">
        <v>1414</v>
      </c>
    </row>
    <row r="24" spans="1:8" s="1494" customFormat="1" ht="14.1" customHeight="1">
      <c r="A24" s="1497" t="s">
        <v>1415</v>
      </c>
      <c r="B24" s="2164">
        <v>353</v>
      </c>
      <c r="C24" s="2164">
        <v>183</v>
      </c>
      <c r="D24" s="1500" t="s">
        <v>1416</v>
      </c>
    </row>
    <row r="25" spans="1:8" s="1494" customFormat="1" ht="14.1" customHeight="1">
      <c r="A25" s="1497" t="s">
        <v>1417</v>
      </c>
      <c r="B25" s="2164">
        <v>281</v>
      </c>
      <c r="C25" s="2164">
        <v>112</v>
      </c>
      <c r="D25" s="1500" t="s">
        <v>1418</v>
      </c>
    </row>
    <row r="26" spans="1:8" s="1494" customFormat="1" ht="14.1" customHeight="1">
      <c r="A26" s="1502" t="s">
        <v>1419</v>
      </c>
      <c r="B26" s="2164">
        <v>214</v>
      </c>
      <c r="C26" s="2164">
        <v>110</v>
      </c>
      <c r="D26" s="1503" t="s">
        <v>1420</v>
      </c>
    </row>
    <row r="27" spans="1:8" s="1494" customFormat="1" ht="14.1" customHeight="1">
      <c r="A27" s="1497" t="s">
        <v>1421</v>
      </c>
      <c r="B27" s="2164">
        <v>113</v>
      </c>
      <c r="C27" s="2164">
        <v>27</v>
      </c>
      <c r="D27" s="1499" t="s">
        <v>1422</v>
      </c>
    </row>
    <row r="28" spans="1:8" s="1494" customFormat="1" ht="14.1" customHeight="1">
      <c r="A28" s="1497" t="s">
        <v>1423</v>
      </c>
      <c r="B28" s="2164">
        <v>50</v>
      </c>
      <c r="C28" s="2164">
        <v>34</v>
      </c>
      <c r="D28" s="1499" t="s">
        <v>1424</v>
      </c>
    </row>
    <row r="29" spans="1:8" s="1494" customFormat="1" ht="14.1" customHeight="1">
      <c r="A29" s="1497" t="s">
        <v>1425</v>
      </c>
      <c r="B29" s="2164">
        <v>87</v>
      </c>
      <c r="C29" s="2164">
        <v>24</v>
      </c>
      <c r="D29" s="1500" t="s">
        <v>1426</v>
      </c>
    </row>
    <row r="30" spans="1:8" s="1494" customFormat="1" ht="14.1" customHeight="1">
      <c r="A30" s="1497" t="s">
        <v>1427</v>
      </c>
      <c r="B30" s="2164">
        <v>2448</v>
      </c>
      <c r="C30" s="2164">
        <v>1964</v>
      </c>
      <c r="D30" s="1499" t="s">
        <v>1428</v>
      </c>
    </row>
    <row r="31" spans="1:8" s="1494" customFormat="1" ht="14.1" customHeight="1">
      <c r="A31" s="1504" t="s">
        <v>1429</v>
      </c>
      <c r="B31" s="2164">
        <v>53</v>
      </c>
      <c r="C31" s="2164">
        <v>31</v>
      </c>
      <c r="D31" s="1499" t="s">
        <v>1430</v>
      </c>
      <c r="G31" s="1505"/>
      <c r="H31" s="1506"/>
    </row>
    <row r="32" spans="1:8" s="1494" customFormat="1" ht="14.1" customHeight="1">
      <c r="A32" s="1504" t="s">
        <v>1431</v>
      </c>
      <c r="B32" s="2164">
        <v>115</v>
      </c>
      <c r="C32" s="2164">
        <v>68</v>
      </c>
      <c r="D32" s="1499" t="s">
        <v>1432</v>
      </c>
      <c r="G32" s="1505"/>
      <c r="H32" s="1506"/>
    </row>
    <row r="33" spans="1:8" s="1494" customFormat="1" ht="14.1" customHeight="1">
      <c r="A33" s="1504" t="s">
        <v>1433</v>
      </c>
      <c r="B33" s="2164">
        <v>0</v>
      </c>
      <c r="C33" s="2164">
        <v>0</v>
      </c>
      <c r="D33" s="1499" t="s">
        <v>1434</v>
      </c>
      <c r="G33" s="1505"/>
      <c r="H33" s="1506"/>
    </row>
    <row r="34" spans="1:8" s="1494" customFormat="1" ht="14.1" customHeight="1">
      <c r="A34" s="1504" t="s">
        <v>1435</v>
      </c>
      <c r="B34" s="2164">
        <v>83</v>
      </c>
      <c r="C34" s="2164">
        <v>39</v>
      </c>
      <c r="D34" s="1499" t="s">
        <v>1436</v>
      </c>
      <c r="G34" s="1505"/>
      <c r="H34" s="1506"/>
    </row>
    <row r="35" spans="1:8" s="1494" customFormat="1" ht="14.1" customHeight="1">
      <c r="A35" s="1504" t="s">
        <v>1437</v>
      </c>
      <c r="B35" s="2164">
        <v>448</v>
      </c>
      <c r="C35" s="2164">
        <v>111</v>
      </c>
      <c r="D35" s="1499" t="s">
        <v>1289</v>
      </c>
      <c r="G35" s="1505"/>
      <c r="H35" s="1506"/>
    </row>
    <row r="36" spans="1:8" s="1494" customFormat="1" ht="14.1" customHeight="1">
      <c r="A36" s="1504" t="s">
        <v>1438</v>
      </c>
      <c r="B36" s="2164">
        <v>21</v>
      </c>
      <c r="C36" s="2164">
        <v>12</v>
      </c>
      <c r="D36" s="1499" t="s">
        <v>1439</v>
      </c>
      <c r="G36" s="1505"/>
      <c r="H36" s="1506"/>
    </row>
    <row r="37" spans="1:8" s="1494" customFormat="1" ht="14.1" customHeight="1">
      <c r="A37" s="1504" t="s">
        <v>1440</v>
      </c>
      <c r="B37" s="2164">
        <v>32</v>
      </c>
      <c r="C37" s="2164">
        <v>21</v>
      </c>
      <c r="D37" s="1499" t="s">
        <v>1441</v>
      </c>
      <c r="G37" s="1505"/>
      <c r="H37" s="1506"/>
    </row>
    <row r="38" spans="1:8" s="1494" customFormat="1" ht="14.1" customHeight="1">
      <c r="A38" s="1504" t="s">
        <v>1442</v>
      </c>
      <c r="B38" s="2164">
        <v>22</v>
      </c>
      <c r="C38" s="2164">
        <v>14</v>
      </c>
      <c r="D38" s="1499" t="s">
        <v>1443</v>
      </c>
      <c r="G38" s="1505"/>
      <c r="H38" s="1506"/>
    </row>
    <row r="39" spans="1:8" s="1494" customFormat="1" ht="14.1" customHeight="1">
      <c r="A39" s="1504" t="s">
        <v>1444</v>
      </c>
      <c r="B39" s="2164">
        <v>181</v>
      </c>
      <c r="C39" s="2164">
        <v>95</v>
      </c>
      <c r="D39" s="1499" t="s">
        <v>1445</v>
      </c>
      <c r="G39" s="1505"/>
      <c r="H39" s="1506"/>
    </row>
    <row r="40" spans="1:8" s="1494" customFormat="1" ht="14.1" customHeight="1">
      <c r="A40" s="1504" t="s">
        <v>1446</v>
      </c>
      <c r="B40" s="2164">
        <v>22</v>
      </c>
      <c r="C40" s="2164">
        <v>12</v>
      </c>
      <c r="D40" s="1499" t="s">
        <v>1447</v>
      </c>
      <c r="G40" s="1505"/>
      <c r="H40" s="1506"/>
    </row>
    <row r="41" spans="1:8" s="1494" customFormat="1" ht="13.5" customHeight="1">
      <c r="A41" s="1504" t="s">
        <v>1448</v>
      </c>
      <c r="B41" s="2164">
        <v>138</v>
      </c>
      <c r="C41" s="2164">
        <v>98</v>
      </c>
      <c r="D41" s="1499" t="s">
        <v>1449</v>
      </c>
      <c r="G41" s="1505"/>
      <c r="H41" s="1506"/>
    </row>
    <row r="42" spans="1:8" s="1494" customFormat="1" ht="14.1" customHeight="1">
      <c r="A42" s="1504" t="s">
        <v>1450</v>
      </c>
      <c r="B42" s="2164">
        <v>63</v>
      </c>
      <c r="C42" s="2164">
        <v>47</v>
      </c>
      <c r="D42" s="1499" t="s">
        <v>1451</v>
      </c>
      <c r="G42" s="1505"/>
      <c r="H42" s="1506"/>
    </row>
    <row r="43" spans="1:8" s="1494" customFormat="1" ht="14.1" customHeight="1">
      <c r="A43" s="1504" t="s">
        <v>1452</v>
      </c>
      <c r="B43" s="2164">
        <v>84</v>
      </c>
      <c r="C43" s="2164">
        <v>67</v>
      </c>
      <c r="D43" s="1499" t="s">
        <v>1453</v>
      </c>
      <c r="G43" s="1505"/>
      <c r="H43" s="1506"/>
    </row>
    <row r="44" spans="1:8" s="1494" customFormat="1" ht="14.1" customHeight="1">
      <c r="A44" s="1504" t="s">
        <v>1454</v>
      </c>
      <c r="B44" s="2164">
        <v>316</v>
      </c>
      <c r="C44" s="2164">
        <v>128</v>
      </c>
      <c r="D44" s="1499" t="s">
        <v>1455</v>
      </c>
      <c r="G44" s="1505"/>
      <c r="H44" s="1506"/>
    </row>
    <row r="45" spans="1:8" s="1494" customFormat="1" ht="14.1" customHeight="1">
      <c r="A45" s="1504" t="s">
        <v>2357</v>
      </c>
      <c r="B45" s="2164">
        <v>30</v>
      </c>
      <c r="C45" s="2164"/>
      <c r="D45" s="1499" t="s">
        <v>1290</v>
      </c>
      <c r="G45" s="1505"/>
      <c r="H45" s="1506"/>
    </row>
    <row r="46" spans="1:8" s="1494" customFormat="1" ht="14.1" customHeight="1">
      <c r="A46" s="1504" t="s">
        <v>1456</v>
      </c>
      <c r="B46" s="2164">
        <v>168</v>
      </c>
      <c r="C46" s="2164">
        <v>60</v>
      </c>
      <c r="D46" s="1499" t="s">
        <v>1457</v>
      </c>
      <c r="G46" s="1505"/>
      <c r="H46" s="1506"/>
    </row>
    <row r="47" spans="1:8" s="1494" customFormat="1" ht="14.1" customHeight="1">
      <c r="A47" s="1504" t="s">
        <v>1709</v>
      </c>
      <c r="B47" s="2164">
        <v>25</v>
      </c>
      <c r="C47" s="2164">
        <v>4</v>
      </c>
      <c r="D47" s="1499" t="s">
        <v>1930</v>
      </c>
      <c r="G47" s="1505"/>
      <c r="H47" s="1506"/>
    </row>
    <row r="48" spans="1:8" s="1494" customFormat="1" ht="14.1" customHeight="1">
      <c r="A48" s="1337" t="s">
        <v>1931</v>
      </c>
      <c r="B48" s="2164">
        <v>82</v>
      </c>
      <c r="C48" s="2164">
        <v>7</v>
      </c>
      <c r="D48" s="1354" t="s">
        <v>1932</v>
      </c>
      <c r="G48" s="1505"/>
      <c r="H48" s="1506"/>
    </row>
    <row r="49" spans="1:8" s="1508" customFormat="1" ht="34.5" customHeight="1">
      <c r="A49" s="1348" t="s">
        <v>490</v>
      </c>
      <c r="B49" s="2165">
        <f>SUM(B10:B48)</f>
        <v>7203</v>
      </c>
      <c r="C49" s="2165">
        <f>SUM(C10:C48)</f>
        <v>4178</v>
      </c>
      <c r="D49" s="1367" t="s">
        <v>1207</v>
      </c>
      <c r="G49" s="1505"/>
      <c r="H49" s="1509"/>
    </row>
    <row r="50" spans="1:8" s="1508" customFormat="1" ht="93.75" customHeight="1">
      <c r="A50" s="1348"/>
      <c r="B50" s="1507"/>
      <c r="C50" s="1507"/>
      <c r="D50" s="1367"/>
      <c r="G50" s="1505"/>
      <c r="H50" s="1509"/>
    </row>
    <row r="51" spans="1:8" s="1494" customFormat="1" ht="14.25" customHeight="1">
      <c r="A51" s="1165" t="s">
        <v>1458</v>
      </c>
      <c r="B51" s="1496"/>
      <c r="C51" s="1496"/>
      <c r="D51" s="1164" t="s">
        <v>1459</v>
      </c>
      <c r="G51" s="1505"/>
      <c r="H51" s="1506"/>
    </row>
    <row r="52" spans="1:8" s="1494" customFormat="1" ht="12.75" customHeight="1">
      <c r="A52" s="1165" t="s">
        <v>1460</v>
      </c>
      <c r="B52" s="553"/>
      <c r="C52" s="553"/>
      <c r="D52" s="1491" t="s">
        <v>1292</v>
      </c>
      <c r="G52" s="1505"/>
      <c r="H52" s="1506"/>
    </row>
    <row r="53" spans="1:8" ht="12.75" customHeight="1">
      <c r="A53" s="461" t="s">
        <v>2176</v>
      </c>
      <c r="B53" s="1172"/>
      <c r="C53" s="1173"/>
      <c r="D53" s="648" t="s">
        <v>2177</v>
      </c>
      <c r="G53" s="1510"/>
      <c r="H53" s="1511"/>
    </row>
    <row r="54" spans="1:8" s="1494" customFormat="1" ht="12.75" customHeight="1">
      <c r="A54" s="1175"/>
      <c r="B54" s="1181"/>
      <c r="C54" s="153"/>
      <c r="D54" s="1178"/>
      <c r="G54" s="1505"/>
      <c r="H54" s="1506"/>
    </row>
    <row r="55" spans="1:8">
      <c r="G55" s="1511"/>
      <c r="H55" s="1511"/>
    </row>
    <row r="56" spans="1:8" s="1494" customFormat="1" ht="12.75" customHeight="1">
      <c r="A56" s="2675"/>
      <c r="B56" s="2675"/>
      <c r="C56" s="2675"/>
      <c r="D56" s="2675"/>
      <c r="G56" s="1506"/>
      <c r="H56" s="1506"/>
    </row>
    <row r="57" spans="1:8" s="1494" customFormat="1" ht="12.75" customHeight="1">
      <c r="A57" s="553"/>
      <c r="B57" s="1496"/>
      <c r="C57" s="553"/>
      <c r="D57" s="1496"/>
      <c r="G57" s="1506"/>
      <c r="H57" s="1506"/>
    </row>
    <row r="58" spans="1:8" s="1494" customFormat="1" ht="12.75" customHeight="1">
      <c r="A58" s="553"/>
      <c r="B58" s="553"/>
      <c r="C58" s="553"/>
      <c r="D58" s="1496"/>
      <c r="G58" s="1506"/>
      <c r="H58" s="1506"/>
    </row>
    <row r="59" spans="1:8" s="1494" customFormat="1" ht="12.75" customHeight="1">
      <c r="A59" s="553"/>
      <c r="B59" s="553"/>
      <c r="C59" s="553"/>
      <c r="D59" s="1496"/>
      <c r="G59" s="1506"/>
      <c r="H59" s="1506"/>
    </row>
    <row r="60" spans="1:8" s="1494" customFormat="1" ht="12.75" customHeight="1">
      <c r="A60" s="553"/>
      <c r="B60" s="553"/>
      <c r="C60" s="553"/>
      <c r="D60" s="1496"/>
      <c r="G60" s="1506"/>
      <c r="H60" s="1506"/>
    </row>
    <row r="61" spans="1:8" s="1494" customFormat="1" ht="12.75" customHeight="1">
      <c r="A61" s="553"/>
      <c r="B61" s="553"/>
      <c r="C61" s="553"/>
      <c r="D61" s="1496"/>
      <c r="G61" s="1506"/>
      <c r="H61" s="1506"/>
    </row>
    <row r="62" spans="1:8" s="1494" customFormat="1" ht="15">
      <c r="A62" s="553"/>
      <c r="B62" s="553"/>
      <c r="C62" s="553"/>
      <c r="D62" s="1496"/>
      <c r="G62" s="1506"/>
      <c r="H62" s="1506"/>
    </row>
    <row r="63" spans="1:8" s="1494" customFormat="1" ht="12.95" customHeight="1">
      <c r="A63" s="1350"/>
      <c r="B63" s="553"/>
      <c r="C63" s="553"/>
      <c r="D63" s="1496"/>
      <c r="G63" s="1506"/>
      <c r="H63" s="1506"/>
    </row>
    <row r="64" spans="1:8" s="153" customFormat="1" ht="12.75" customHeight="1">
      <c r="A64" s="1350"/>
      <c r="B64" s="553"/>
      <c r="C64" s="553"/>
      <c r="D64" s="553"/>
      <c r="G64" s="414"/>
      <c r="H64" s="414"/>
    </row>
    <row r="65" spans="1:8" s="1494" customFormat="1" ht="12.75" customHeight="1">
      <c r="A65" s="1350"/>
      <c r="B65" s="553"/>
      <c r="C65" s="553"/>
      <c r="D65" s="1496"/>
      <c r="G65" s="1506"/>
      <c r="H65" s="1506"/>
    </row>
    <row r="66" spans="1:8" s="153" customFormat="1" ht="13.5" customHeight="1">
      <c r="A66" s="1350"/>
      <c r="B66" s="553"/>
      <c r="C66" s="553"/>
      <c r="D66" s="553"/>
      <c r="G66" s="414"/>
      <c r="H66" s="414"/>
    </row>
    <row r="67" spans="1:8" s="1494" customFormat="1" ht="13.5" customHeight="1">
      <c r="A67" s="1350"/>
      <c r="B67" s="553"/>
      <c r="C67" s="553"/>
      <c r="D67" s="1496"/>
      <c r="G67" s="1506"/>
      <c r="H67" s="1506"/>
    </row>
    <row r="68" spans="1:8" s="1494" customFormat="1" ht="13.5" customHeight="1">
      <c r="A68" s="1350"/>
      <c r="B68" s="553"/>
      <c r="C68" s="553"/>
      <c r="D68" s="1496"/>
      <c r="G68" s="1506"/>
      <c r="H68" s="1506"/>
    </row>
    <row r="69" spans="1:8" s="1494" customFormat="1" ht="15">
      <c r="A69" s="1350"/>
      <c r="B69" s="553"/>
      <c r="C69" s="553"/>
      <c r="D69" s="1496"/>
      <c r="G69" s="1506"/>
      <c r="H69" s="1506"/>
    </row>
    <row r="70" spans="1:8" s="1494" customFormat="1" ht="15">
      <c r="A70" s="1350"/>
      <c r="B70" s="553"/>
      <c r="C70" s="553"/>
      <c r="D70" s="1496"/>
      <c r="G70" s="1506"/>
      <c r="H70" s="1506"/>
    </row>
    <row r="71" spans="1:8" s="1494" customFormat="1" ht="15">
      <c r="A71" s="1350"/>
      <c r="B71" s="553"/>
      <c r="C71" s="553"/>
      <c r="D71" s="1496"/>
      <c r="G71" s="1506"/>
      <c r="H71" s="1506"/>
    </row>
    <row r="72" spans="1:8" s="1494" customFormat="1" ht="15">
      <c r="A72" s="1350"/>
      <c r="B72" s="553"/>
      <c r="C72" s="553"/>
      <c r="D72" s="1496"/>
    </row>
    <row r="73" spans="1:8">
      <c r="A73" s="1350"/>
    </row>
    <row r="74" spans="1:8">
      <c r="A74" s="1350"/>
    </row>
    <row r="75" spans="1:8">
      <c r="A75" s="1358"/>
    </row>
    <row r="76" spans="1:8">
      <c r="A76" s="1350"/>
    </row>
    <row r="77" spans="1:8">
      <c r="A77" s="1350"/>
    </row>
    <row r="78" spans="1:8">
      <c r="A78" s="1350"/>
    </row>
    <row r="79" spans="1:8">
      <c r="A79" s="1350"/>
    </row>
    <row r="80" spans="1:8">
      <c r="A80" s="1350"/>
    </row>
    <row r="81" spans="1:1">
      <c r="A81" s="1358"/>
    </row>
    <row r="82" spans="1:1">
      <c r="A82" s="1350"/>
    </row>
    <row r="83" spans="1:1">
      <c r="A83" s="1350"/>
    </row>
    <row r="84" spans="1:1">
      <c r="A84" s="1350"/>
    </row>
    <row r="85" spans="1:1">
      <c r="A85" s="1350"/>
    </row>
    <row r="86" spans="1:1">
      <c r="A86" s="1350"/>
    </row>
    <row r="87" spans="1:1">
      <c r="A87" s="1350"/>
    </row>
    <row r="88" spans="1:1">
      <c r="A88" s="1350"/>
    </row>
    <row r="89" spans="1:1">
      <c r="A89" s="1350"/>
    </row>
    <row r="90" spans="1:1">
      <c r="A90" s="1350"/>
    </row>
    <row r="91" spans="1:1">
      <c r="A91" s="1340"/>
    </row>
    <row r="92" spans="1:1">
      <c r="A92" s="1350"/>
    </row>
    <row r="93" spans="1:1">
      <c r="A93" s="1350"/>
    </row>
    <row r="94" spans="1:1">
      <c r="A94" s="1350"/>
    </row>
    <row r="95" spans="1:1">
      <c r="A95" s="1350"/>
    </row>
    <row r="96" spans="1:1">
      <c r="A96" s="1350"/>
    </row>
    <row r="97" spans="1:1">
      <c r="A97" s="1350"/>
    </row>
    <row r="98" spans="1:1">
      <c r="A98" s="1358"/>
    </row>
    <row r="99" spans="1:1">
      <c r="A99" s="1350"/>
    </row>
    <row r="100" spans="1:1">
      <c r="A100" s="1337"/>
    </row>
    <row r="101" spans="1:1">
      <c r="A101" s="1337"/>
    </row>
    <row r="102" spans="1:1">
      <c r="A102" s="1337"/>
    </row>
    <row r="103" spans="1:1">
      <c r="A103" s="1337"/>
    </row>
    <row r="104" spans="1:1">
      <c r="A104" s="1513"/>
    </row>
    <row r="105" spans="1:1">
      <c r="A105" s="1337"/>
    </row>
    <row r="106" spans="1:1">
      <c r="A106" s="1350"/>
    </row>
    <row r="107" spans="1:1">
      <c r="A107" s="1513"/>
    </row>
  </sheetData>
  <mergeCells count="3">
    <mergeCell ref="C3:D3"/>
    <mergeCell ref="B6:C6"/>
    <mergeCell ref="A56:D56"/>
  </mergeCells>
  <printOptions gridLinesSet="0"/>
  <pageMargins left="0.78740157480314965" right="0.57812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44"/>
  <sheetViews>
    <sheetView showGridLines="0" view="pageLayout" workbookViewId="0">
      <selection activeCell="A43" sqref="A43"/>
    </sheetView>
  </sheetViews>
  <sheetFormatPr baseColWidth="10" defaultColWidth="11.42578125" defaultRowHeight="15"/>
  <cols>
    <col min="1" max="1" width="25.42578125" style="1827" customWidth="1"/>
    <col min="2" max="2" width="11.140625" style="1827" customWidth="1"/>
    <col min="3" max="3" width="10.5703125" style="1827" customWidth="1"/>
    <col min="4" max="4" width="12.5703125" style="1827" customWidth="1"/>
    <col min="5" max="5" width="11" style="1827" customWidth="1"/>
    <col min="6" max="6" width="8.85546875" style="1827" bestFit="1" customWidth="1"/>
    <col min="7" max="7" width="9.85546875" style="1827" customWidth="1"/>
    <col min="8" max="8" width="25.140625" style="1827" customWidth="1"/>
    <col min="9" max="16384" width="11.42578125" style="1827"/>
  </cols>
  <sheetData>
    <row r="1" spans="1:9" ht="22.5">
      <c r="A1" s="1478" t="s">
        <v>1461</v>
      </c>
      <c r="B1" s="1478"/>
      <c r="C1" s="1514"/>
      <c r="D1" s="1514"/>
      <c r="E1" s="1514"/>
      <c r="F1" s="1514"/>
      <c r="G1" s="1514"/>
      <c r="H1" s="1479" t="s">
        <v>1462</v>
      </c>
    </row>
    <row r="2" spans="1:9">
      <c r="A2" s="1481" t="s">
        <v>266</v>
      </c>
      <c r="B2" s="1481"/>
      <c r="C2" s="1514"/>
      <c r="D2" s="1514"/>
      <c r="E2" s="1514"/>
      <c r="F2" s="1514"/>
      <c r="G2" s="1514"/>
      <c r="H2" s="1482"/>
    </row>
    <row r="3" spans="1:9" ht="20.25">
      <c r="A3" s="1483" t="s">
        <v>1463</v>
      </c>
      <c r="B3" s="1483"/>
      <c r="C3" s="1515"/>
      <c r="D3" s="1515"/>
      <c r="E3" s="1515"/>
      <c r="F3" s="2684" t="s">
        <v>2358</v>
      </c>
      <c r="G3" s="2684"/>
      <c r="H3" s="2684"/>
    </row>
    <row r="4" spans="1:9" ht="20.25">
      <c r="A4" s="1486"/>
      <c r="B4" s="1486"/>
      <c r="C4" s="1515"/>
      <c r="D4" s="1515"/>
      <c r="E4" s="1515"/>
      <c r="F4" s="1516"/>
      <c r="G4" s="1516"/>
      <c r="H4" s="1936"/>
    </row>
    <row r="5" spans="1:9" ht="18.75">
      <c r="A5" s="1486"/>
      <c r="B5" s="1486"/>
      <c r="C5" s="1515"/>
      <c r="D5" s="1515"/>
      <c r="E5" s="1515"/>
      <c r="F5" s="1516"/>
      <c r="G5" s="1516"/>
      <c r="H5" s="1517"/>
    </row>
    <row r="6" spans="1:9" ht="19.5" customHeight="1">
      <c r="A6" s="1532" t="s">
        <v>2043</v>
      </c>
      <c r="B6" s="2677" t="s">
        <v>1464</v>
      </c>
      <c r="C6" s="2677"/>
      <c r="D6" s="2683" t="s">
        <v>1465</v>
      </c>
      <c r="E6" s="2683"/>
      <c r="F6" s="2683" t="s">
        <v>1466</v>
      </c>
      <c r="G6" s="2683"/>
      <c r="H6" s="2166" t="s">
        <v>2052</v>
      </c>
      <c r="I6" s="2166"/>
    </row>
    <row r="7" spans="1:9" ht="18.75" customHeight="1">
      <c r="A7" s="1486"/>
      <c r="B7" s="2677" t="s">
        <v>2359</v>
      </c>
      <c r="C7" s="2677"/>
      <c r="D7" s="2677" t="s">
        <v>1467</v>
      </c>
      <c r="E7" s="2677"/>
      <c r="F7" s="1532" t="s">
        <v>2360</v>
      </c>
      <c r="G7" s="1532"/>
      <c r="H7" s="1517"/>
    </row>
    <row r="8" spans="1:9" ht="15.75" customHeight="1">
      <c r="A8" s="1496"/>
      <c r="B8" s="2167" t="s">
        <v>16</v>
      </c>
      <c r="C8" s="2343" t="s">
        <v>10</v>
      </c>
      <c r="D8" s="1935" t="s">
        <v>16</v>
      </c>
      <c r="E8" s="1935" t="s">
        <v>1468</v>
      </c>
      <c r="F8" s="1935" t="s">
        <v>16</v>
      </c>
      <c r="G8" s="1935" t="s">
        <v>1468</v>
      </c>
      <c r="H8" s="1496"/>
    </row>
    <row r="9" spans="1:9">
      <c r="A9" s="1490"/>
      <c r="B9" s="1490"/>
      <c r="C9" s="2168"/>
      <c r="D9" s="2679"/>
      <c r="E9" s="2679"/>
      <c r="F9" s="1518"/>
      <c r="G9" s="1519"/>
      <c r="H9" s="1520"/>
    </row>
    <row r="10" spans="1:9">
      <c r="A10" s="1521"/>
      <c r="B10" s="1521"/>
      <c r="C10" s="2168"/>
      <c r="D10" s="2680"/>
      <c r="E10" s="2680"/>
      <c r="F10" s="1522"/>
      <c r="G10" s="1514"/>
      <c r="H10" s="1520"/>
    </row>
    <row r="11" spans="1:9" ht="25.5">
      <c r="A11" s="1736" t="s">
        <v>1707</v>
      </c>
      <c r="B11" s="2168">
        <v>8517</v>
      </c>
      <c r="C11" s="2168">
        <v>4321</v>
      </c>
      <c r="D11" s="2168">
        <v>20001</v>
      </c>
      <c r="E11" s="2168">
        <v>9970</v>
      </c>
      <c r="F11" s="2168">
        <v>6220</v>
      </c>
      <c r="G11" s="2168">
        <v>3095</v>
      </c>
      <c r="H11" s="2342" t="s">
        <v>2361</v>
      </c>
    </row>
    <row r="12" spans="1:9">
      <c r="A12" s="1490" t="s">
        <v>1929</v>
      </c>
      <c r="B12" s="2168">
        <v>926</v>
      </c>
      <c r="C12" s="2168">
        <v>500</v>
      </c>
      <c r="D12" s="2168">
        <v>2085</v>
      </c>
      <c r="E12" s="2168">
        <v>1158</v>
      </c>
      <c r="F12" s="2168">
        <v>573</v>
      </c>
      <c r="G12" s="2168">
        <v>339</v>
      </c>
      <c r="H12" s="2169" t="s">
        <v>2362</v>
      </c>
    </row>
    <row r="13" spans="1:9">
      <c r="A13" s="2169" t="s">
        <v>1469</v>
      </c>
      <c r="B13" s="2168">
        <v>10871</v>
      </c>
      <c r="C13" s="2168">
        <v>4187</v>
      </c>
      <c r="D13" s="2168">
        <v>29493</v>
      </c>
      <c r="E13" s="2168">
        <v>11703</v>
      </c>
      <c r="F13" s="2168">
        <v>4830</v>
      </c>
      <c r="G13" s="2168">
        <v>1790</v>
      </c>
      <c r="H13" s="2169" t="s">
        <v>2363</v>
      </c>
    </row>
    <row r="14" spans="1:9">
      <c r="A14" s="2169" t="s">
        <v>2364</v>
      </c>
      <c r="B14" s="2168">
        <v>4421</v>
      </c>
      <c r="C14" s="2168">
        <v>3142</v>
      </c>
      <c r="D14" s="2168">
        <v>11021</v>
      </c>
      <c r="E14" s="2168">
        <v>7664</v>
      </c>
      <c r="F14" s="2168">
        <v>1613</v>
      </c>
      <c r="G14" s="2168">
        <v>1165</v>
      </c>
      <c r="H14" s="1490" t="s">
        <v>1044</v>
      </c>
    </row>
    <row r="15" spans="1:9">
      <c r="A15" s="1523" t="s">
        <v>16</v>
      </c>
      <c r="B15" s="1526">
        <f>SUM(B11:B14)</f>
        <v>24735</v>
      </c>
      <c r="C15" s="1526">
        <v>12150</v>
      </c>
      <c r="D15" s="1526">
        <f>SUM(D11:D14)</f>
        <v>62600</v>
      </c>
      <c r="E15" s="1526">
        <f t="shared" ref="E15:G15" si="0">SUM(E11:E14)</f>
        <v>30495</v>
      </c>
      <c r="F15" s="1526">
        <f t="shared" si="0"/>
        <v>13236</v>
      </c>
      <c r="G15" s="1526">
        <f t="shared" si="0"/>
        <v>6389</v>
      </c>
      <c r="H15" s="1524" t="s">
        <v>17</v>
      </c>
    </row>
    <row r="16" spans="1:9">
      <c r="A16" s="1525"/>
      <c r="B16" s="1525"/>
      <c r="C16" s="1526"/>
      <c r="D16" s="1526"/>
      <c r="E16" s="1526"/>
      <c r="F16" s="1526"/>
      <c r="G16" s="1526"/>
      <c r="H16" s="1492"/>
    </row>
    <row r="17" spans="1:8">
      <c r="A17" s="1494"/>
      <c r="B17" s="1494"/>
      <c r="C17" s="1494"/>
      <c r="D17" s="1494"/>
      <c r="E17" s="1494"/>
      <c r="F17" s="1526"/>
      <c r="G17" s="1526"/>
      <c r="H17" s="1494"/>
    </row>
    <row r="18" spans="1:8">
      <c r="A18" s="1521"/>
      <c r="B18" s="1521"/>
      <c r="C18" s="1527"/>
      <c r="D18" s="1514"/>
      <c r="E18" s="1528"/>
      <c r="F18" s="1528"/>
      <c r="G18" s="1528"/>
      <c r="H18" s="1520"/>
    </row>
    <row r="19" spans="1:8">
      <c r="A19" s="1521"/>
      <c r="B19" s="1521"/>
      <c r="C19" s="1527"/>
      <c r="D19" s="1514"/>
      <c r="E19" s="1514"/>
      <c r="F19" s="1514"/>
      <c r="G19" s="1514"/>
      <c r="H19" s="1520"/>
    </row>
    <row r="20" spans="1:8" ht="18.75">
      <c r="A20" s="1483" t="s">
        <v>1470</v>
      </c>
      <c r="B20" s="1483"/>
      <c r="C20" s="1527"/>
      <c r="D20" s="1514"/>
      <c r="E20" s="1514"/>
      <c r="F20" s="2681" t="s">
        <v>1471</v>
      </c>
      <c r="G20" s="2681"/>
      <c r="H20" s="2681"/>
    </row>
    <row r="21" spans="1:8" ht="20.25">
      <c r="A21" s="1529" t="s">
        <v>1472</v>
      </c>
      <c r="B21" s="1529"/>
      <c r="C21" s="1527"/>
      <c r="D21" s="1514"/>
      <c r="E21" s="1514"/>
      <c r="F21" s="2682" t="s">
        <v>1473</v>
      </c>
      <c r="G21" s="2682"/>
      <c r="H21" s="2682"/>
    </row>
    <row r="22" spans="1:8" ht="20.25">
      <c r="A22" s="1483"/>
      <c r="B22" s="1483"/>
      <c r="C22" s="1527"/>
      <c r="D22" s="1514"/>
      <c r="E22" s="1514"/>
      <c r="F22" s="1514"/>
      <c r="G22" s="1514"/>
      <c r="H22" s="1530"/>
    </row>
    <row r="23" spans="1:8">
      <c r="A23" s="2150" t="str">
        <f>A6</f>
        <v>2021-2022</v>
      </c>
      <c r="B23" s="119"/>
      <c r="C23" s="1494"/>
      <c r="D23" s="1531"/>
      <c r="E23" s="1494"/>
      <c r="F23" s="1531"/>
      <c r="G23" s="1531"/>
      <c r="H23" s="2170" t="str">
        <f>H6</f>
        <v>2022-2021</v>
      </c>
    </row>
    <row r="24" spans="1:8">
      <c r="A24" s="1496"/>
      <c r="B24" s="1496"/>
      <c r="C24" s="1494"/>
      <c r="D24" s="1532"/>
      <c r="E24" s="1494"/>
      <c r="F24" s="1532"/>
      <c r="G24" s="1532"/>
      <c r="H24" s="1496"/>
    </row>
    <row r="25" spans="1:8">
      <c r="A25" s="1525"/>
      <c r="B25" s="2677" t="s">
        <v>1464</v>
      </c>
      <c r="C25" s="2677"/>
      <c r="D25" s="2683" t="s">
        <v>1465</v>
      </c>
      <c r="E25" s="2683"/>
      <c r="F25" s="2683" t="s">
        <v>1466</v>
      </c>
      <c r="G25" s="2683"/>
      <c r="H25" s="1533"/>
    </row>
    <row r="26" spans="1:8" ht="15" customHeight="1">
      <c r="A26" s="1521"/>
      <c r="B26" s="2676" t="s">
        <v>2359</v>
      </c>
      <c r="C26" s="2676"/>
      <c r="D26" s="2677" t="s">
        <v>1467</v>
      </c>
      <c r="E26" s="2677"/>
      <c r="F26" s="2678" t="s">
        <v>2360</v>
      </c>
      <c r="G26" s="2678"/>
      <c r="H26" s="1520"/>
    </row>
    <row r="27" spans="1:8">
      <c r="A27" s="1521"/>
      <c r="B27" s="2171" t="s">
        <v>16</v>
      </c>
      <c r="C27" s="2344" t="s">
        <v>10</v>
      </c>
      <c r="D27" s="1935" t="s">
        <v>16</v>
      </c>
      <c r="E27" s="1935" t="s">
        <v>1468</v>
      </c>
      <c r="F27" s="1935" t="s">
        <v>16</v>
      </c>
      <c r="G27" s="1935" t="s">
        <v>1468</v>
      </c>
      <c r="H27" s="1520"/>
    </row>
    <row r="28" spans="1:8">
      <c r="A28" s="1494"/>
      <c r="C28" s="1828"/>
      <c r="D28" s="1494"/>
      <c r="E28" s="1494"/>
      <c r="F28" s="1494"/>
      <c r="G28" s="1494"/>
      <c r="H28" s="1494"/>
    </row>
    <row r="29" spans="1:8">
      <c r="A29" s="1490" t="s">
        <v>1474</v>
      </c>
      <c r="B29" s="2168">
        <v>13447</v>
      </c>
      <c r="C29" s="2168">
        <v>5921</v>
      </c>
      <c r="D29" s="2168">
        <v>32010</v>
      </c>
      <c r="E29" s="2168">
        <v>13839</v>
      </c>
      <c r="F29" s="2168">
        <v>7888</v>
      </c>
      <c r="G29" s="2168">
        <v>3552</v>
      </c>
      <c r="H29" s="1490" t="s">
        <v>1475</v>
      </c>
    </row>
    <row r="30" spans="1:8">
      <c r="A30" s="1490" t="s">
        <v>1476</v>
      </c>
      <c r="B30" s="2168">
        <v>3971</v>
      </c>
      <c r="C30" s="2168">
        <v>1928</v>
      </c>
      <c r="D30" s="2168">
        <v>10096</v>
      </c>
      <c r="E30" s="2168">
        <v>4906</v>
      </c>
      <c r="F30" s="2168">
        <v>2532</v>
      </c>
      <c r="G30" s="2168">
        <v>1287</v>
      </c>
      <c r="H30" s="1490" t="s">
        <v>1477</v>
      </c>
    </row>
    <row r="31" spans="1:8">
      <c r="A31" s="1490" t="s">
        <v>1478</v>
      </c>
      <c r="B31" s="2168">
        <v>6382</v>
      </c>
      <c r="C31" s="2168">
        <v>3783</v>
      </c>
      <c r="D31" s="2168">
        <v>17534</v>
      </c>
      <c r="E31" s="2168">
        <v>10185</v>
      </c>
      <c r="F31" s="2168">
        <v>2421</v>
      </c>
      <c r="G31" s="2168">
        <v>1318</v>
      </c>
      <c r="H31" s="1490" t="s">
        <v>1479</v>
      </c>
    </row>
    <row r="32" spans="1:8">
      <c r="A32" s="1523" t="s">
        <v>16</v>
      </c>
      <c r="B32" s="1526">
        <f>SUM(B29:B31)</f>
        <v>23800</v>
      </c>
      <c r="C32" s="1526">
        <v>11632</v>
      </c>
      <c r="D32" s="1526">
        <f>SUM(D29:D31)</f>
        <v>59640</v>
      </c>
      <c r="E32" s="1526">
        <f>SUM(E29:E31)</f>
        <v>28930</v>
      </c>
      <c r="F32" s="1526">
        <f>SUM(F29:F31)</f>
        <v>12841</v>
      </c>
      <c r="G32" s="1526">
        <f>SUM(G29:G31)</f>
        <v>6157</v>
      </c>
      <c r="H32" s="1524" t="s">
        <v>17</v>
      </c>
    </row>
    <row r="33" spans="1:8">
      <c r="A33" s="1521" t="s">
        <v>1480</v>
      </c>
      <c r="B33" s="2168">
        <v>935</v>
      </c>
      <c r="C33" s="2168">
        <v>518</v>
      </c>
      <c r="D33" s="2168">
        <v>2960</v>
      </c>
      <c r="E33" s="2168">
        <v>1565</v>
      </c>
      <c r="F33" s="2168">
        <v>395</v>
      </c>
      <c r="G33" s="2168">
        <v>232</v>
      </c>
      <c r="H33" s="1520" t="s">
        <v>1481</v>
      </c>
    </row>
    <row r="34" spans="1:8">
      <c r="A34" s="1523" t="s">
        <v>16</v>
      </c>
      <c r="B34" s="1526">
        <f>B32+B33</f>
        <v>24735</v>
      </c>
      <c r="C34" s="1526">
        <v>12150</v>
      </c>
      <c r="D34" s="1526">
        <f t="shared" ref="D34:G34" si="1">D32+D33</f>
        <v>62600</v>
      </c>
      <c r="E34" s="1526">
        <f t="shared" si="1"/>
        <v>30495</v>
      </c>
      <c r="F34" s="1526">
        <f t="shared" si="1"/>
        <v>13236</v>
      </c>
      <c r="G34" s="1526">
        <f t="shared" si="1"/>
        <v>6389</v>
      </c>
      <c r="H34" s="1524" t="s">
        <v>17</v>
      </c>
    </row>
    <row r="35" spans="1:8">
      <c r="A35" s="30"/>
      <c r="B35" s="30"/>
      <c r="C35" s="1534"/>
      <c r="D35" s="1534"/>
      <c r="E35" s="1514"/>
      <c r="F35" s="1514"/>
      <c r="G35" s="1514"/>
      <c r="H35" s="1496"/>
    </row>
    <row r="36" spans="1:8">
      <c r="A36" s="30"/>
      <c r="B36" s="30"/>
      <c r="C36" s="1534"/>
      <c r="D36" s="1534"/>
      <c r="E36" s="1514"/>
      <c r="F36" s="1514"/>
      <c r="G36" s="1514"/>
      <c r="H36" s="1496"/>
    </row>
    <row r="37" spans="1:8">
      <c r="A37" s="30"/>
      <c r="B37" s="30"/>
      <c r="C37" s="1534"/>
      <c r="D37" s="1534"/>
      <c r="E37" s="1514"/>
      <c r="F37" s="1514"/>
      <c r="G37" s="1514"/>
      <c r="H37" s="1496"/>
    </row>
    <row r="38" spans="1:8">
      <c r="A38" s="30"/>
      <c r="B38" s="30"/>
      <c r="C38" s="1534"/>
      <c r="D38" s="1534"/>
      <c r="E38" s="1514"/>
      <c r="F38" s="1514"/>
      <c r="G38" s="1514"/>
      <c r="H38" s="1496"/>
    </row>
    <row r="39" spans="1:8">
      <c r="A39" s="30"/>
      <c r="B39" s="30"/>
      <c r="C39" s="1534"/>
      <c r="D39" s="1534"/>
      <c r="E39" s="1514"/>
      <c r="F39" s="1514"/>
      <c r="G39" s="1514"/>
      <c r="H39" s="1496"/>
    </row>
    <row r="40" spans="1:8">
      <c r="A40" s="30"/>
      <c r="B40" s="30"/>
      <c r="C40" s="1534"/>
      <c r="D40" s="1534"/>
      <c r="E40" s="1514"/>
      <c r="F40" s="1514"/>
      <c r="G40" s="1514"/>
      <c r="H40" s="1496"/>
    </row>
    <row r="41" spans="1:8">
      <c r="A41" s="1535"/>
      <c r="B41" s="1535"/>
      <c r="C41" s="1534"/>
      <c r="D41" s="1534"/>
      <c r="E41" s="1514"/>
      <c r="F41" s="1514"/>
      <c r="G41" s="1514"/>
      <c r="H41" s="1520"/>
    </row>
    <row r="42" spans="1:8">
      <c r="B42" s="34"/>
      <c r="C42" s="34"/>
      <c r="D42" s="34"/>
      <c r="F42" s="1173"/>
      <c r="G42" s="1173"/>
    </row>
    <row r="43" spans="1:8">
      <c r="A43" s="461" t="s">
        <v>2176</v>
      </c>
      <c r="B43" s="34"/>
      <c r="F43" s="1536"/>
      <c r="G43" s="1536"/>
      <c r="H43" s="648" t="s">
        <v>2177</v>
      </c>
    </row>
    <row r="44" spans="1:8">
      <c r="A44" s="1537"/>
      <c r="B44" s="1537"/>
      <c r="C44" s="1179"/>
      <c r="D44" s="1179"/>
    </row>
  </sheetData>
  <mergeCells count="16">
    <mergeCell ref="F3:H3"/>
    <mergeCell ref="B6:C6"/>
    <mergeCell ref="D6:E6"/>
    <mergeCell ref="F6:G6"/>
    <mergeCell ref="B7:C7"/>
    <mergeCell ref="D7:E7"/>
    <mergeCell ref="B26:C26"/>
    <mergeCell ref="D26:E26"/>
    <mergeCell ref="F26:G26"/>
    <mergeCell ref="D9:E9"/>
    <mergeCell ref="D10:E10"/>
    <mergeCell ref="F20:H20"/>
    <mergeCell ref="F21:H21"/>
    <mergeCell ref="B25:C25"/>
    <mergeCell ref="D25:E25"/>
    <mergeCell ref="F25:G25"/>
  </mergeCells>
  <pageMargins left="0.7" right="0.7" top="0.75" bottom="0.75" header="0.3" footer="0.3"/>
  <pageSetup paperSize="9" scale="7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86"/>
  <sheetViews>
    <sheetView showGridLines="0" view="pageLayout" topLeftCell="A13" zoomScale="70" zoomScalePageLayoutView="70" workbookViewId="0">
      <selection activeCell="A4" sqref="A4"/>
    </sheetView>
  </sheetViews>
  <sheetFormatPr baseColWidth="10" defaultRowHeight="12.75"/>
  <cols>
    <col min="1" max="1" width="35.85546875" style="1549" customWidth="1"/>
    <col min="2" max="2" width="11.28515625" style="1549" customWidth="1"/>
    <col min="3" max="3" width="12.28515625" style="1549" customWidth="1"/>
    <col min="4" max="4" width="13.85546875" style="1549" customWidth="1"/>
    <col min="5" max="5" width="32.7109375" style="1549" customWidth="1"/>
    <col min="6" max="6" width="2.85546875" style="1549" hidden="1" customWidth="1"/>
    <col min="7" max="252" width="11.42578125" style="1549"/>
    <col min="253" max="253" width="35.85546875" style="1549" customWidth="1"/>
    <col min="254" max="254" width="18.7109375" style="1549" customWidth="1"/>
    <col min="255" max="255" width="19.42578125" style="1549" customWidth="1"/>
    <col min="256" max="256" width="32.7109375" style="1549" customWidth="1"/>
    <col min="257" max="257" width="0" style="1549" hidden="1" customWidth="1"/>
    <col min="258" max="258" width="31.140625" style="1549" customWidth="1"/>
    <col min="259" max="508" width="11.42578125" style="1549"/>
    <col min="509" max="509" width="35.85546875" style="1549" customWidth="1"/>
    <col min="510" max="510" width="18.7109375" style="1549" customWidth="1"/>
    <col min="511" max="511" width="19.42578125" style="1549" customWidth="1"/>
    <col min="512" max="512" width="32.7109375" style="1549" customWidth="1"/>
    <col min="513" max="513" width="0" style="1549" hidden="1" customWidth="1"/>
    <col min="514" max="514" width="31.140625" style="1549" customWidth="1"/>
    <col min="515" max="764" width="11.42578125" style="1549"/>
    <col min="765" max="765" width="35.85546875" style="1549" customWidth="1"/>
    <col min="766" max="766" width="18.7109375" style="1549" customWidth="1"/>
    <col min="767" max="767" width="19.42578125" style="1549" customWidth="1"/>
    <col min="768" max="768" width="32.7109375" style="1549" customWidth="1"/>
    <col min="769" max="769" width="0" style="1549" hidden="1" customWidth="1"/>
    <col min="770" max="770" width="31.140625" style="1549" customWidth="1"/>
    <col min="771" max="1020" width="11.42578125" style="1549"/>
    <col min="1021" max="1021" width="35.85546875" style="1549" customWidth="1"/>
    <col min="1022" max="1022" width="18.7109375" style="1549" customWidth="1"/>
    <col min="1023" max="1023" width="19.42578125" style="1549" customWidth="1"/>
    <col min="1024" max="1024" width="32.7109375" style="1549" customWidth="1"/>
    <col min="1025" max="1025" width="0" style="1549" hidden="1" customWidth="1"/>
    <col min="1026" max="1026" width="31.140625" style="1549" customWidth="1"/>
    <col min="1027" max="1276" width="11.42578125" style="1549"/>
    <col min="1277" max="1277" width="35.85546875" style="1549" customWidth="1"/>
    <col min="1278" max="1278" width="18.7109375" style="1549" customWidth="1"/>
    <col min="1279" max="1279" width="19.42578125" style="1549" customWidth="1"/>
    <col min="1280" max="1280" width="32.7109375" style="1549" customWidth="1"/>
    <col min="1281" max="1281" width="0" style="1549" hidden="1" customWidth="1"/>
    <col min="1282" max="1282" width="31.140625" style="1549" customWidth="1"/>
    <col min="1283" max="1532" width="11.42578125" style="1549"/>
    <col min="1533" max="1533" width="35.85546875" style="1549" customWidth="1"/>
    <col min="1534" max="1534" width="18.7109375" style="1549" customWidth="1"/>
    <col min="1535" max="1535" width="19.42578125" style="1549" customWidth="1"/>
    <col min="1536" max="1536" width="32.7109375" style="1549" customWidth="1"/>
    <col min="1537" max="1537" width="0" style="1549" hidden="1" customWidth="1"/>
    <col min="1538" max="1538" width="31.140625" style="1549" customWidth="1"/>
    <col min="1539" max="1788" width="11.42578125" style="1549"/>
    <col min="1789" max="1789" width="35.85546875" style="1549" customWidth="1"/>
    <col min="1790" max="1790" width="18.7109375" style="1549" customWidth="1"/>
    <col min="1791" max="1791" width="19.42578125" style="1549" customWidth="1"/>
    <col min="1792" max="1792" width="32.7109375" style="1549" customWidth="1"/>
    <col min="1793" max="1793" width="0" style="1549" hidden="1" customWidth="1"/>
    <col min="1794" max="1794" width="31.140625" style="1549" customWidth="1"/>
    <col min="1795" max="2044" width="11.42578125" style="1549"/>
    <col min="2045" max="2045" width="35.85546875" style="1549" customWidth="1"/>
    <col min="2046" max="2046" width="18.7109375" style="1549" customWidth="1"/>
    <col min="2047" max="2047" width="19.42578125" style="1549" customWidth="1"/>
    <col min="2048" max="2048" width="32.7109375" style="1549" customWidth="1"/>
    <col min="2049" max="2049" width="0" style="1549" hidden="1" customWidth="1"/>
    <col min="2050" max="2050" width="31.140625" style="1549" customWidth="1"/>
    <col min="2051" max="2300" width="11.42578125" style="1549"/>
    <col min="2301" max="2301" width="35.85546875" style="1549" customWidth="1"/>
    <col min="2302" max="2302" width="18.7109375" style="1549" customWidth="1"/>
    <col min="2303" max="2303" width="19.42578125" style="1549" customWidth="1"/>
    <col min="2304" max="2304" width="32.7109375" style="1549" customWidth="1"/>
    <col min="2305" max="2305" width="0" style="1549" hidden="1" customWidth="1"/>
    <col min="2306" max="2306" width="31.140625" style="1549" customWidth="1"/>
    <col min="2307" max="2556" width="11.42578125" style="1549"/>
    <col min="2557" max="2557" width="35.85546875" style="1549" customWidth="1"/>
    <col min="2558" max="2558" width="18.7109375" style="1549" customWidth="1"/>
    <col min="2559" max="2559" width="19.42578125" style="1549" customWidth="1"/>
    <col min="2560" max="2560" width="32.7109375" style="1549" customWidth="1"/>
    <col min="2561" max="2561" width="0" style="1549" hidden="1" customWidth="1"/>
    <col min="2562" max="2562" width="31.140625" style="1549" customWidth="1"/>
    <col min="2563" max="2812" width="11.42578125" style="1549"/>
    <col min="2813" max="2813" width="35.85546875" style="1549" customWidth="1"/>
    <col min="2814" max="2814" width="18.7109375" style="1549" customWidth="1"/>
    <col min="2815" max="2815" width="19.42578125" style="1549" customWidth="1"/>
    <col min="2816" max="2816" width="32.7109375" style="1549" customWidth="1"/>
    <col min="2817" max="2817" width="0" style="1549" hidden="1" customWidth="1"/>
    <col min="2818" max="2818" width="31.140625" style="1549" customWidth="1"/>
    <col min="2819" max="3068" width="11.42578125" style="1549"/>
    <col min="3069" max="3069" width="35.85546875" style="1549" customWidth="1"/>
    <col min="3070" max="3070" width="18.7109375" style="1549" customWidth="1"/>
    <col min="3071" max="3071" width="19.42578125" style="1549" customWidth="1"/>
    <col min="3072" max="3072" width="32.7109375" style="1549" customWidth="1"/>
    <col min="3073" max="3073" width="0" style="1549" hidden="1" customWidth="1"/>
    <col min="3074" max="3074" width="31.140625" style="1549" customWidth="1"/>
    <col min="3075" max="3324" width="11.42578125" style="1549"/>
    <col min="3325" max="3325" width="35.85546875" style="1549" customWidth="1"/>
    <col min="3326" max="3326" width="18.7109375" style="1549" customWidth="1"/>
    <col min="3327" max="3327" width="19.42578125" style="1549" customWidth="1"/>
    <col min="3328" max="3328" width="32.7109375" style="1549" customWidth="1"/>
    <col min="3329" max="3329" width="0" style="1549" hidden="1" customWidth="1"/>
    <col min="3330" max="3330" width="31.140625" style="1549" customWidth="1"/>
    <col min="3331" max="3580" width="11.42578125" style="1549"/>
    <col min="3581" max="3581" width="35.85546875" style="1549" customWidth="1"/>
    <col min="3582" max="3582" width="18.7109375" style="1549" customWidth="1"/>
    <col min="3583" max="3583" width="19.42578125" style="1549" customWidth="1"/>
    <col min="3584" max="3584" width="32.7109375" style="1549" customWidth="1"/>
    <col min="3585" max="3585" width="0" style="1549" hidden="1" customWidth="1"/>
    <col min="3586" max="3586" width="31.140625" style="1549" customWidth="1"/>
    <col min="3587" max="3836" width="11.42578125" style="1549"/>
    <col min="3837" max="3837" width="35.85546875" style="1549" customWidth="1"/>
    <col min="3838" max="3838" width="18.7109375" style="1549" customWidth="1"/>
    <col min="3839" max="3839" width="19.42578125" style="1549" customWidth="1"/>
    <col min="3840" max="3840" width="32.7109375" style="1549" customWidth="1"/>
    <col min="3841" max="3841" width="0" style="1549" hidden="1" customWidth="1"/>
    <col min="3842" max="3842" width="31.140625" style="1549" customWidth="1"/>
    <col min="3843" max="4092" width="11.42578125" style="1549"/>
    <col min="4093" max="4093" width="35.85546875" style="1549" customWidth="1"/>
    <col min="4094" max="4094" width="18.7109375" style="1549" customWidth="1"/>
    <col min="4095" max="4095" width="19.42578125" style="1549" customWidth="1"/>
    <col min="4096" max="4096" width="32.7109375" style="1549" customWidth="1"/>
    <col min="4097" max="4097" width="0" style="1549" hidden="1" customWidth="1"/>
    <col min="4098" max="4098" width="31.140625" style="1549" customWidth="1"/>
    <col min="4099" max="4348" width="11.42578125" style="1549"/>
    <col min="4349" max="4349" width="35.85546875" style="1549" customWidth="1"/>
    <col min="4350" max="4350" width="18.7109375" style="1549" customWidth="1"/>
    <col min="4351" max="4351" width="19.42578125" style="1549" customWidth="1"/>
    <col min="4352" max="4352" width="32.7109375" style="1549" customWidth="1"/>
    <col min="4353" max="4353" width="0" style="1549" hidden="1" customWidth="1"/>
    <col min="4354" max="4354" width="31.140625" style="1549" customWidth="1"/>
    <col min="4355" max="4604" width="11.42578125" style="1549"/>
    <col min="4605" max="4605" width="35.85546875" style="1549" customWidth="1"/>
    <col min="4606" max="4606" width="18.7109375" style="1549" customWidth="1"/>
    <col min="4607" max="4607" width="19.42578125" style="1549" customWidth="1"/>
    <col min="4608" max="4608" width="32.7109375" style="1549" customWidth="1"/>
    <col min="4609" max="4609" width="0" style="1549" hidden="1" customWidth="1"/>
    <col min="4610" max="4610" width="31.140625" style="1549" customWidth="1"/>
    <col min="4611" max="4860" width="11.42578125" style="1549"/>
    <col min="4861" max="4861" width="35.85546875" style="1549" customWidth="1"/>
    <col min="4862" max="4862" width="18.7109375" style="1549" customWidth="1"/>
    <col min="4863" max="4863" width="19.42578125" style="1549" customWidth="1"/>
    <col min="4864" max="4864" width="32.7109375" style="1549" customWidth="1"/>
    <col min="4865" max="4865" width="0" style="1549" hidden="1" customWidth="1"/>
    <col min="4866" max="4866" width="31.140625" style="1549" customWidth="1"/>
    <col min="4867" max="5116" width="11.42578125" style="1549"/>
    <col min="5117" max="5117" width="35.85546875" style="1549" customWidth="1"/>
    <col min="5118" max="5118" width="18.7109375" style="1549" customWidth="1"/>
    <col min="5119" max="5119" width="19.42578125" style="1549" customWidth="1"/>
    <col min="5120" max="5120" width="32.7109375" style="1549" customWidth="1"/>
    <col min="5121" max="5121" width="0" style="1549" hidden="1" customWidth="1"/>
    <col min="5122" max="5122" width="31.140625" style="1549" customWidth="1"/>
    <col min="5123" max="5372" width="11.42578125" style="1549"/>
    <col min="5373" max="5373" width="35.85546875" style="1549" customWidth="1"/>
    <col min="5374" max="5374" width="18.7109375" style="1549" customWidth="1"/>
    <col min="5375" max="5375" width="19.42578125" style="1549" customWidth="1"/>
    <col min="5376" max="5376" width="32.7109375" style="1549" customWidth="1"/>
    <col min="5377" max="5377" width="0" style="1549" hidden="1" customWidth="1"/>
    <col min="5378" max="5378" width="31.140625" style="1549" customWidth="1"/>
    <col min="5379" max="5628" width="11.42578125" style="1549"/>
    <col min="5629" max="5629" width="35.85546875" style="1549" customWidth="1"/>
    <col min="5630" max="5630" width="18.7109375" style="1549" customWidth="1"/>
    <col min="5631" max="5631" width="19.42578125" style="1549" customWidth="1"/>
    <col min="5632" max="5632" width="32.7109375" style="1549" customWidth="1"/>
    <col min="5633" max="5633" width="0" style="1549" hidden="1" customWidth="1"/>
    <col min="5634" max="5634" width="31.140625" style="1549" customWidth="1"/>
    <col min="5635" max="5884" width="11.42578125" style="1549"/>
    <col min="5885" max="5885" width="35.85546875" style="1549" customWidth="1"/>
    <col min="5886" max="5886" width="18.7109375" style="1549" customWidth="1"/>
    <col min="5887" max="5887" width="19.42578125" style="1549" customWidth="1"/>
    <col min="5888" max="5888" width="32.7109375" style="1549" customWidth="1"/>
    <col min="5889" max="5889" width="0" style="1549" hidden="1" customWidth="1"/>
    <col min="5890" max="5890" width="31.140625" style="1549" customWidth="1"/>
    <col min="5891" max="6140" width="11.42578125" style="1549"/>
    <col min="6141" max="6141" width="35.85546875" style="1549" customWidth="1"/>
    <col min="6142" max="6142" width="18.7109375" style="1549" customWidth="1"/>
    <col min="6143" max="6143" width="19.42578125" style="1549" customWidth="1"/>
    <col min="6144" max="6144" width="32.7109375" style="1549" customWidth="1"/>
    <col min="6145" max="6145" width="0" style="1549" hidden="1" customWidth="1"/>
    <col min="6146" max="6146" width="31.140625" style="1549" customWidth="1"/>
    <col min="6147" max="6396" width="11.42578125" style="1549"/>
    <col min="6397" max="6397" width="35.85546875" style="1549" customWidth="1"/>
    <col min="6398" max="6398" width="18.7109375" style="1549" customWidth="1"/>
    <col min="6399" max="6399" width="19.42578125" style="1549" customWidth="1"/>
    <col min="6400" max="6400" width="32.7109375" style="1549" customWidth="1"/>
    <col min="6401" max="6401" width="0" style="1549" hidden="1" customWidth="1"/>
    <col min="6402" max="6402" width="31.140625" style="1549" customWidth="1"/>
    <col min="6403" max="6652" width="11.42578125" style="1549"/>
    <col min="6653" max="6653" width="35.85546875" style="1549" customWidth="1"/>
    <col min="6654" max="6654" width="18.7109375" style="1549" customWidth="1"/>
    <col min="6655" max="6655" width="19.42578125" style="1549" customWidth="1"/>
    <col min="6656" max="6656" width="32.7109375" style="1549" customWidth="1"/>
    <col min="6657" max="6657" width="0" style="1549" hidden="1" customWidth="1"/>
    <col min="6658" max="6658" width="31.140625" style="1549" customWidth="1"/>
    <col min="6659" max="6908" width="11.42578125" style="1549"/>
    <col min="6909" max="6909" width="35.85546875" style="1549" customWidth="1"/>
    <col min="6910" max="6910" width="18.7109375" style="1549" customWidth="1"/>
    <col min="6911" max="6911" width="19.42578125" style="1549" customWidth="1"/>
    <col min="6912" max="6912" width="32.7109375" style="1549" customWidth="1"/>
    <col min="6913" max="6913" width="0" style="1549" hidden="1" customWidth="1"/>
    <col min="6914" max="6914" width="31.140625" style="1549" customWidth="1"/>
    <col min="6915" max="7164" width="11.42578125" style="1549"/>
    <col min="7165" max="7165" width="35.85546875" style="1549" customWidth="1"/>
    <col min="7166" max="7166" width="18.7109375" style="1549" customWidth="1"/>
    <col min="7167" max="7167" width="19.42578125" style="1549" customWidth="1"/>
    <col min="7168" max="7168" width="32.7109375" style="1549" customWidth="1"/>
    <col min="7169" max="7169" width="0" style="1549" hidden="1" customWidth="1"/>
    <col min="7170" max="7170" width="31.140625" style="1549" customWidth="1"/>
    <col min="7171" max="7420" width="11.42578125" style="1549"/>
    <col min="7421" max="7421" width="35.85546875" style="1549" customWidth="1"/>
    <col min="7422" max="7422" width="18.7109375" style="1549" customWidth="1"/>
    <col min="7423" max="7423" width="19.42578125" style="1549" customWidth="1"/>
    <col min="7424" max="7424" width="32.7109375" style="1549" customWidth="1"/>
    <col min="7425" max="7425" width="0" style="1549" hidden="1" customWidth="1"/>
    <col min="7426" max="7426" width="31.140625" style="1549" customWidth="1"/>
    <col min="7427" max="7676" width="11.42578125" style="1549"/>
    <col min="7677" max="7677" width="35.85546875" style="1549" customWidth="1"/>
    <col min="7678" max="7678" width="18.7109375" style="1549" customWidth="1"/>
    <col min="7679" max="7679" width="19.42578125" style="1549" customWidth="1"/>
    <col min="7680" max="7680" width="32.7109375" style="1549" customWidth="1"/>
    <col min="7681" max="7681" width="0" style="1549" hidden="1" customWidth="1"/>
    <col min="7682" max="7682" width="31.140625" style="1549" customWidth="1"/>
    <col min="7683" max="7932" width="11.42578125" style="1549"/>
    <col min="7933" max="7933" width="35.85546875" style="1549" customWidth="1"/>
    <col min="7934" max="7934" width="18.7109375" style="1549" customWidth="1"/>
    <col min="7935" max="7935" width="19.42578125" style="1549" customWidth="1"/>
    <col min="7936" max="7936" width="32.7109375" style="1549" customWidth="1"/>
    <col min="7937" max="7937" width="0" style="1549" hidden="1" customWidth="1"/>
    <col min="7938" max="7938" width="31.140625" style="1549" customWidth="1"/>
    <col min="7939" max="8188" width="11.42578125" style="1549"/>
    <col min="8189" max="8189" width="35.85546875" style="1549" customWidth="1"/>
    <col min="8190" max="8190" width="18.7109375" style="1549" customWidth="1"/>
    <col min="8191" max="8191" width="19.42578125" style="1549" customWidth="1"/>
    <col min="8192" max="8192" width="32.7109375" style="1549" customWidth="1"/>
    <col min="8193" max="8193" width="0" style="1549" hidden="1" customWidth="1"/>
    <col min="8194" max="8194" width="31.140625" style="1549" customWidth="1"/>
    <col min="8195" max="8444" width="11.42578125" style="1549"/>
    <col min="8445" max="8445" width="35.85546875" style="1549" customWidth="1"/>
    <col min="8446" max="8446" width="18.7109375" style="1549" customWidth="1"/>
    <col min="8447" max="8447" width="19.42578125" style="1549" customWidth="1"/>
    <col min="8448" max="8448" width="32.7109375" style="1549" customWidth="1"/>
    <col min="8449" max="8449" width="0" style="1549" hidden="1" customWidth="1"/>
    <col min="8450" max="8450" width="31.140625" style="1549" customWidth="1"/>
    <col min="8451" max="8700" width="11.42578125" style="1549"/>
    <col min="8701" max="8701" width="35.85546875" style="1549" customWidth="1"/>
    <col min="8702" max="8702" width="18.7109375" style="1549" customWidth="1"/>
    <col min="8703" max="8703" width="19.42578125" style="1549" customWidth="1"/>
    <col min="8704" max="8704" width="32.7109375" style="1549" customWidth="1"/>
    <col min="8705" max="8705" width="0" style="1549" hidden="1" customWidth="1"/>
    <col min="8706" max="8706" width="31.140625" style="1549" customWidth="1"/>
    <col min="8707" max="8956" width="11.42578125" style="1549"/>
    <col min="8957" max="8957" width="35.85546875" style="1549" customWidth="1"/>
    <col min="8958" max="8958" width="18.7109375" style="1549" customWidth="1"/>
    <col min="8959" max="8959" width="19.42578125" style="1549" customWidth="1"/>
    <col min="8960" max="8960" width="32.7109375" style="1549" customWidth="1"/>
    <col min="8961" max="8961" width="0" style="1549" hidden="1" customWidth="1"/>
    <col min="8962" max="8962" width="31.140625" style="1549" customWidth="1"/>
    <col min="8963" max="9212" width="11.42578125" style="1549"/>
    <col min="9213" max="9213" width="35.85546875" style="1549" customWidth="1"/>
    <col min="9214" max="9214" width="18.7109375" style="1549" customWidth="1"/>
    <col min="9215" max="9215" width="19.42578125" style="1549" customWidth="1"/>
    <col min="9216" max="9216" width="32.7109375" style="1549" customWidth="1"/>
    <col min="9217" max="9217" width="0" style="1549" hidden="1" customWidth="1"/>
    <col min="9218" max="9218" width="31.140625" style="1549" customWidth="1"/>
    <col min="9219" max="9468" width="11.42578125" style="1549"/>
    <col min="9469" max="9469" width="35.85546875" style="1549" customWidth="1"/>
    <col min="9470" max="9470" width="18.7109375" style="1549" customWidth="1"/>
    <col min="9471" max="9471" width="19.42578125" style="1549" customWidth="1"/>
    <col min="9472" max="9472" width="32.7109375" style="1549" customWidth="1"/>
    <col min="9473" max="9473" width="0" style="1549" hidden="1" customWidth="1"/>
    <col min="9474" max="9474" width="31.140625" style="1549" customWidth="1"/>
    <col min="9475" max="9724" width="11.42578125" style="1549"/>
    <col min="9725" max="9725" width="35.85546875" style="1549" customWidth="1"/>
    <col min="9726" max="9726" width="18.7109375" style="1549" customWidth="1"/>
    <col min="9727" max="9727" width="19.42578125" style="1549" customWidth="1"/>
    <col min="9728" max="9728" width="32.7109375" style="1549" customWidth="1"/>
    <col min="9729" max="9729" width="0" style="1549" hidden="1" customWidth="1"/>
    <col min="9730" max="9730" width="31.140625" style="1549" customWidth="1"/>
    <col min="9731" max="9980" width="11.42578125" style="1549"/>
    <col min="9981" max="9981" width="35.85546875" style="1549" customWidth="1"/>
    <col min="9982" max="9982" width="18.7109375" style="1549" customWidth="1"/>
    <col min="9983" max="9983" width="19.42578125" style="1549" customWidth="1"/>
    <col min="9984" max="9984" width="32.7109375" style="1549" customWidth="1"/>
    <col min="9985" max="9985" width="0" style="1549" hidden="1" customWidth="1"/>
    <col min="9986" max="9986" width="31.140625" style="1549" customWidth="1"/>
    <col min="9987" max="10236" width="11.42578125" style="1549"/>
    <col min="10237" max="10237" width="35.85546875" style="1549" customWidth="1"/>
    <col min="10238" max="10238" width="18.7109375" style="1549" customWidth="1"/>
    <col min="10239" max="10239" width="19.42578125" style="1549" customWidth="1"/>
    <col min="10240" max="10240" width="32.7109375" style="1549" customWidth="1"/>
    <col min="10241" max="10241" width="0" style="1549" hidden="1" customWidth="1"/>
    <col min="10242" max="10242" width="31.140625" style="1549" customWidth="1"/>
    <col min="10243" max="10492" width="11.42578125" style="1549"/>
    <col min="10493" max="10493" width="35.85546875" style="1549" customWidth="1"/>
    <col min="10494" max="10494" width="18.7109375" style="1549" customWidth="1"/>
    <col min="10495" max="10495" width="19.42578125" style="1549" customWidth="1"/>
    <col min="10496" max="10496" width="32.7109375" style="1549" customWidth="1"/>
    <col min="10497" max="10497" width="0" style="1549" hidden="1" customWidth="1"/>
    <col min="10498" max="10498" width="31.140625" style="1549" customWidth="1"/>
    <col min="10499" max="10748" width="11.42578125" style="1549"/>
    <col min="10749" max="10749" width="35.85546875" style="1549" customWidth="1"/>
    <col min="10750" max="10750" width="18.7109375" style="1549" customWidth="1"/>
    <col min="10751" max="10751" width="19.42578125" style="1549" customWidth="1"/>
    <col min="10752" max="10752" width="32.7109375" style="1549" customWidth="1"/>
    <col min="10753" max="10753" width="0" style="1549" hidden="1" customWidth="1"/>
    <col min="10754" max="10754" width="31.140625" style="1549" customWidth="1"/>
    <col min="10755" max="11004" width="11.42578125" style="1549"/>
    <col min="11005" max="11005" width="35.85546875" style="1549" customWidth="1"/>
    <col min="11006" max="11006" width="18.7109375" style="1549" customWidth="1"/>
    <col min="11007" max="11007" width="19.42578125" style="1549" customWidth="1"/>
    <col min="11008" max="11008" width="32.7109375" style="1549" customWidth="1"/>
    <col min="11009" max="11009" width="0" style="1549" hidden="1" customWidth="1"/>
    <col min="11010" max="11010" width="31.140625" style="1549" customWidth="1"/>
    <col min="11011" max="11260" width="11.42578125" style="1549"/>
    <col min="11261" max="11261" width="35.85546875" style="1549" customWidth="1"/>
    <col min="11262" max="11262" width="18.7109375" style="1549" customWidth="1"/>
    <col min="11263" max="11263" width="19.42578125" style="1549" customWidth="1"/>
    <col min="11264" max="11264" width="32.7109375" style="1549" customWidth="1"/>
    <col min="11265" max="11265" width="0" style="1549" hidden="1" customWidth="1"/>
    <col min="11266" max="11266" width="31.140625" style="1549" customWidth="1"/>
    <col min="11267" max="11516" width="11.42578125" style="1549"/>
    <col min="11517" max="11517" width="35.85546875" style="1549" customWidth="1"/>
    <col min="11518" max="11518" width="18.7109375" style="1549" customWidth="1"/>
    <col min="11519" max="11519" width="19.42578125" style="1549" customWidth="1"/>
    <col min="11520" max="11520" width="32.7109375" style="1549" customWidth="1"/>
    <col min="11521" max="11521" width="0" style="1549" hidden="1" customWidth="1"/>
    <col min="11522" max="11522" width="31.140625" style="1549" customWidth="1"/>
    <col min="11523" max="11772" width="11.42578125" style="1549"/>
    <col min="11773" max="11773" width="35.85546875" style="1549" customWidth="1"/>
    <col min="11774" max="11774" width="18.7109375" style="1549" customWidth="1"/>
    <col min="11775" max="11775" width="19.42578125" style="1549" customWidth="1"/>
    <col min="11776" max="11776" width="32.7109375" style="1549" customWidth="1"/>
    <col min="11777" max="11777" width="0" style="1549" hidden="1" customWidth="1"/>
    <col min="11778" max="11778" width="31.140625" style="1549" customWidth="1"/>
    <col min="11779" max="12028" width="11.42578125" style="1549"/>
    <col min="12029" max="12029" width="35.85546875" style="1549" customWidth="1"/>
    <col min="12030" max="12030" width="18.7109375" style="1549" customWidth="1"/>
    <col min="12031" max="12031" width="19.42578125" style="1549" customWidth="1"/>
    <col min="12032" max="12032" width="32.7109375" style="1549" customWidth="1"/>
    <col min="12033" max="12033" width="0" style="1549" hidden="1" customWidth="1"/>
    <col min="12034" max="12034" width="31.140625" style="1549" customWidth="1"/>
    <col min="12035" max="12284" width="11.42578125" style="1549"/>
    <col min="12285" max="12285" width="35.85546875" style="1549" customWidth="1"/>
    <col min="12286" max="12286" width="18.7109375" style="1549" customWidth="1"/>
    <col min="12287" max="12287" width="19.42578125" style="1549" customWidth="1"/>
    <col min="12288" max="12288" width="32.7109375" style="1549" customWidth="1"/>
    <col min="12289" max="12289" width="0" style="1549" hidden="1" customWidth="1"/>
    <col min="12290" max="12290" width="31.140625" style="1549" customWidth="1"/>
    <col min="12291" max="12540" width="11.42578125" style="1549"/>
    <col min="12541" max="12541" width="35.85546875" style="1549" customWidth="1"/>
    <col min="12542" max="12542" width="18.7109375" style="1549" customWidth="1"/>
    <col min="12543" max="12543" width="19.42578125" style="1549" customWidth="1"/>
    <col min="12544" max="12544" width="32.7109375" style="1549" customWidth="1"/>
    <col min="12545" max="12545" width="0" style="1549" hidden="1" customWidth="1"/>
    <col min="12546" max="12546" width="31.140625" style="1549" customWidth="1"/>
    <col min="12547" max="12796" width="11.42578125" style="1549"/>
    <col min="12797" max="12797" width="35.85546875" style="1549" customWidth="1"/>
    <col min="12798" max="12798" width="18.7109375" style="1549" customWidth="1"/>
    <col min="12799" max="12799" width="19.42578125" style="1549" customWidth="1"/>
    <col min="12800" max="12800" width="32.7109375" style="1549" customWidth="1"/>
    <col min="12801" max="12801" width="0" style="1549" hidden="1" customWidth="1"/>
    <col min="12802" max="12802" width="31.140625" style="1549" customWidth="1"/>
    <col min="12803" max="13052" width="11.42578125" style="1549"/>
    <col min="13053" max="13053" width="35.85546875" style="1549" customWidth="1"/>
    <col min="13054" max="13054" width="18.7109375" style="1549" customWidth="1"/>
    <col min="13055" max="13055" width="19.42578125" style="1549" customWidth="1"/>
    <col min="13056" max="13056" width="32.7109375" style="1549" customWidth="1"/>
    <col min="13057" max="13057" width="0" style="1549" hidden="1" customWidth="1"/>
    <col min="13058" max="13058" width="31.140625" style="1549" customWidth="1"/>
    <col min="13059" max="13308" width="11.42578125" style="1549"/>
    <col min="13309" max="13309" width="35.85546875" style="1549" customWidth="1"/>
    <col min="13310" max="13310" width="18.7109375" style="1549" customWidth="1"/>
    <col min="13311" max="13311" width="19.42578125" style="1549" customWidth="1"/>
    <col min="13312" max="13312" width="32.7109375" style="1549" customWidth="1"/>
    <col min="13313" max="13313" width="0" style="1549" hidden="1" customWidth="1"/>
    <col min="13314" max="13314" width="31.140625" style="1549" customWidth="1"/>
    <col min="13315" max="13564" width="11.42578125" style="1549"/>
    <col min="13565" max="13565" width="35.85546875" style="1549" customWidth="1"/>
    <col min="13566" max="13566" width="18.7109375" style="1549" customWidth="1"/>
    <col min="13567" max="13567" width="19.42578125" style="1549" customWidth="1"/>
    <col min="13568" max="13568" width="32.7109375" style="1549" customWidth="1"/>
    <col min="13569" max="13569" width="0" style="1549" hidden="1" customWidth="1"/>
    <col min="13570" max="13570" width="31.140625" style="1549" customWidth="1"/>
    <col min="13571" max="13820" width="11.42578125" style="1549"/>
    <col min="13821" max="13821" width="35.85546875" style="1549" customWidth="1"/>
    <col min="13822" max="13822" width="18.7109375" style="1549" customWidth="1"/>
    <col min="13823" max="13823" width="19.42578125" style="1549" customWidth="1"/>
    <col min="13824" max="13824" width="32.7109375" style="1549" customWidth="1"/>
    <col min="13825" max="13825" width="0" style="1549" hidden="1" customWidth="1"/>
    <col min="13826" max="13826" width="31.140625" style="1549" customWidth="1"/>
    <col min="13827" max="14076" width="11.42578125" style="1549"/>
    <col min="14077" max="14077" width="35.85546875" style="1549" customWidth="1"/>
    <col min="14078" max="14078" width="18.7109375" style="1549" customWidth="1"/>
    <col min="14079" max="14079" width="19.42578125" style="1549" customWidth="1"/>
    <col min="14080" max="14080" width="32.7109375" style="1549" customWidth="1"/>
    <col min="14081" max="14081" width="0" style="1549" hidden="1" customWidth="1"/>
    <col min="14082" max="14082" width="31.140625" style="1549" customWidth="1"/>
    <col min="14083" max="14332" width="11.42578125" style="1549"/>
    <col min="14333" max="14333" width="35.85546875" style="1549" customWidth="1"/>
    <col min="14334" max="14334" width="18.7109375" style="1549" customWidth="1"/>
    <col min="14335" max="14335" width="19.42578125" style="1549" customWidth="1"/>
    <col min="14336" max="14336" width="32.7109375" style="1549" customWidth="1"/>
    <col min="14337" max="14337" width="0" style="1549" hidden="1" customWidth="1"/>
    <col min="14338" max="14338" width="31.140625" style="1549" customWidth="1"/>
    <col min="14339" max="14588" width="11.42578125" style="1549"/>
    <col min="14589" max="14589" width="35.85546875" style="1549" customWidth="1"/>
    <col min="14590" max="14590" width="18.7109375" style="1549" customWidth="1"/>
    <col min="14591" max="14591" width="19.42578125" style="1549" customWidth="1"/>
    <col min="14592" max="14592" width="32.7109375" style="1549" customWidth="1"/>
    <col min="14593" max="14593" width="0" style="1549" hidden="1" customWidth="1"/>
    <col min="14594" max="14594" width="31.140625" style="1549" customWidth="1"/>
    <col min="14595" max="14844" width="11.42578125" style="1549"/>
    <col min="14845" max="14845" width="35.85546875" style="1549" customWidth="1"/>
    <col min="14846" max="14846" width="18.7109375" style="1549" customWidth="1"/>
    <col min="14847" max="14847" width="19.42578125" style="1549" customWidth="1"/>
    <col min="14848" max="14848" width="32.7109375" style="1549" customWidth="1"/>
    <col min="14849" max="14849" width="0" style="1549" hidden="1" customWidth="1"/>
    <col min="14850" max="14850" width="31.140625" style="1549" customWidth="1"/>
    <col min="14851" max="15100" width="11.42578125" style="1549"/>
    <col min="15101" max="15101" width="35.85546875" style="1549" customWidth="1"/>
    <col min="15102" max="15102" width="18.7109375" style="1549" customWidth="1"/>
    <col min="15103" max="15103" width="19.42578125" style="1549" customWidth="1"/>
    <col min="15104" max="15104" width="32.7109375" style="1549" customWidth="1"/>
    <col min="15105" max="15105" width="0" style="1549" hidden="1" customWidth="1"/>
    <col min="15106" max="15106" width="31.140625" style="1549" customWidth="1"/>
    <col min="15107" max="15356" width="11.42578125" style="1549"/>
    <col min="15357" max="15357" width="35.85546875" style="1549" customWidth="1"/>
    <col min="15358" max="15358" width="18.7109375" style="1549" customWidth="1"/>
    <col min="15359" max="15359" width="19.42578125" style="1549" customWidth="1"/>
    <col min="15360" max="15360" width="32.7109375" style="1549" customWidth="1"/>
    <col min="15361" max="15361" width="0" style="1549" hidden="1" customWidth="1"/>
    <col min="15362" max="15362" width="31.140625" style="1549" customWidth="1"/>
    <col min="15363" max="15612" width="11.42578125" style="1549"/>
    <col min="15613" max="15613" width="35.85546875" style="1549" customWidth="1"/>
    <col min="15614" max="15614" width="18.7109375" style="1549" customWidth="1"/>
    <col min="15615" max="15615" width="19.42578125" style="1549" customWidth="1"/>
    <col min="15616" max="15616" width="32.7109375" style="1549" customWidth="1"/>
    <col min="15617" max="15617" width="0" style="1549" hidden="1" customWidth="1"/>
    <col min="15618" max="15618" width="31.140625" style="1549" customWidth="1"/>
    <col min="15619" max="15868" width="11.42578125" style="1549"/>
    <col min="15869" max="15869" width="35.85546875" style="1549" customWidth="1"/>
    <col min="15870" max="15870" width="18.7109375" style="1549" customWidth="1"/>
    <col min="15871" max="15871" width="19.42578125" style="1549" customWidth="1"/>
    <col min="15872" max="15872" width="32.7109375" style="1549" customWidth="1"/>
    <col min="15873" max="15873" width="0" style="1549" hidden="1" customWidth="1"/>
    <col min="15874" max="15874" width="31.140625" style="1549" customWidth="1"/>
    <col min="15875" max="16124" width="11.42578125" style="1549"/>
    <col min="16125" max="16125" width="35.85546875" style="1549" customWidth="1"/>
    <col min="16126" max="16126" width="18.7109375" style="1549" customWidth="1"/>
    <col min="16127" max="16127" width="19.42578125" style="1549" customWidth="1"/>
    <col min="16128" max="16128" width="32.7109375" style="1549" customWidth="1"/>
    <col min="16129" max="16129" width="0" style="1549" hidden="1" customWidth="1"/>
    <col min="16130" max="16130" width="31.140625" style="1549" customWidth="1"/>
    <col min="16131" max="16379" width="11.42578125" style="1549"/>
    <col min="16380" max="16384" width="11.42578125" style="1549" customWidth="1"/>
  </cols>
  <sheetData>
    <row r="1" spans="1:10" s="1539" customFormat="1" ht="24.75" customHeight="1">
      <c r="A1" s="1538" t="s">
        <v>1482</v>
      </c>
      <c r="E1" s="1540" t="s">
        <v>1483</v>
      </c>
      <c r="J1" s="1541"/>
    </row>
    <row r="2" spans="1:10" s="1542" customFormat="1" ht="18.95" customHeight="1"/>
    <row r="3" spans="1:10" s="1543" customFormat="1" ht="18.95" customHeight="1">
      <c r="A3" s="2324" t="s">
        <v>1484</v>
      </c>
      <c r="B3" s="2325"/>
      <c r="C3" s="2685" t="s">
        <v>2387</v>
      </c>
      <c r="D3" s="2685"/>
      <c r="E3" s="2685"/>
      <c r="F3" s="1544"/>
      <c r="J3" s="1545"/>
    </row>
    <row r="4" spans="1:10" s="1546" customFormat="1" ht="20.25">
      <c r="A4" s="1538" t="s">
        <v>2121</v>
      </c>
      <c r="B4" s="2325"/>
      <c r="C4" s="2325"/>
      <c r="D4" s="2325"/>
      <c r="E4" s="2341" t="s">
        <v>2388</v>
      </c>
      <c r="J4" s="1547"/>
    </row>
    <row r="5" spans="1:10" s="1546" customFormat="1" ht="18.95" customHeight="1">
      <c r="A5" s="2325"/>
      <c r="B5" s="2325"/>
      <c r="C5" s="2325"/>
      <c r="D5" s="2325"/>
      <c r="E5" s="2325"/>
      <c r="J5" s="1547"/>
    </row>
    <row r="6" spans="1:10" s="1542" customFormat="1" ht="18.95" customHeight="1">
      <c r="J6" s="1548"/>
    </row>
    <row r="7" spans="1:10" ht="15.75">
      <c r="A7" s="2326" t="s">
        <v>2043</v>
      </c>
      <c r="B7" s="2327" t="s">
        <v>1485</v>
      </c>
      <c r="C7" s="2327" t="s">
        <v>1486</v>
      </c>
      <c r="D7" s="2327" t="s">
        <v>17</v>
      </c>
      <c r="E7" s="2328" t="s">
        <v>2052</v>
      </c>
    </row>
    <row r="8" spans="1:10" ht="15.75">
      <c r="A8" s="1907"/>
      <c r="B8" s="2329" t="s">
        <v>1487</v>
      </c>
      <c r="C8" s="2329" t="s">
        <v>1488</v>
      </c>
      <c r="D8" s="2329" t="s">
        <v>16</v>
      </c>
      <c r="E8" s="1907"/>
    </row>
    <row r="9" spans="1:10" ht="14.25" customHeight="1">
      <c r="A9" s="2330"/>
      <c r="B9" s="1925"/>
      <c r="C9" s="2326"/>
      <c r="D9" s="2326"/>
      <c r="E9" s="2330"/>
    </row>
    <row r="10" spans="1:10" ht="27.6" customHeight="1">
      <c r="A10" s="1904" t="s">
        <v>1489</v>
      </c>
      <c r="B10" s="1909">
        <v>890</v>
      </c>
      <c r="C10" s="1909">
        <v>40</v>
      </c>
      <c r="D10" s="1910">
        <v>930</v>
      </c>
      <c r="E10" s="1908" t="s">
        <v>1490</v>
      </c>
    </row>
    <row r="11" spans="1:10" ht="27.6" customHeight="1">
      <c r="A11" s="1904" t="s">
        <v>1491</v>
      </c>
      <c r="B11" s="1909">
        <v>635</v>
      </c>
      <c r="C11" s="1909">
        <v>34</v>
      </c>
      <c r="D11" s="1910">
        <v>669</v>
      </c>
      <c r="E11" s="1908" t="s">
        <v>56</v>
      </c>
    </row>
    <row r="12" spans="1:10" ht="27.6" customHeight="1">
      <c r="A12" s="1904" t="s">
        <v>1492</v>
      </c>
      <c r="B12" s="1909">
        <v>773</v>
      </c>
      <c r="C12" s="1909">
        <v>48</v>
      </c>
      <c r="D12" s="1910">
        <v>821</v>
      </c>
      <c r="E12" s="1908" t="s">
        <v>1493</v>
      </c>
    </row>
    <row r="13" spans="1:10" ht="27.6" customHeight="1">
      <c r="A13" s="1905" t="s">
        <v>1494</v>
      </c>
      <c r="B13" s="1909">
        <v>895</v>
      </c>
      <c r="C13" s="1909">
        <v>32</v>
      </c>
      <c r="D13" s="1910">
        <v>927</v>
      </c>
      <c r="E13" s="1908" t="s">
        <v>1495</v>
      </c>
      <c r="F13" s="1553"/>
    </row>
    <row r="14" spans="1:10" ht="27.6" customHeight="1">
      <c r="A14" s="1904" t="s">
        <v>1496</v>
      </c>
      <c r="B14" s="1909">
        <v>605</v>
      </c>
      <c r="C14" s="1909">
        <v>25</v>
      </c>
      <c r="D14" s="1910">
        <v>630</v>
      </c>
      <c r="E14" s="1908" t="s">
        <v>1497</v>
      </c>
      <c r="F14" s="1553"/>
    </row>
    <row r="15" spans="1:10" ht="27.6" customHeight="1">
      <c r="A15" s="1904" t="s">
        <v>123</v>
      </c>
      <c r="B15" s="1909">
        <v>1073</v>
      </c>
      <c r="C15" s="1909">
        <v>70</v>
      </c>
      <c r="D15" s="1910">
        <v>1143</v>
      </c>
      <c r="E15" s="1908" t="s">
        <v>1498</v>
      </c>
      <c r="F15" s="1553"/>
    </row>
    <row r="16" spans="1:10" ht="27.6" customHeight="1">
      <c r="A16" s="1904" t="s">
        <v>143</v>
      </c>
      <c r="B16" s="1909">
        <v>1140</v>
      </c>
      <c r="C16" s="1909">
        <v>43</v>
      </c>
      <c r="D16" s="1910">
        <v>1183</v>
      </c>
      <c r="E16" s="1908" t="s">
        <v>2134</v>
      </c>
      <c r="F16" s="1553"/>
    </row>
    <row r="17" spans="1:6" ht="27.6" customHeight="1">
      <c r="A17" s="1904" t="s">
        <v>161</v>
      </c>
      <c r="B17" s="1909">
        <v>579</v>
      </c>
      <c r="C17" s="1909">
        <v>33</v>
      </c>
      <c r="D17" s="1910">
        <v>612</v>
      </c>
      <c r="E17" s="1908" t="s">
        <v>762</v>
      </c>
      <c r="F17" s="1553"/>
    </row>
    <row r="18" spans="1:6" ht="27.6" customHeight="1">
      <c r="A18" s="1906" t="s">
        <v>1499</v>
      </c>
      <c r="B18" s="1909">
        <v>520</v>
      </c>
      <c r="C18" s="1909">
        <v>34</v>
      </c>
      <c r="D18" s="1910">
        <v>554</v>
      </c>
      <c r="E18" s="1908" t="s">
        <v>1500</v>
      </c>
      <c r="F18" s="1553"/>
    </row>
    <row r="19" spans="1:6" ht="27.6" customHeight="1">
      <c r="A19" s="1907" t="s">
        <v>1501</v>
      </c>
      <c r="B19" s="1909">
        <v>96</v>
      </c>
      <c r="C19" s="1909">
        <v>20</v>
      </c>
      <c r="D19" s="1910">
        <v>116</v>
      </c>
      <c r="E19" s="1907" t="s">
        <v>1502</v>
      </c>
      <c r="F19" s="1553"/>
    </row>
    <row r="20" spans="1:6" ht="27.6" customHeight="1">
      <c r="A20" s="1906" t="s">
        <v>1503</v>
      </c>
      <c r="B20" s="1909">
        <v>58</v>
      </c>
      <c r="C20" s="1909">
        <v>15</v>
      </c>
      <c r="D20" s="1910">
        <v>73</v>
      </c>
      <c r="E20" s="1908" t="s">
        <v>1504</v>
      </c>
      <c r="F20" s="1553"/>
    </row>
    <row r="21" spans="1:6" ht="27.6" customHeight="1">
      <c r="A21" s="1906" t="s">
        <v>1505</v>
      </c>
      <c r="B21" s="1909">
        <v>36</v>
      </c>
      <c r="C21" s="1909">
        <v>6</v>
      </c>
      <c r="D21" s="1910">
        <v>42</v>
      </c>
      <c r="E21" s="1908" t="s">
        <v>1506</v>
      </c>
      <c r="F21" s="1553"/>
    </row>
    <row r="22" spans="1:6" ht="18" customHeight="1">
      <c r="A22" s="1904"/>
      <c r="B22" s="1925"/>
      <c r="C22" s="2331"/>
      <c r="D22" s="2331"/>
      <c r="E22" s="1908"/>
      <c r="F22" s="1553"/>
    </row>
    <row r="23" spans="1:6" ht="18" customHeight="1">
      <c r="A23" s="1919" t="s">
        <v>16</v>
      </c>
      <c r="B23" s="2332">
        <f>SUM(B10:B21)</f>
        <v>7300</v>
      </c>
      <c r="C23" s="2332">
        <f>SUM(C10:C21)</f>
        <v>400</v>
      </c>
      <c r="D23" s="2332">
        <f>SUM(D10:D21)</f>
        <v>7700</v>
      </c>
      <c r="E23" s="1920" t="s">
        <v>17</v>
      </c>
      <c r="F23" s="1553"/>
    </row>
    <row r="24" spans="1:6" ht="18" customHeight="1">
      <c r="A24" s="1902"/>
      <c r="B24" s="1901"/>
      <c r="C24" s="1903"/>
      <c r="D24" s="1903"/>
      <c r="E24" s="1552"/>
      <c r="F24" s="1553"/>
    </row>
    <row r="25" spans="1:6" ht="18" customHeight="1">
      <c r="A25" s="59"/>
      <c r="B25" s="1550"/>
      <c r="C25" s="1554"/>
      <c r="D25" s="1554"/>
      <c r="E25" s="1552"/>
      <c r="F25" s="1553"/>
    </row>
    <row r="26" spans="1:6" ht="18" customHeight="1">
      <c r="A26" s="1551"/>
      <c r="B26" s="1550"/>
      <c r="C26" s="1554"/>
      <c r="D26" s="1554"/>
      <c r="E26" s="1552"/>
      <c r="F26" s="1553"/>
    </row>
    <row r="27" spans="1:6" ht="18" customHeight="1">
      <c r="A27" s="59"/>
      <c r="B27" s="1550"/>
      <c r="C27" s="1554"/>
      <c r="D27" s="1554"/>
      <c r="E27" s="1552"/>
      <c r="F27" s="1553"/>
    </row>
    <row r="28" spans="1:6" ht="18" customHeight="1">
      <c r="F28" s="1553"/>
    </row>
    <row r="29" spans="1:6" ht="18" customHeight="1"/>
    <row r="30" spans="1:6" ht="15.95" customHeight="1">
      <c r="A30" s="1556"/>
      <c r="B30" s="1557"/>
      <c r="C30" s="1558"/>
      <c r="D30" s="1558"/>
      <c r="E30" s="1559"/>
    </row>
    <row r="31" spans="1:6" ht="15.95" customHeight="1">
      <c r="A31" s="1556"/>
      <c r="B31" s="1557"/>
      <c r="C31" s="1558"/>
      <c r="D31" s="1558"/>
      <c r="E31" s="1559"/>
    </row>
    <row r="32" spans="1:6" ht="15.95" customHeight="1">
      <c r="A32" s="1556"/>
      <c r="B32" s="1557"/>
      <c r="C32" s="1558"/>
      <c r="D32" s="1558"/>
      <c r="E32" s="1559"/>
    </row>
    <row r="33" spans="1:10" ht="15.95" customHeight="1">
      <c r="A33" s="1556"/>
      <c r="B33" s="1557"/>
      <c r="C33" s="1558"/>
      <c r="D33" s="1558"/>
      <c r="E33" s="1559"/>
    </row>
    <row r="34" spans="1:10" ht="15.95" customHeight="1">
      <c r="A34" s="1556"/>
      <c r="B34" s="1557"/>
      <c r="C34" s="1558"/>
      <c r="D34" s="1558"/>
      <c r="E34" s="1559"/>
    </row>
    <row r="35" spans="1:10" ht="15.95" customHeight="1">
      <c r="A35" s="1556"/>
      <c r="B35" s="1557"/>
      <c r="C35" s="1558"/>
      <c r="D35" s="1558"/>
      <c r="E35" s="1559"/>
    </row>
    <row r="36" spans="1:10" ht="15.95" customHeight="1">
      <c r="A36" s="1556"/>
      <c r="B36" s="1557"/>
      <c r="C36" s="1558"/>
      <c r="D36" s="1558"/>
      <c r="E36" s="1559"/>
    </row>
    <row r="37" spans="1:10" ht="15.95" customHeight="1">
      <c r="A37" s="1556"/>
      <c r="B37" s="1557"/>
      <c r="C37" s="1550"/>
      <c r="D37" s="1550"/>
      <c r="E37" s="1559"/>
    </row>
    <row r="38" spans="1:10" ht="15.95" customHeight="1">
      <c r="A38" s="1556"/>
      <c r="B38" s="1557"/>
      <c r="C38" s="1558"/>
      <c r="D38" s="1558"/>
      <c r="E38" s="1559"/>
    </row>
    <row r="39" spans="1:10" ht="15.95" customHeight="1">
      <c r="A39" s="1556"/>
      <c r="B39" s="1557"/>
      <c r="C39" s="1550"/>
      <c r="D39" s="1550"/>
      <c r="E39" s="1559"/>
    </row>
    <row r="40" spans="1:10" ht="14.25">
      <c r="A40" s="1561"/>
      <c r="B40" s="1561"/>
      <c r="E40" s="1560"/>
    </row>
    <row r="41" spans="1:10" ht="14.25">
      <c r="A41" s="1561"/>
      <c r="B41" s="1561"/>
      <c r="E41" s="1560"/>
    </row>
    <row r="42" spans="1:10" ht="14.25">
      <c r="A42" s="1561"/>
      <c r="B42" s="1561"/>
      <c r="E42" s="1560"/>
    </row>
    <row r="43" spans="1:10" s="1542" customFormat="1" ht="12.75" customHeight="1">
      <c r="A43" s="461" t="s">
        <v>2051</v>
      </c>
      <c r="B43" s="461"/>
      <c r="C43" s="461"/>
      <c r="D43" s="461"/>
      <c r="E43" s="648" t="s">
        <v>2050</v>
      </c>
      <c r="J43" s="1548"/>
    </row>
    <row r="44" spans="1:10" ht="14.25">
      <c r="A44" s="1561"/>
      <c r="B44" s="1561"/>
      <c r="E44" s="1560"/>
    </row>
    <row r="45" spans="1:10" ht="14.25">
      <c r="A45" s="1561"/>
      <c r="B45" s="1561"/>
      <c r="E45" s="1560"/>
    </row>
    <row r="46" spans="1:10" ht="14.25">
      <c r="A46" s="1561"/>
      <c r="B46" s="1561"/>
      <c r="E46" s="1560"/>
    </row>
    <row r="47" spans="1:10" s="1542" customFormat="1" ht="12.75" customHeight="1">
      <c r="A47" s="1562"/>
      <c r="B47" s="1563"/>
      <c r="C47" s="1544"/>
      <c r="D47" s="1544"/>
      <c r="E47" s="1563"/>
      <c r="J47" s="1548"/>
    </row>
    <row r="48" spans="1:10" s="1542" customFormat="1" ht="12.75" customHeight="1">
      <c r="J48" s="1548"/>
    </row>
    <row r="51" spans="1:5">
      <c r="E51" s="1560"/>
    </row>
    <row r="52" spans="1:5">
      <c r="E52" s="1560"/>
    </row>
    <row r="60" spans="1:5">
      <c r="E60" s="1560"/>
    </row>
    <row r="61" spans="1:5">
      <c r="E61" s="1560"/>
    </row>
    <row r="62" spans="1:5">
      <c r="E62" s="1560"/>
    </row>
    <row r="63" spans="1:5">
      <c r="E63" s="1560"/>
    </row>
    <row r="64" spans="1:5">
      <c r="A64" s="1564"/>
      <c r="B64" s="1560"/>
      <c r="C64" s="1560"/>
      <c r="D64" s="1560"/>
      <c r="E64" s="1560"/>
    </row>
    <row r="65" spans="1:5">
      <c r="A65" s="1560"/>
      <c r="B65" s="1560"/>
      <c r="C65" s="1560"/>
      <c r="D65" s="1560"/>
      <c r="E65" s="1560"/>
    </row>
    <row r="66" spans="1:5">
      <c r="A66" s="1560"/>
      <c r="B66" s="1560"/>
      <c r="C66" s="1560"/>
      <c r="D66" s="1560"/>
      <c r="E66" s="1560"/>
    </row>
    <row r="67" spans="1:5">
      <c r="A67" s="1564"/>
      <c r="B67" s="1560"/>
      <c r="C67" s="1560"/>
      <c r="D67" s="1560"/>
      <c r="E67" s="1560"/>
    </row>
    <row r="68" spans="1:5">
      <c r="A68" s="1560"/>
      <c r="B68" s="1560"/>
      <c r="C68" s="1560"/>
      <c r="D68" s="1560"/>
      <c r="E68" s="1560"/>
    </row>
    <row r="69" spans="1:5">
      <c r="A69" s="1560"/>
      <c r="B69" s="1560"/>
      <c r="C69" s="1560"/>
      <c r="D69" s="1560"/>
      <c r="E69" s="1560"/>
    </row>
    <row r="86" spans="1:1">
      <c r="A86" s="1560"/>
    </row>
  </sheetData>
  <mergeCells count="1">
    <mergeCell ref="C3:E3"/>
  </mergeCells>
  <pageMargins left="0.78740157480314965" right="0.78740157480314965" top="1.1811023622047245" bottom="0.98425196850393704" header="0.51181102362204722" footer="0.51181102362204722"/>
  <pageSetup paperSize="9" scale="80" orientation="portrait" horizontalDpi="1200" verticalDpi="12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9" tint="0.39997558519241921"/>
  </sheetPr>
  <dimension ref="A1:F39"/>
  <sheetViews>
    <sheetView showGridLines="0" view="pageLayout" zoomScale="70" zoomScalePageLayoutView="70" workbookViewId="0">
      <selection activeCell="B16" sqref="B16"/>
    </sheetView>
  </sheetViews>
  <sheetFormatPr baseColWidth="10" defaultColWidth="11" defaultRowHeight="12.75"/>
  <cols>
    <col min="1" max="1" width="34.7109375" style="1568" customWidth="1"/>
    <col min="2" max="2" width="19" style="1568" customWidth="1"/>
    <col min="3" max="3" width="17.140625" style="1568" customWidth="1"/>
    <col min="4" max="4" width="34.7109375" style="1568" customWidth="1"/>
    <col min="5" max="5" width="4.7109375" style="1568" customWidth="1"/>
    <col min="6" max="15" width="11" style="1568" customWidth="1"/>
    <col min="16" max="25" width="9.85546875" style="1568" customWidth="1"/>
    <col min="26" max="29" width="11" style="1568" customWidth="1"/>
    <col min="30" max="30" width="14.42578125" style="1568" customWidth="1"/>
    <col min="31" max="31" width="4.140625" style="1568" customWidth="1"/>
    <col min="32" max="32" width="13.28515625" style="1568" customWidth="1"/>
    <col min="33" max="33" width="28.140625" style="1568" customWidth="1"/>
    <col min="34" max="34" width="11" style="1568" customWidth="1"/>
    <col min="35" max="35" width="14.42578125" style="1568" customWidth="1"/>
    <col min="36" max="36" width="4.140625" style="1568" customWidth="1"/>
    <col min="37" max="38" width="11" style="1568" customWidth="1"/>
    <col min="39" max="39" width="14.42578125" style="1568" customWidth="1"/>
    <col min="40" max="40" width="4.140625" style="1568" customWidth="1"/>
    <col min="41" max="41" width="14.42578125" style="1568" customWidth="1"/>
    <col min="42" max="253" width="11" style="1568"/>
    <col min="254" max="254" width="34.7109375" style="1568" customWidth="1"/>
    <col min="255" max="255" width="19" style="1568" customWidth="1"/>
    <col min="256" max="256" width="17.140625" style="1568" customWidth="1"/>
    <col min="257" max="257" width="34.7109375" style="1568" customWidth="1"/>
    <col min="258" max="258" width="4.7109375" style="1568" customWidth="1"/>
    <col min="259" max="271" width="11" style="1568" customWidth="1"/>
    <col min="272" max="281" width="9.85546875" style="1568" customWidth="1"/>
    <col min="282" max="285" width="11" style="1568" customWidth="1"/>
    <col min="286" max="286" width="14.42578125" style="1568" customWidth="1"/>
    <col min="287" max="287" width="4.140625" style="1568" customWidth="1"/>
    <col min="288" max="288" width="13.28515625" style="1568" customWidth="1"/>
    <col min="289" max="289" width="28.140625" style="1568" customWidth="1"/>
    <col min="290" max="290" width="11" style="1568" customWidth="1"/>
    <col min="291" max="291" width="14.42578125" style="1568" customWidth="1"/>
    <col min="292" max="292" width="4.140625" style="1568" customWidth="1"/>
    <col min="293" max="294" width="11" style="1568" customWidth="1"/>
    <col min="295" max="295" width="14.42578125" style="1568" customWidth="1"/>
    <col min="296" max="296" width="4.140625" style="1568" customWidth="1"/>
    <col min="297" max="297" width="14.42578125" style="1568" customWidth="1"/>
    <col min="298" max="509" width="11" style="1568"/>
    <col min="510" max="510" width="34.7109375" style="1568" customWidth="1"/>
    <col min="511" max="511" width="19" style="1568" customWidth="1"/>
    <col min="512" max="512" width="17.140625" style="1568" customWidth="1"/>
    <col min="513" max="513" width="34.7109375" style="1568" customWidth="1"/>
    <col min="514" max="514" width="4.7109375" style="1568" customWidth="1"/>
    <col min="515" max="527" width="11" style="1568" customWidth="1"/>
    <col min="528" max="537" width="9.85546875" style="1568" customWidth="1"/>
    <col min="538" max="541" width="11" style="1568" customWidth="1"/>
    <col min="542" max="542" width="14.42578125" style="1568" customWidth="1"/>
    <col min="543" max="543" width="4.140625" style="1568" customWidth="1"/>
    <col min="544" max="544" width="13.28515625" style="1568" customWidth="1"/>
    <col min="545" max="545" width="28.140625" style="1568" customWidth="1"/>
    <col min="546" max="546" width="11" style="1568" customWidth="1"/>
    <col min="547" max="547" width="14.42578125" style="1568" customWidth="1"/>
    <col min="548" max="548" width="4.140625" style="1568" customWidth="1"/>
    <col min="549" max="550" width="11" style="1568" customWidth="1"/>
    <col min="551" max="551" width="14.42578125" style="1568" customWidth="1"/>
    <col min="552" max="552" width="4.140625" style="1568" customWidth="1"/>
    <col min="553" max="553" width="14.42578125" style="1568" customWidth="1"/>
    <col min="554" max="765" width="11" style="1568"/>
    <col min="766" max="766" width="34.7109375" style="1568" customWidth="1"/>
    <col min="767" max="767" width="19" style="1568" customWidth="1"/>
    <col min="768" max="768" width="17.140625" style="1568" customWidth="1"/>
    <col min="769" max="769" width="34.7109375" style="1568" customWidth="1"/>
    <col min="770" max="770" width="4.7109375" style="1568" customWidth="1"/>
    <col min="771" max="783" width="11" style="1568" customWidth="1"/>
    <col min="784" max="793" width="9.85546875" style="1568" customWidth="1"/>
    <col min="794" max="797" width="11" style="1568" customWidth="1"/>
    <col min="798" max="798" width="14.42578125" style="1568" customWidth="1"/>
    <col min="799" max="799" width="4.140625" style="1568" customWidth="1"/>
    <col min="800" max="800" width="13.28515625" style="1568" customWidth="1"/>
    <col min="801" max="801" width="28.140625" style="1568" customWidth="1"/>
    <col min="802" max="802" width="11" style="1568" customWidth="1"/>
    <col min="803" max="803" width="14.42578125" style="1568" customWidth="1"/>
    <col min="804" max="804" width="4.140625" style="1568" customWidth="1"/>
    <col min="805" max="806" width="11" style="1568" customWidth="1"/>
    <col min="807" max="807" width="14.42578125" style="1568" customWidth="1"/>
    <col min="808" max="808" width="4.140625" style="1568" customWidth="1"/>
    <col min="809" max="809" width="14.42578125" style="1568" customWidth="1"/>
    <col min="810" max="1021" width="11" style="1568"/>
    <col min="1022" max="1022" width="34.7109375" style="1568" customWidth="1"/>
    <col min="1023" max="1023" width="19" style="1568" customWidth="1"/>
    <col min="1024" max="1024" width="17.140625" style="1568" customWidth="1"/>
    <col min="1025" max="1025" width="34.7109375" style="1568" customWidth="1"/>
    <col min="1026" max="1026" width="4.7109375" style="1568" customWidth="1"/>
    <col min="1027" max="1039" width="11" style="1568" customWidth="1"/>
    <col min="1040" max="1049" width="9.85546875" style="1568" customWidth="1"/>
    <col min="1050" max="1053" width="11" style="1568" customWidth="1"/>
    <col min="1054" max="1054" width="14.42578125" style="1568" customWidth="1"/>
    <col min="1055" max="1055" width="4.140625" style="1568" customWidth="1"/>
    <col min="1056" max="1056" width="13.28515625" style="1568" customWidth="1"/>
    <col min="1057" max="1057" width="28.140625" style="1568" customWidth="1"/>
    <col min="1058" max="1058" width="11" style="1568" customWidth="1"/>
    <col min="1059" max="1059" width="14.42578125" style="1568" customWidth="1"/>
    <col min="1060" max="1060" width="4.140625" style="1568" customWidth="1"/>
    <col min="1061" max="1062" width="11" style="1568" customWidth="1"/>
    <col min="1063" max="1063" width="14.42578125" style="1568" customWidth="1"/>
    <col min="1064" max="1064" width="4.140625" style="1568" customWidth="1"/>
    <col min="1065" max="1065" width="14.42578125" style="1568" customWidth="1"/>
    <col min="1066" max="1277" width="11" style="1568"/>
    <col min="1278" max="1278" width="34.7109375" style="1568" customWidth="1"/>
    <col min="1279" max="1279" width="19" style="1568" customWidth="1"/>
    <col min="1280" max="1280" width="17.140625" style="1568" customWidth="1"/>
    <col min="1281" max="1281" width="34.7109375" style="1568" customWidth="1"/>
    <col min="1282" max="1282" width="4.7109375" style="1568" customWidth="1"/>
    <col min="1283" max="1295" width="11" style="1568" customWidth="1"/>
    <col min="1296" max="1305" width="9.85546875" style="1568" customWidth="1"/>
    <col min="1306" max="1309" width="11" style="1568" customWidth="1"/>
    <col min="1310" max="1310" width="14.42578125" style="1568" customWidth="1"/>
    <col min="1311" max="1311" width="4.140625" style="1568" customWidth="1"/>
    <col min="1312" max="1312" width="13.28515625" style="1568" customWidth="1"/>
    <col min="1313" max="1313" width="28.140625" style="1568" customWidth="1"/>
    <col min="1314" max="1314" width="11" style="1568" customWidth="1"/>
    <col min="1315" max="1315" width="14.42578125" style="1568" customWidth="1"/>
    <col min="1316" max="1316" width="4.140625" style="1568" customWidth="1"/>
    <col min="1317" max="1318" width="11" style="1568" customWidth="1"/>
    <col min="1319" max="1319" width="14.42578125" style="1568" customWidth="1"/>
    <col min="1320" max="1320" width="4.140625" style="1568" customWidth="1"/>
    <col min="1321" max="1321" width="14.42578125" style="1568" customWidth="1"/>
    <col min="1322" max="1533" width="11" style="1568"/>
    <col min="1534" max="1534" width="34.7109375" style="1568" customWidth="1"/>
    <col min="1535" max="1535" width="19" style="1568" customWidth="1"/>
    <col min="1536" max="1536" width="17.140625" style="1568" customWidth="1"/>
    <col min="1537" max="1537" width="34.7109375" style="1568" customWidth="1"/>
    <col min="1538" max="1538" width="4.7109375" style="1568" customWidth="1"/>
    <col min="1539" max="1551" width="11" style="1568" customWidth="1"/>
    <col min="1552" max="1561" width="9.85546875" style="1568" customWidth="1"/>
    <col min="1562" max="1565" width="11" style="1568" customWidth="1"/>
    <col min="1566" max="1566" width="14.42578125" style="1568" customWidth="1"/>
    <col min="1567" max="1567" width="4.140625" style="1568" customWidth="1"/>
    <col min="1568" max="1568" width="13.28515625" style="1568" customWidth="1"/>
    <col min="1569" max="1569" width="28.140625" style="1568" customWidth="1"/>
    <col min="1570" max="1570" width="11" style="1568" customWidth="1"/>
    <col min="1571" max="1571" width="14.42578125" style="1568" customWidth="1"/>
    <col min="1572" max="1572" width="4.140625" style="1568" customWidth="1"/>
    <col min="1573" max="1574" width="11" style="1568" customWidth="1"/>
    <col min="1575" max="1575" width="14.42578125" style="1568" customWidth="1"/>
    <col min="1576" max="1576" width="4.140625" style="1568" customWidth="1"/>
    <col min="1577" max="1577" width="14.42578125" style="1568" customWidth="1"/>
    <col min="1578" max="1789" width="11" style="1568"/>
    <col min="1790" max="1790" width="34.7109375" style="1568" customWidth="1"/>
    <col min="1791" max="1791" width="19" style="1568" customWidth="1"/>
    <col min="1792" max="1792" width="17.140625" style="1568" customWidth="1"/>
    <col min="1793" max="1793" width="34.7109375" style="1568" customWidth="1"/>
    <col min="1794" max="1794" width="4.7109375" style="1568" customWidth="1"/>
    <col min="1795" max="1807" width="11" style="1568" customWidth="1"/>
    <col min="1808" max="1817" width="9.85546875" style="1568" customWidth="1"/>
    <col min="1818" max="1821" width="11" style="1568" customWidth="1"/>
    <col min="1822" max="1822" width="14.42578125" style="1568" customWidth="1"/>
    <col min="1823" max="1823" width="4.140625" style="1568" customWidth="1"/>
    <col min="1824" max="1824" width="13.28515625" style="1568" customWidth="1"/>
    <col min="1825" max="1825" width="28.140625" style="1568" customWidth="1"/>
    <col min="1826" max="1826" width="11" style="1568" customWidth="1"/>
    <col min="1827" max="1827" width="14.42578125" style="1568" customWidth="1"/>
    <col min="1828" max="1828" width="4.140625" style="1568" customWidth="1"/>
    <col min="1829" max="1830" width="11" style="1568" customWidth="1"/>
    <col min="1831" max="1831" width="14.42578125" style="1568" customWidth="1"/>
    <col min="1832" max="1832" width="4.140625" style="1568" customWidth="1"/>
    <col min="1833" max="1833" width="14.42578125" style="1568" customWidth="1"/>
    <col min="1834" max="2045" width="11" style="1568"/>
    <col min="2046" max="2046" width="34.7109375" style="1568" customWidth="1"/>
    <col min="2047" max="2047" width="19" style="1568" customWidth="1"/>
    <col min="2048" max="2048" width="17.140625" style="1568" customWidth="1"/>
    <col min="2049" max="2049" width="34.7109375" style="1568" customWidth="1"/>
    <col min="2050" max="2050" width="4.7109375" style="1568" customWidth="1"/>
    <col min="2051" max="2063" width="11" style="1568" customWidth="1"/>
    <col min="2064" max="2073" width="9.85546875" style="1568" customWidth="1"/>
    <col min="2074" max="2077" width="11" style="1568" customWidth="1"/>
    <col min="2078" max="2078" width="14.42578125" style="1568" customWidth="1"/>
    <col min="2079" max="2079" width="4.140625" style="1568" customWidth="1"/>
    <col min="2080" max="2080" width="13.28515625" style="1568" customWidth="1"/>
    <col min="2081" max="2081" width="28.140625" style="1568" customWidth="1"/>
    <col min="2082" max="2082" width="11" style="1568" customWidth="1"/>
    <col min="2083" max="2083" width="14.42578125" style="1568" customWidth="1"/>
    <col min="2084" max="2084" width="4.140625" style="1568" customWidth="1"/>
    <col min="2085" max="2086" width="11" style="1568" customWidth="1"/>
    <col min="2087" max="2087" width="14.42578125" style="1568" customWidth="1"/>
    <col min="2088" max="2088" width="4.140625" style="1568" customWidth="1"/>
    <col min="2089" max="2089" width="14.42578125" style="1568" customWidth="1"/>
    <col min="2090" max="2301" width="11" style="1568"/>
    <col min="2302" max="2302" width="34.7109375" style="1568" customWidth="1"/>
    <col min="2303" max="2303" width="19" style="1568" customWidth="1"/>
    <col min="2304" max="2304" width="17.140625" style="1568" customWidth="1"/>
    <col min="2305" max="2305" width="34.7109375" style="1568" customWidth="1"/>
    <col min="2306" max="2306" width="4.7109375" style="1568" customWidth="1"/>
    <col min="2307" max="2319" width="11" style="1568" customWidth="1"/>
    <col min="2320" max="2329" width="9.85546875" style="1568" customWidth="1"/>
    <col min="2330" max="2333" width="11" style="1568" customWidth="1"/>
    <col min="2334" max="2334" width="14.42578125" style="1568" customWidth="1"/>
    <col min="2335" max="2335" width="4.140625" style="1568" customWidth="1"/>
    <col min="2336" max="2336" width="13.28515625" style="1568" customWidth="1"/>
    <col min="2337" max="2337" width="28.140625" style="1568" customWidth="1"/>
    <col min="2338" max="2338" width="11" style="1568" customWidth="1"/>
    <col min="2339" max="2339" width="14.42578125" style="1568" customWidth="1"/>
    <col min="2340" max="2340" width="4.140625" style="1568" customWidth="1"/>
    <col min="2341" max="2342" width="11" style="1568" customWidth="1"/>
    <col min="2343" max="2343" width="14.42578125" style="1568" customWidth="1"/>
    <col min="2344" max="2344" width="4.140625" style="1568" customWidth="1"/>
    <col min="2345" max="2345" width="14.42578125" style="1568" customWidth="1"/>
    <col min="2346" max="2557" width="11" style="1568"/>
    <col min="2558" max="2558" width="34.7109375" style="1568" customWidth="1"/>
    <col min="2559" max="2559" width="19" style="1568" customWidth="1"/>
    <col min="2560" max="2560" width="17.140625" style="1568" customWidth="1"/>
    <col min="2561" max="2561" width="34.7109375" style="1568" customWidth="1"/>
    <col min="2562" max="2562" width="4.7109375" style="1568" customWidth="1"/>
    <col min="2563" max="2575" width="11" style="1568" customWidth="1"/>
    <col min="2576" max="2585" width="9.85546875" style="1568" customWidth="1"/>
    <col min="2586" max="2589" width="11" style="1568" customWidth="1"/>
    <col min="2590" max="2590" width="14.42578125" style="1568" customWidth="1"/>
    <col min="2591" max="2591" width="4.140625" style="1568" customWidth="1"/>
    <col min="2592" max="2592" width="13.28515625" style="1568" customWidth="1"/>
    <col min="2593" max="2593" width="28.140625" style="1568" customWidth="1"/>
    <col min="2594" max="2594" width="11" style="1568" customWidth="1"/>
    <col min="2595" max="2595" width="14.42578125" style="1568" customWidth="1"/>
    <col min="2596" max="2596" width="4.140625" style="1568" customWidth="1"/>
    <col min="2597" max="2598" width="11" style="1568" customWidth="1"/>
    <col min="2599" max="2599" width="14.42578125" style="1568" customWidth="1"/>
    <col min="2600" max="2600" width="4.140625" style="1568" customWidth="1"/>
    <col min="2601" max="2601" width="14.42578125" style="1568" customWidth="1"/>
    <col min="2602" max="2813" width="11" style="1568"/>
    <col min="2814" max="2814" width="34.7109375" style="1568" customWidth="1"/>
    <col min="2815" max="2815" width="19" style="1568" customWidth="1"/>
    <col min="2816" max="2816" width="17.140625" style="1568" customWidth="1"/>
    <col min="2817" max="2817" width="34.7109375" style="1568" customWidth="1"/>
    <col min="2818" max="2818" width="4.7109375" style="1568" customWidth="1"/>
    <col min="2819" max="2831" width="11" style="1568" customWidth="1"/>
    <col min="2832" max="2841" width="9.85546875" style="1568" customWidth="1"/>
    <col min="2842" max="2845" width="11" style="1568" customWidth="1"/>
    <col min="2846" max="2846" width="14.42578125" style="1568" customWidth="1"/>
    <col min="2847" max="2847" width="4.140625" style="1568" customWidth="1"/>
    <col min="2848" max="2848" width="13.28515625" style="1568" customWidth="1"/>
    <col min="2849" max="2849" width="28.140625" style="1568" customWidth="1"/>
    <col min="2850" max="2850" width="11" style="1568" customWidth="1"/>
    <col min="2851" max="2851" width="14.42578125" style="1568" customWidth="1"/>
    <col min="2852" max="2852" width="4.140625" style="1568" customWidth="1"/>
    <col min="2853" max="2854" width="11" style="1568" customWidth="1"/>
    <col min="2855" max="2855" width="14.42578125" style="1568" customWidth="1"/>
    <col min="2856" max="2856" width="4.140625" style="1568" customWidth="1"/>
    <col min="2857" max="2857" width="14.42578125" style="1568" customWidth="1"/>
    <col min="2858" max="3069" width="11" style="1568"/>
    <col min="3070" max="3070" width="34.7109375" style="1568" customWidth="1"/>
    <col min="3071" max="3071" width="19" style="1568" customWidth="1"/>
    <col min="3072" max="3072" width="17.140625" style="1568" customWidth="1"/>
    <col min="3073" max="3073" width="34.7109375" style="1568" customWidth="1"/>
    <col min="3074" max="3074" width="4.7109375" style="1568" customWidth="1"/>
    <col min="3075" max="3087" width="11" style="1568" customWidth="1"/>
    <col min="3088" max="3097" width="9.85546875" style="1568" customWidth="1"/>
    <col min="3098" max="3101" width="11" style="1568" customWidth="1"/>
    <col min="3102" max="3102" width="14.42578125" style="1568" customWidth="1"/>
    <col min="3103" max="3103" width="4.140625" style="1568" customWidth="1"/>
    <col min="3104" max="3104" width="13.28515625" style="1568" customWidth="1"/>
    <col min="3105" max="3105" width="28.140625" style="1568" customWidth="1"/>
    <col min="3106" max="3106" width="11" style="1568" customWidth="1"/>
    <col min="3107" max="3107" width="14.42578125" style="1568" customWidth="1"/>
    <col min="3108" max="3108" width="4.140625" style="1568" customWidth="1"/>
    <col min="3109" max="3110" width="11" style="1568" customWidth="1"/>
    <col min="3111" max="3111" width="14.42578125" style="1568" customWidth="1"/>
    <col min="3112" max="3112" width="4.140625" style="1568" customWidth="1"/>
    <col min="3113" max="3113" width="14.42578125" style="1568" customWidth="1"/>
    <col min="3114" max="3325" width="11" style="1568"/>
    <col min="3326" max="3326" width="34.7109375" style="1568" customWidth="1"/>
    <col min="3327" max="3327" width="19" style="1568" customWidth="1"/>
    <col min="3328" max="3328" width="17.140625" style="1568" customWidth="1"/>
    <col min="3329" max="3329" width="34.7109375" style="1568" customWidth="1"/>
    <col min="3330" max="3330" width="4.7109375" style="1568" customWidth="1"/>
    <col min="3331" max="3343" width="11" style="1568" customWidth="1"/>
    <col min="3344" max="3353" width="9.85546875" style="1568" customWidth="1"/>
    <col min="3354" max="3357" width="11" style="1568" customWidth="1"/>
    <col min="3358" max="3358" width="14.42578125" style="1568" customWidth="1"/>
    <col min="3359" max="3359" width="4.140625" style="1568" customWidth="1"/>
    <col min="3360" max="3360" width="13.28515625" style="1568" customWidth="1"/>
    <col min="3361" max="3361" width="28.140625" style="1568" customWidth="1"/>
    <col min="3362" max="3362" width="11" style="1568" customWidth="1"/>
    <col min="3363" max="3363" width="14.42578125" style="1568" customWidth="1"/>
    <col min="3364" max="3364" width="4.140625" style="1568" customWidth="1"/>
    <col min="3365" max="3366" width="11" style="1568" customWidth="1"/>
    <col min="3367" max="3367" width="14.42578125" style="1568" customWidth="1"/>
    <col min="3368" max="3368" width="4.140625" style="1568" customWidth="1"/>
    <col min="3369" max="3369" width="14.42578125" style="1568" customWidth="1"/>
    <col min="3370" max="3581" width="11" style="1568"/>
    <col min="3582" max="3582" width="34.7109375" style="1568" customWidth="1"/>
    <col min="3583" max="3583" width="19" style="1568" customWidth="1"/>
    <col min="3584" max="3584" width="17.140625" style="1568" customWidth="1"/>
    <col min="3585" max="3585" width="34.7109375" style="1568" customWidth="1"/>
    <col min="3586" max="3586" width="4.7109375" style="1568" customWidth="1"/>
    <col min="3587" max="3599" width="11" style="1568" customWidth="1"/>
    <col min="3600" max="3609" width="9.85546875" style="1568" customWidth="1"/>
    <col min="3610" max="3613" width="11" style="1568" customWidth="1"/>
    <col min="3614" max="3614" width="14.42578125" style="1568" customWidth="1"/>
    <col min="3615" max="3615" width="4.140625" style="1568" customWidth="1"/>
    <col min="3616" max="3616" width="13.28515625" style="1568" customWidth="1"/>
    <col min="3617" max="3617" width="28.140625" style="1568" customWidth="1"/>
    <col min="3618" max="3618" width="11" style="1568" customWidth="1"/>
    <col min="3619" max="3619" width="14.42578125" style="1568" customWidth="1"/>
    <col min="3620" max="3620" width="4.140625" style="1568" customWidth="1"/>
    <col min="3621" max="3622" width="11" style="1568" customWidth="1"/>
    <col min="3623" max="3623" width="14.42578125" style="1568" customWidth="1"/>
    <col min="3624" max="3624" width="4.140625" style="1568" customWidth="1"/>
    <col min="3625" max="3625" width="14.42578125" style="1568" customWidth="1"/>
    <col min="3626" max="3837" width="11" style="1568"/>
    <col min="3838" max="3838" width="34.7109375" style="1568" customWidth="1"/>
    <col min="3839" max="3839" width="19" style="1568" customWidth="1"/>
    <col min="3840" max="3840" width="17.140625" style="1568" customWidth="1"/>
    <col min="3841" max="3841" width="34.7109375" style="1568" customWidth="1"/>
    <col min="3842" max="3842" width="4.7109375" style="1568" customWidth="1"/>
    <col min="3843" max="3855" width="11" style="1568" customWidth="1"/>
    <col min="3856" max="3865" width="9.85546875" style="1568" customWidth="1"/>
    <col min="3866" max="3869" width="11" style="1568" customWidth="1"/>
    <col min="3870" max="3870" width="14.42578125" style="1568" customWidth="1"/>
    <col min="3871" max="3871" width="4.140625" style="1568" customWidth="1"/>
    <col min="3872" max="3872" width="13.28515625" style="1568" customWidth="1"/>
    <col min="3873" max="3873" width="28.140625" style="1568" customWidth="1"/>
    <col min="3874" max="3874" width="11" style="1568" customWidth="1"/>
    <col min="3875" max="3875" width="14.42578125" style="1568" customWidth="1"/>
    <col min="3876" max="3876" width="4.140625" style="1568" customWidth="1"/>
    <col min="3877" max="3878" width="11" style="1568" customWidth="1"/>
    <col min="3879" max="3879" width="14.42578125" style="1568" customWidth="1"/>
    <col min="3880" max="3880" width="4.140625" style="1568" customWidth="1"/>
    <col min="3881" max="3881" width="14.42578125" style="1568" customWidth="1"/>
    <col min="3882" max="4093" width="11" style="1568"/>
    <col min="4094" max="4094" width="34.7109375" style="1568" customWidth="1"/>
    <col min="4095" max="4095" width="19" style="1568" customWidth="1"/>
    <col min="4096" max="4096" width="17.140625" style="1568" customWidth="1"/>
    <col min="4097" max="4097" width="34.7109375" style="1568" customWidth="1"/>
    <col min="4098" max="4098" width="4.7109375" style="1568" customWidth="1"/>
    <col min="4099" max="4111" width="11" style="1568" customWidth="1"/>
    <col min="4112" max="4121" width="9.85546875" style="1568" customWidth="1"/>
    <col min="4122" max="4125" width="11" style="1568" customWidth="1"/>
    <col min="4126" max="4126" width="14.42578125" style="1568" customWidth="1"/>
    <col min="4127" max="4127" width="4.140625" style="1568" customWidth="1"/>
    <col min="4128" max="4128" width="13.28515625" style="1568" customWidth="1"/>
    <col min="4129" max="4129" width="28.140625" style="1568" customWidth="1"/>
    <col min="4130" max="4130" width="11" style="1568" customWidth="1"/>
    <col min="4131" max="4131" width="14.42578125" style="1568" customWidth="1"/>
    <col min="4132" max="4132" width="4.140625" style="1568" customWidth="1"/>
    <col min="4133" max="4134" width="11" style="1568" customWidth="1"/>
    <col min="4135" max="4135" width="14.42578125" style="1568" customWidth="1"/>
    <col min="4136" max="4136" width="4.140625" style="1568" customWidth="1"/>
    <col min="4137" max="4137" width="14.42578125" style="1568" customWidth="1"/>
    <col min="4138" max="4349" width="11" style="1568"/>
    <col min="4350" max="4350" width="34.7109375" style="1568" customWidth="1"/>
    <col min="4351" max="4351" width="19" style="1568" customWidth="1"/>
    <col min="4352" max="4352" width="17.140625" style="1568" customWidth="1"/>
    <col min="4353" max="4353" width="34.7109375" style="1568" customWidth="1"/>
    <col min="4354" max="4354" width="4.7109375" style="1568" customWidth="1"/>
    <col min="4355" max="4367" width="11" style="1568" customWidth="1"/>
    <col min="4368" max="4377" width="9.85546875" style="1568" customWidth="1"/>
    <col min="4378" max="4381" width="11" style="1568" customWidth="1"/>
    <col min="4382" max="4382" width="14.42578125" style="1568" customWidth="1"/>
    <col min="4383" max="4383" width="4.140625" style="1568" customWidth="1"/>
    <col min="4384" max="4384" width="13.28515625" style="1568" customWidth="1"/>
    <col min="4385" max="4385" width="28.140625" style="1568" customWidth="1"/>
    <col min="4386" max="4386" width="11" style="1568" customWidth="1"/>
    <col min="4387" max="4387" width="14.42578125" style="1568" customWidth="1"/>
    <col min="4388" max="4388" width="4.140625" style="1568" customWidth="1"/>
    <col min="4389" max="4390" width="11" style="1568" customWidth="1"/>
    <col min="4391" max="4391" width="14.42578125" style="1568" customWidth="1"/>
    <col min="4392" max="4392" width="4.140625" style="1568" customWidth="1"/>
    <col min="4393" max="4393" width="14.42578125" style="1568" customWidth="1"/>
    <col min="4394" max="4605" width="11" style="1568"/>
    <col min="4606" max="4606" width="34.7109375" style="1568" customWidth="1"/>
    <col min="4607" max="4607" width="19" style="1568" customWidth="1"/>
    <col min="4608" max="4608" width="17.140625" style="1568" customWidth="1"/>
    <col min="4609" max="4609" width="34.7109375" style="1568" customWidth="1"/>
    <col min="4610" max="4610" width="4.7109375" style="1568" customWidth="1"/>
    <col min="4611" max="4623" width="11" style="1568" customWidth="1"/>
    <col min="4624" max="4633" width="9.85546875" style="1568" customWidth="1"/>
    <col min="4634" max="4637" width="11" style="1568" customWidth="1"/>
    <col min="4638" max="4638" width="14.42578125" style="1568" customWidth="1"/>
    <col min="4639" max="4639" width="4.140625" style="1568" customWidth="1"/>
    <col min="4640" max="4640" width="13.28515625" style="1568" customWidth="1"/>
    <col min="4641" max="4641" width="28.140625" style="1568" customWidth="1"/>
    <col min="4642" max="4642" width="11" style="1568" customWidth="1"/>
    <col min="4643" max="4643" width="14.42578125" style="1568" customWidth="1"/>
    <col min="4644" max="4644" width="4.140625" style="1568" customWidth="1"/>
    <col min="4645" max="4646" width="11" style="1568" customWidth="1"/>
    <col min="4647" max="4647" width="14.42578125" style="1568" customWidth="1"/>
    <col min="4648" max="4648" width="4.140625" style="1568" customWidth="1"/>
    <col min="4649" max="4649" width="14.42578125" style="1568" customWidth="1"/>
    <col min="4650" max="4861" width="11" style="1568"/>
    <col min="4862" max="4862" width="34.7109375" style="1568" customWidth="1"/>
    <col min="4863" max="4863" width="19" style="1568" customWidth="1"/>
    <col min="4864" max="4864" width="17.140625" style="1568" customWidth="1"/>
    <col min="4865" max="4865" width="34.7109375" style="1568" customWidth="1"/>
    <col min="4866" max="4866" width="4.7109375" style="1568" customWidth="1"/>
    <col min="4867" max="4879" width="11" style="1568" customWidth="1"/>
    <col min="4880" max="4889" width="9.85546875" style="1568" customWidth="1"/>
    <col min="4890" max="4893" width="11" style="1568" customWidth="1"/>
    <col min="4894" max="4894" width="14.42578125" style="1568" customWidth="1"/>
    <col min="4895" max="4895" width="4.140625" style="1568" customWidth="1"/>
    <col min="4896" max="4896" width="13.28515625" style="1568" customWidth="1"/>
    <col min="4897" max="4897" width="28.140625" style="1568" customWidth="1"/>
    <col min="4898" max="4898" width="11" style="1568" customWidth="1"/>
    <col min="4899" max="4899" width="14.42578125" style="1568" customWidth="1"/>
    <col min="4900" max="4900" width="4.140625" style="1568" customWidth="1"/>
    <col min="4901" max="4902" width="11" style="1568" customWidth="1"/>
    <col min="4903" max="4903" width="14.42578125" style="1568" customWidth="1"/>
    <col min="4904" max="4904" width="4.140625" style="1568" customWidth="1"/>
    <col min="4905" max="4905" width="14.42578125" style="1568" customWidth="1"/>
    <col min="4906" max="5117" width="11" style="1568"/>
    <col min="5118" max="5118" width="34.7109375" style="1568" customWidth="1"/>
    <col min="5119" max="5119" width="19" style="1568" customWidth="1"/>
    <col min="5120" max="5120" width="17.140625" style="1568" customWidth="1"/>
    <col min="5121" max="5121" width="34.7109375" style="1568" customWidth="1"/>
    <col min="5122" max="5122" width="4.7109375" style="1568" customWidth="1"/>
    <col min="5123" max="5135" width="11" style="1568" customWidth="1"/>
    <col min="5136" max="5145" width="9.85546875" style="1568" customWidth="1"/>
    <col min="5146" max="5149" width="11" style="1568" customWidth="1"/>
    <col min="5150" max="5150" width="14.42578125" style="1568" customWidth="1"/>
    <col min="5151" max="5151" width="4.140625" style="1568" customWidth="1"/>
    <col min="5152" max="5152" width="13.28515625" style="1568" customWidth="1"/>
    <col min="5153" max="5153" width="28.140625" style="1568" customWidth="1"/>
    <col min="5154" max="5154" width="11" style="1568" customWidth="1"/>
    <col min="5155" max="5155" width="14.42578125" style="1568" customWidth="1"/>
    <col min="5156" max="5156" width="4.140625" style="1568" customWidth="1"/>
    <col min="5157" max="5158" width="11" style="1568" customWidth="1"/>
    <col min="5159" max="5159" width="14.42578125" style="1568" customWidth="1"/>
    <col min="5160" max="5160" width="4.140625" style="1568" customWidth="1"/>
    <col min="5161" max="5161" width="14.42578125" style="1568" customWidth="1"/>
    <col min="5162" max="5373" width="11" style="1568"/>
    <col min="5374" max="5374" width="34.7109375" style="1568" customWidth="1"/>
    <col min="5375" max="5375" width="19" style="1568" customWidth="1"/>
    <col min="5376" max="5376" width="17.140625" style="1568" customWidth="1"/>
    <col min="5377" max="5377" width="34.7109375" style="1568" customWidth="1"/>
    <col min="5378" max="5378" width="4.7109375" style="1568" customWidth="1"/>
    <col min="5379" max="5391" width="11" style="1568" customWidth="1"/>
    <col min="5392" max="5401" width="9.85546875" style="1568" customWidth="1"/>
    <col min="5402" max="5405" width="11" style="1568" customWidth="1"/>
    <col min="5406" max="5406" width="14.42578125" style="1568" customWidth="1"/>
    <col min="5407" max="5407" width="4.140625" style="1568" customWidth="1"/>
    <col min="5408" max="5408" width="13.28515625" style="1568" customWidth="1"/>
    <col min="5409" max="5409" width="28.140625" style="1568" customWidth="1"/>
    <col min="5410" max="5410" width="11" style="1568" customWidth="1"/>
    <col min="5411" max="5411" width="14.42578125" style="1568" customWidth="1"/>
    <col min="5412" max="5412" width="4.140625" style="1568" customWidth="1"/>
    <col min="5413" max="5414" width="11" style="1568" customWidth="1"/>
    <col min="5415" max="5415" width="14.42578125" style="1568" customWidth="1"/>
    <col min="5416" max="5416" width="4.140625" style="1568" customWidth="1"/>
    <col min="5417" max="5417" width="14.42578125" style="1568" customWidth="1"/>
    <col min="5418" max="5629" width="11" style="1568"/>
    <col min="5630" max="5630" width="34.7109375" style="1568" customWidth="1"/>
    <col min="5631" max="5631" width="19" style="1568" customWidth="1"/>
    <col min="5632" max="5632" width="17.140625" style="1568" customWidth="1"/>
    <col min="5633" max="5633" width="34.7109375" style="1568" customWidth="1"/>
    <col min="5634" max="5634" width="4.7109375" style="1568" customWidth="1"/>
    <col min="5635" max="5647" width="11" style="1568" customWidth="1"/>
    <col min="5648" max="5657" width="9.85546875" style="1568" customWidth="1"/>
    <col min="5658" max="5661" width="11" style="1568" customWidth="1"/>
    <col min="5662" max="5662" width="14.42578125" style="1568" customWidth="1"/>
    <col min="5663" max="5663" width="4.140625" style="1568" customWidth="1"/>
    <col min="5664" max="5664" width="13.28515625" style="1568" customWidth="1"/>
    <col min="5665" max="5665" width="28.140625" style="1568" customWidth="1"/>
    <col min="5666" max="5666" width="11" style="1568" customWidth="1"/>
    <col min="5667" max="5667" width="14.42578125" style="1568" customWidth="1"/>
    <col min="5668" max="5668" width="4.140625" style="1568" customWidth="1"/>
    <col min="5669" max="5670" width="11" style="1568" customWidth="1"/>
    <col min="5671" max="5671" width="14.42578125" style="1568" customWidth="1"/>
    <col min="5672" max="5672" width="4.140625" style="1568" customWidth="1"/>
    <col min="5673" max="5673" width="14.42578125" style="1568" customWidth="1"/>
    <col min="5674" max="5885" width="11" style="1568"/>
    <col min="5886" max="5886" width="34.7109375" style="1568" customWidth="1"/>
    <col min="5887" max="5887" width="19" style="1568" customWidth="1"/>
    <col min="5888" max="5888" width="17.140625" style="1568" customWidth="1"/>
    <col min="5889" max="5889" width="34.7109375" style="1568" customWidth="1"/>
    <col min="5890" max="5890" width="4.7109375" style="1568" customWidth="1"/>
    <col min="5891" max="5903" width="11" style="1568" customWidth="1"/>
    <col min="5904" max="5913" width="9.85546875" style="1568" customWidth="1"/>
    <col min="5914" max="5917" width="11" style="1568" customWidth="1"/>
    <col min="5918" max="5918" width="14.42578125" style="1568" customWidth="1"/>
    <col min="5919" max="5919" width="4.140625" style="1568" customWidth="1"/>
    <col min="5920" max="5920" width="13.28515625" style="1568" customWidth="1"/>
    <col min="5921" max="5921" width="28.140625" style="1568" customWidth="1"/>
    <col min="5922" max="5922" width="11" style="1568" customWidth="1"/>
    <col min="5923" max="5923" width="14.42578125" style="1568" customWidth="1"/>
    <col min="5924" max="5924" width="4.140625" style="1568" customWidth="1"/>
    <col min="5925" max="5926" width="11" style="1568" customWidth="1"/>
    <col min="5927" max="5927" width="14.42578125" style="1568" customWidth="1"/>
    <col min="5928" max="5928" width="4.140625" style="1568" customWidth="1"/>
    <col min="5929" max="5929" width="14.42578125" style="1568" customWidth="1"/>
    <col min="5930" max="6141" width="11" style="1568"/>
    <col min="6142" max="6142" width="34.7109375" style="1568" customWidth="1"/>
    <col min="6143" max="6143" width="19" style="1568" customWidth="1"/>
    <col min="6144" max="6144" width="17.140625" style="1568" customWidth="1"/>
    <col min="6145" max="6145" width="34.7109375" style="1568" customWidth="1"/>
    <col min="6146" max="6146" width="4.7109375" style="1568" customWidth="1"/>
    <col min="6147" max="6159" width="11" style="1568" customWidth="1"/>
    <col min="6160" max="6169" width="9.85546875" style="1568" customWidth="1"/>
    <col min="6170" max="6173" width="11" style="1568" customWidth="1"/>
    <col min="6174" max="6174" width="14.42578125" style="1568" customWidth="1"/>
    <col min="6175" max="6175" width="4.140625" style="1568" customWidth="1"/>
    <col min="6176" max="6176" width="13.28515625" style="1568" customWidth="1"/>
    <col min="6177" max="6177" width="28.140625" style="1568" customWidth="1"/>
    <col min="6178" max="6178" width="11" style="1568" customWidth="1"/>
    <col min="6179" max="6179" width="14.42578125" style="1568" customWidth="1"/>
    <col min="6180" max="6180" width="4.140625" style="1568" customWidth="1"/>
    <col min="6181" max="6182" width="11" style="1568" customWidth="1"/>
    <col min="6183" max="6183" width="14.42578125" style="1568" customWidth="1"/>
    <col min="6184" max="6184" width="4.140625" style="1568" customWidth="1"/>
    <col min="6185" max="6185" width="14.42578125" style="1568" customWidth="1"/>
    <col min="6186" max="6397" width="11" style="1568"/>
    <col min="6398" max="6398" width="34.7109375" style="1568" customWidth="1"/>
    <col min="6399" max="6399" width="19" style="1568" customWidth="1"/>
    <col min="6400" max="6400" width="17.140625" style="1568" customWidth="1"/>
    <col min="6401" max="6401" width="34.7109375" style="1568" customWidth="1"/>
    <col min="6402" max="6402" width="4.7109375" style="1568" customWidth="1"/>
    <col min="6403" max="6415" width="11" style="1568" customWidth="1"/>
    <col min="6416" max="6425" width="9.85546875" style="1568" customWidth="1"/>
    <col min="6426" max="6429" width="11" style="1568" customWidth="1"/>
    <col min="6430" max="6430" width="14.42578125" style="1568" customWidth="1"/>
    <col min="6431" max="6431" width="4.140625" style="1568" customWidth="1"/>
    <col min="6432" max="6432" width="13.28515625" style="1568" customWidth="1"/>
    <col min="6433" max="6433" width="28.140625" style="1568" customWidth="1"/>
    <col min="6434" max="6434" width="11" style="1568" customWidth="1"/>
    <col min="6435" max="6435" width="14.42578125" style="1568" customWidth="1"/>
    <col min="6436" max="6436" width="4.140625" style="1568" customWidth="1"/>
    <col min="6437" max="6438" width="11" style="1568" customWidth="1"/>
    <col min="6439" max="6439" width="14.42578125" style="1568" customWidth="1"/>
    <col min="6440" max="6440" width="4.140625" style="1568" customWidth="1"/>
    <col min="6441" max="6441" width="14.42578125" style="1568" customWidth="1"/>
    <col min="6442" max="6653" width="11" style="1568"/>
    <col min="6654" max="6654" width="34.7109375" style="1568" customWidth="1"/>
    <col min="6655" max="6655" width="19" style="1568" customWidth="1"/>
    <col min="6656" max="6656" width="17.140625" style="1568" customWidth="1"/>
    <col min="6657" max="6657" width="34.7109375" style="1568" customWidth="1"/>
    <col min="6658" max="6658" width="4.7109375" style="1568" customWidth="1"/>
    <col min="6659" max="6671" width="11" style="1568" customWidth="1"/>
    <col min="6672" max="6681" width="9.85546875" style="1568" customWidth="1"/>
    <col min="6682" max="6685" width="11" style="1568" customWidth="1"/>
    <col min="6686" max="6686" width="14.42578125" style="1568" customWidth="1"/>
    <col min="6687" max="6687" width="4.140625" style="1568" customWidth="1"/>
    <col min="6688" max="6688" width="13.28515625" style="1568" customWidth="1"/>
    <col min="6689" max="6689" width="28.140625" style="1568" customWidth="1"/>
    <col min="6690" max="6690" width="11" style="1568" customWidth="1"/>
    <col min="6691" max="6691" width="14.42578125" style="1568" customWidth="1"/>
    <col min="6692" max="6692" width="4.140625" style="1568" customWidth="1"/>
    <col min="6693" max="6694" width="11" style="1568" customWidth="1"/>
    <col min="6695" max="6695" width="14.42578125" style="1568" customWidth="1"/>
    <col min="6696" max="6696" width="4.140625" style="1568" customWidth="1"/>
    <col min="6697" max="6697" width="14.42578125" style="1568" customWidth="1"/>
    <col min="6698" max="6909" width="11" style="1568"/>
    <col min="6910" max="6910" width="34.7109375" style="1568" customWidth="1"/>
    <col min="6911" max="6911" width="19" style="1568" customWidth="1"/>
    <col min="6912" max="6912" width="17.140625" style="1568" customWidth="1"/>
    <col min="6913" max="6913" width="34.7109375" style="1568" customWidth="1"/>
    <col min="6914" max="6914" width="4.7109375" style="1568" customWidth="1"/>
    <col min="6915" max="6927" width="11" style="1568" customWidth="1"/>
    <col min="6928" max="6937" width="9.85546875" style="1568" customWidth="1"/>
    <col min="6938" max="6941" width="11" style="1568" customWidth="1"/>
    <col min="6942" max="6942" width="14.42578125" style="1568" customWidth="1"/>
    <col min="6943" max="6943" width="4.140625" style="1568" customWidth="1"/>
    <col min="6944" max="6944" width="13.28515625" style="1568" customWidth="1"/>
    <col min="6945" max="6945" width="28.140625" style="1568" customWidth="1"/>
    <col min="6946" max="6946" width="11" style="1568" customWidth="1"/>
    <col min="6947" max="6947" width="14.42578125" style="1568" customWidth="1"/>
    <col min="6948" max="6948" width="4.140625" style="1568" customWidth="1"/>
    <col min="6949" max="6950" width="11" style="1568" customWidth="1"/>
    <col min="6951" max="6951" width="14.42578125" style="1568" customWidth="1"/>
    <col min="6952" max="6952" width="4.140625" style="1568" customWidth="1"/>
    <col min="6953" max="6953" width="14.42578125" style="1568" customWidth="1"/>
    <col min="6954" max="7165" width="11" style="1568"/>
    <col min="7166" max="7166" width="34.7109375" style="1568" customWidth="1"/>
    <col min="7167" max="7167" width="19" style="1568" customWidth="1"/>
    <col min="7168" max="7168" width="17.140625" style="1568" customWidth="1"/>
    <col min="7169" max="7169" width="34.7109375" style="1568" customWidth="1"/>
    <col min="7170" max="7170" width="4.7109375" style="1568" customWidth="1"/>
    <col min="7171" max="7183" width="11" style="1568" customWidth="1"/>
    <col min="7184" max="7193" width="9.85546875" style="1568" customWidth="1"/>
    <col min="7194" max="7197" width="11" style="1568" customWidth="1"/>
    <col min="7198" max="7198" width="14.42578125" style="1568" customWidth="1"/>
    <col min="7199" max="7199" width="4.140625" style="1568" customWidth="1"/>
    <col min="7200" max="7200" width="13.28515625" style="1568" customWidth="1"/>
    <col min="7201" max="7201" width="28.140625" style="1568" customWidth="1"/>
    <col min="7202" max="7202" width="11" style="1568" customWidth="1"/>
    <col min="7203" max="7203" width="14.42578125" style="1568" customWidth="1"/>
    <col min="7204" max="7204" width="4.140625" style="1568" customWidth="1"/>
    <col min="7205" max="7206" width="11" style="1568" customWidth="1"/>
    <col min="7207" max="7207" width="14.42578125" style="1568" customWidth="1"/>
    <col min="7208" max="7208" width="4.140625" style="1568" customWidth="1"/>
    <col min="7209" max="7209" width="14.42578125" style="1568" customWidth="1"/>
    <col min="7210" max="7421" width="11" style="1568"/>
    <col min="7422" max="7422" width="34.7109375" style="1568" customWidth="1"/>
    <col min="7423" max="7423" width="19" style="1568" customWidth="1"/>
    <col min="7424" max="7424" width="17.140625" style="1568" customWidth="1"/>
    <col min="7425" max="7425" width="34.7109375" style="1568" customWidth="1"/>
    <col min="7426" max="7426" width="4.7109375" style="1568" customWidth="1"/>
    <col min="7427" max="7439" width="11" style="1568" customWidth="1"/>
    <col min="7440" max="7449" width="9.85546875" style="1568" customWidth="1"/>
    <col min="7450" max="7453" width="11" style="1568" customWidth="1"/>
    <col min="7454" max="7454" width="14.42578125" style="1568" customWidth="1"/>
    <col min="7455" max="7455" width="4.140625" style="1568" customWidth="1"/>
    <col min="7456" max="7456" width="13.28515625" style="1568" customWidth="1"/>
    <col min="7457" max="7457" width="28.140625" style="1568" customWidth="1"/>
    <col min="7458" max="7458" width="11" style="1568" customWidth="1"/>
    <col min="7459" max="7459" width="14.42578125" style="1568" customWidth="1"/>
    <col min="7460" max="7460" width="4.140625" style="1568" customWidth="1"/>
    <col min="7461" max="7462" width="11" style="1568" customWidth="1"/>
    <col min="7463" max="7463" width="14.42578125" style="1568" customWidth="1"/>
    <col min="7464" max="7464" width="4.140625" style="1568" customWidth="1"/>
    <col min="7465" max="7465" width="14.42578125" style="1568" customWidth="1"/>
    <col min="7466" max="7677" width="11" style="1568"/>
    <col min="7678" max="7678" width="34.7109375" style="1568" customWidth="1"/>
    <col min="7679" max="7679" width="19" style="1568" customWidth="1"/>
    <col min="7680" max="7680" width="17.140625" style="1568" customWidth="1"/>
    <col min="7681" max="7681" width="34.7109375" style="1568" customWidth="1"/>
    <col min="7682" max="7682" width="4.7109375" style="1568" customWidth="1"/>
    <col min="7683" max="7695" width="11" style="1568" customWidth="1"/>
    <col min="7696" max="7705" width="9.85546875" style="1568" customWidth="1"/>
    <col min="7706" max="7709" width="11" style="1568" customWidth="1"/>
    <col min="7710" max="7710" width="14.42578125" style="1568" customWidth="1"/>
    <col min="7711" max="7711" width="4.140625" style="1568" customWidth="1"/>
    <col min="7712" max="7712" width="13.28515625" style="1568" customWidth="1"/>
    <col min="7713" max="7713" width="28.140625" style="1568" customWidth="1"/>
    <col min="7714" max="7714" width="11" style="1568" customWidth="1"/>
    <col min="7715" max="7715" width="14.42578125" style="1568" customWidth="1"/>
    <col min="7716" max="7716" width="4.140625" style="1568" customWidth="1"/>
    <col min="7717" max="7718" width="11" style="1568" customWidth="1"/>
    <col min="7719" max="7719" width="14.42578125" style="1568" customWidth="1"/>
    <col min="7720" max="7720" width="4.140625" style="1568" customWidth="1"/>
    <col min="7721" max="7721" width="14.42578125" style="1568" customWidth="1"/>
    <col min="7722" max="7933" width="11" style="1568"/>
    <col min="7934" max="7934" width="34.7109375" style="1568" customWidth="1"/>
    <col min="7935" max="7935" width="19" style="1568" customWidth="1"/>
    <col min="7936" max="7936" width="17.140625" style="1568" customWidth="1"/>
    <col min="7937" max="7937" width="34.7109375" style="1568" customWidth="1"/>
    <col min="7938" max="7938" width="4.7109375" style="1568" customWidth="1"/>
    <col min="7939" max="7951" width="11" style="1568" customWidth="1"/>
    <col min="7952" max="7961" width="9.85546875" style="1568" customWidth="1"/>
    <col min="7962" max="7965" width="11" style="1568" customWidth="1"/>
    <col min="7966" max="7966" width="14.42578125" style="1568" customWidth="1"/>
    <col min="7967" max="7967" width="4.140625" style="1568" customWidth="1"/>
    <col min="7968" max="7968" width="13.28515625" style="1568" customWidth="1"/>
    <col min="7969" max="7969" width="28.140625" style="1568" customWidth="1"/>
    <col min="7970" max="7970" width="11" style="1568" customWidth="1"/>
    <col min="7971" max="7971" width="14.42578125" style="1568" customWidth="1"/>
    <col min="7972" max="7972" width="4.140625" style="1568" customWidth="1"/>
    <col min="7973" max="7974" width="11" style="1568" customWidth="1"/>
    <col min="7975" max="7975" width="14.42578125" style="1568" customWidth="1"/>
    <col min="7976" max="7976" width="4.140625" style="1568" customWidth="1"/>
    <col min="7977" max="7977" width="14.42578125" style="1568" customWidth="1"/>
    <col min="7978" max="8189" width="11" style="1568"/>
    <col min="8190" max="8190" width="34.7109375" style="1568" customWidth="1"/>
    <col min="8191" max="8191" width="19" style="1568" customWidth="1"/>
    <col min="8192" max="8192" width="17.140625" style="1568" customWidth="1"/>
    <col min="8193" max="8193" width="34.7109375" style="1568" customWidth="1"/>
    <col min="8194" max="8194" width="4.7109375" style="1568" customWidth="1"/>
    <col min="8195" max="8207" width="11" style="1568" customWidth="1"/>
    <col min="8208" max="8217" width="9.85546875" style="1568" customWidth="1"/>
    <col min="8218" max="8221" width="11" style="1568" customWidth="1"/>
    <col min="8222" max="8222" width="14.42578125" style="1568" customWidth="1"/>
    <col min="8223" max="8223" width="4.140625" style="1568" customWidth="1"/>
    <col min="8224" max="8224" width="13.28515625" style="1568" customWidth="1"/>
    <col min="8225" max="8225" width="28.140625" style="1568" customWidth="1"/>
    <col min="8226" max="8226" width="11" style="1568" customWidth="1"/>
    <col min="8227" max="8227" width="14.42578125" style="1568" customWidth="1"/>
    <col min="8228" max="8228" width="4.140625" style="1568" customWidth="1"/>
    <col min="8229" max="8230" width="11" style="1568" customWidth="1"/>
    <col min="8231" max="8231" width="14.42578125" style="1568" customWidth="1"/>
    <col min="8232" max="8232" width="4.140625" style="1568" customWidth="1"/>
    <col min="8233" max="8233" width="14.42578125" style="1568" customWidth="1"/>
    <col min="8234" max="8445" width="11" style="1568"/>
    <col min="8446" max="8446" width="34.7109375" style="1568" customWidth="1"/>
    <col min="8447" max="8447" width="19" style="1568" customWidth="1"/>
    <col min="8448" max="8448" width="17.140625" style="1568" customWidth="1"/>
    <col min="8449" max="8449" width="34.7109375" style="1568" customWidth="1"/>
    <col min="8450" max="8450" width="4.7109375" style="1568" customWidth="1"/>
    <col min="8451" max="8463" width="11" style="1568" customWidth="1"/>
    <col min="8464" max="8473" width="9.85546875" style="1568" customWidth="1"/>
    <col min="8474" max="8477" width="11" style="1568" customWidth="1"/>
    <col min="8478" max="8478" width="14.42578125" style="1568" customWidth="1"/>
    <col min="8479" max="8479" width="4.140625" style="1568" customWidth="1"/>
    <col min="8480" max="8480" width="13.28515625" style="1568" customWidth="1"/>
    <col min="8481" max="8481" width="28.140625" style="1568" customWidth="1"/>
    <col min="8482" max="8482" width="11" style="1568" customWidth="1"/>
    <col min="8483" max="8483" width="14.42578125" style="1568" customWidth="1"/>
    <col min="8484" max="8484" width="4.140625" style="1568" customWidth="1"/>
    <col min="8485" max="8486" width="11" style="1568" customWidth="1"/>
    <col min="8487" max="8487" width="14.42578125" style="1568" customWidth="1"/>
    <col min="8488" max="8488" width="4.140625" style="1568" customWidth="1"/>
    <col min="8489" max="8489" width="14.42578125" style="1568" customWidth="1"/>
    <col min="8490" max="8701" width="11" style="1568"/>
    <col min="8702" max="8702" width="34.7109375" style="1568" customWidth="1"/>
    <col min="8703" max="8703" width="19" style="1568" customWidth="1"/>
    <col min="8704" max="8704" width="17.140625" style="1568" customWidth="1"/>
    <col min="8705" max="8705" width="34.7109375" style="1568" customWidth="1"/>
    <col min="8706" max="8706" width="4.7109375" style="1568" customWidth="1"/>
    <col min="8707" max="8719" width="11" style="1568" customWidth="1"/>
    <col min="8720" max="8729" width="9.85546875" style="1568" customWidth="1"/>
    <col min="8730" max="8733" width="11" style="1568" customWidth="1"/>
    <col min="8734" max="8734" width="14.42578125" style="1568" customWidth="1"/>
    <col min="8735" max="8735" width="4.140625" style="1568" customWidth="1"/>
    <col min="8736" max="8736" width="13.28515625" style="1568" customWidth="1"/>
    <col min="8737" max="8737" width="28.140625" style="1568" customWidth="1"/>
    <col min="8738" max="8738" width="11" style="1568" customWidth="1"/>
    <col min="8739" max="8739" width="14.42578125" style="1568" customWidth="1"/>
    <col min="8740" max="8740" width="4.140625" style="1568" customWidth="1"/>
    <col min="8741" max="8742" width="11" style="1568" customWidth="1"/>
    <col min="8743" max="8743" width="14.42578125" style="1568" customWidth="1"/>
    <col min="8744" max="8744" width="4.140625" style="1568" customWidth="1"/>
    <col min="8745" max="8745" width="14.42578125" style="1568" customWidth="1"/>
    <col min="8746" max="8957" width="11" style="1568"/>
    <col min="8958" max="8958" width="34.7109375" style="1568" customWidth="1"/>
    <col min="8959" max="8959" width="19" style="1568" customWidth="1"/>
    <col min="8960" max="8960" width="17.140625" style="1568" customWidth="1"/>
    <col min="8961" max="8961" width="34.7109375" style="1568" customWidth="1"/>
    <col min="8962" max="8962" width="4.7109375" style="1568" customWidth="1"/>
    <col min="8963" max="8975" width="11" style="1568" customWidth="1"/>
    <col min="8976" max="8985" width="9.85546875" style="1568" customWidth="1"/>
    <col min="8986" max="8989" width="11" style="1568" customWidth="1"/>
    <col min="8990" max="8990" width="14.42578125" style="1568" customWidth="1"/>
    <col min="8991" max="8991" width="4.140625" style="1568" customWidth="1"/>
    <col min="8992" max="8992" width="13.28515625" style="1568" customWidth="1"/>
    <col min="8993" max="8993" width="28.140625" style="1568" customWidth="1"/>
    <col min="8994" max="8994" width="11" style="1568" customWidth="1"/>
    <col min="8995" max="8995" width="14.42578125" style="1568" customWidth="1"/>
    <col min="8996" max="8996" width="4.140625" style="1568" customWidth="1"/>
    <col min="8997" max="8998" width="11" style="1568" customWidth="1"/>
    <col min="8999" max="8999" width="14.42578125" style="1568" customWidth="1"/>
    <col min="9000" max="9000" width="4.140625" style="1568" customWidth="1"/>
    <col min="9001" max="9001" width="14.42578125" style="1568" customWidth="1"/>
    <col min="9002" max="9213" width="11" style="1568"/>
    <col min="9214" max="9214" width="34.7109375" style="1568" customWidth="1"/>
    <col min="9215" max="9215" width="19" style="1568" customWidth="1"/>
    <col min="9216" max="9216" width="17.140625" style="1568" customWidth="1"/>
    <col min="9217" max="9217" width="34.7109375" style="1568" customWidth="1"/>
    <col min="9218" max="9218" width="4.7109375" style="1568" customWidth="1"/>
    <col min="9219" max="9231" width="11" style="1568" customWidth="1"/>
    <col min="9232" max="9241" width="9.85546875" style="1568" customWidth="1"/>
    <col min="9242" max="9245" width="11" style="1568" customWidth="1"/>
    <col min="9246" max="9246" width="14.42578125" style="1568" customWidth="1"/>
    <col min="9247" max="9247" width="4.140625" style="1568" customWidth="1"/>
    <col min="9248" max="9248" width="13.28515625" style="1568" customWidth="1"/>
    <col min="9249" max="9249" width="28.140625" style="1568" customWidth="1"/>
    <col min="9250" max="9250" width="11" style="1568" customWidth="1"/>
    <col min="9251" max="9251" width="14.42578125" style="1568" customWidth="1"/>
    <col min="9252" max="9252" width="4.140625" style="1568" customWidth="1"/>
    <col min="9253" max="9254" width="11" style="1568" customWidth="1"/>
    <col min="9255" max="9255" width="14.42578125" style="1568" customWidth="1"/>
    <col min="9256" max="9256" width="4.140625" style="1568" customWidth="1"/>
    <col min="9257" max="9257" width="14.42578125" style="1568" customWidth="1"/>
    <col min="9258" max="9469" width="11" style="1568"/>
    <col min="9470" max="9470" width="34.7109375" style="1568" customWidth="1"/>
    <col min="9471" max="9471" width="19" style="1568" customWidth="1"/>
    <col min="9472" max="9472" width="17.140625" style="1568" customWidth="1"/>
    <col min="9473" max="9473" width="34.7109375" style="1568" customWidth="1"/>
    <col min="9474" max="9474" width="4.7109375" style="1568" customWidth="1"/>
    <col min="9475" max="9487" width="11" style="1568" customWidth="1"/>
    <col min="9488" max="9497" width="9.85546875" style="1568" customWidth="1"/>
    <col min="9498" max="9501" width="11" style="1568" customWidth="1"/>
    <col min="9502" max="9502" width="14.42578125" style="1568" customWidth="1"/>
    <col min="9503" max="9503" width="4.140625" style="1568" customWidth="1"/>
    <col min="9504" max="9504" width="13.28515625" style="1568" customWidth="1"/>
    <col min="9505" max="9505" width="28.140625" style="1568" customWidth="1"/>
    <col min="9506" max="9506" width="11" style="1568" customWidth="1"/>
    <col min="9507" max="9507" width="14.42578125" style="1568" customWidth="1"/>
    <col min="9508" max="9508" width="4.140625" style="1568" customWidth="1"/>
    <col min="9509" max="9510" width="11" style="1568" customWidth="1"/>
    <col min="9511" max="9511" width="14.42578125" style="1568" customWidth="1"/>
    <col min="9512" max="9512" width="4.140625" style="1568" customWidth="1"/>
    <col min="9513" max="9513" width="14.42578125" style="1568" customWidth="1"/>
    <col min="9514" max="9725" width="11" style="1568"/>
    <col min="9726" max="9726" width="34.7109375" style="1568" customWidth="1"/>
    <col min="9727" max="9727" width="19" style="1568" customWidth="1"/>
    <col min="9728" max="9728" width="17.140625" style="1568" customWidth="1"/>
    <col min="9729" max="9729" width="34.7109375" style="1568" customWidth="1"/>
    <col min="9730" max="9730" width="4.7109375" style="1568" customWidth="1"/>
    <col min="9731" max="9743" width="11" style="1568" customWidth="1"/>
    <col min="9744" max="9753" width="9.85546875" style="1568" customWidth="1"/>
    <col min="9754" max="9757" width="11" style="1568" customWidth="1"/>
    <col min="9758" max="9758" width="14.42578125" style="1568" customWidth="1"/>
    <col min="9759" max="9759" width="4.140625" style="1568" customWidth="1"/>
    <col min="9760" max="9760" width="13.28515625" style="1568" customWidth="1"/>
    <col min="9761" max="9761" width="28.140625" style="1568" customWidth="1"/>
    <col min="9762" max="9762" width="11" style="1568" customWidth="1"/>
    <col min="9763" max="9763" width="14.42578125" style="1568" customWidth="1"/>
    <col min="9764" max="9764" width="4.140625" style="1568" customWidth="1"/>
    <col min="9765" max="9766" width="11" style="1568" customWidth="1"/>
    <col min="9767" max="9767" width="14.42578125" style="1568" customWidth="1"/>
    <col min="9768" max="9768" width="4.140625" style="1568" customWidth="1"/>
    <col min="9769" max="9769" width="14.42578125" style="1568" customWidth="1"/>
    <col min="9770" max="9981" width="11" style="1568"/>
    <col min="9982" max="9982" width="34.7109375" style="1568" customWidth="1"/>
    <col min="9983" max="9983" width="19" style="1568" customWidth="1"/>
    <col min="9984" max="9984" width="17.140625" style="1568" customWidth="1"/>
    <col min="9985" max="9985" width="34.7109375" style="1568" customWidth="1"/>
    <col min="9986" max="9986" width="4.7109375" style="1568" customWidth="1"/>
    <col min="9987" max="9999" width="11" style="1568" customWidth="1"/>
    <col min="10000" max="10009" width="9.85546875" style="1568" customWidth="1"/>
    <col min="10010" max="10013" width="11" style="1568" customWidth="1"/>
    <col min="10014" max="10014" width="14.42578125" style="1568" customWidth="1"/>
    <col min="10015" max="10015" width="4.140625" style="1568" customWidth="1"/>
    <col min="10016" max="10016" width="13.28515625" style="1568" customWidth="1"/>
    <col min="10017" max="10017" width="28.140625" style="1568" customWidth="1"/>
    <col min="10018" max="10018" width="11" style="1568" customWidth="1"/>
    <col min="10019" max="10019" width="14.42578125" style="1568" customWidth="1"/>
    <col min="10020" max="10020" width="4.140625" style="1568" customWidth="1"/>
    <col min="10021" max="10022" width="11" style="1568" customWidth="1"/>
    <col min="10023" max="10023" width="14.42578125" style="1568" customWidth="1"/>
    <col min="10024" max="10024" width="4.140625" style="1568" customWidth="1"/>
    <col min="10025" max="10025" width="14.42578125" style="1568" customWidth="1"/>
    <col min="10026" max="10237" width="11" style="1568"/>
    <col min="10238" max="10238" width="34.7109375" style="1568" customWidth="1"/>
    <col min="10239" max="10239" width="19" style="1568" customWidth="1"/>
    <col min="10240" max="10240" width="17.140625" style="1568" customWidth="1"/>
    <col min="10241" max="10241" width="34.7109375" style="1568" customWidth="1"/>
    <col min="10242" max="10242" width="4.7109375" style="1568" customWidth="1"/>
    <col min="10243" max="10255" width="11" style="1568" customWidth="1"/>
    <col min="10256" max="10265" width="9.85546875" style="1568" customWidth="1"/>
    <col min="10266" max="10269" width="11" style="1568" customWidth="1"/>
    <col min="10270" max="10270" width="14.42578125" style="1568" customWidth="1"/>
    <col min="10271" max="10271" width="4.140625" style="1568" customWidth="1"/>
    <col min="10272" max="10272" width="13.28515625" style="1568" customWidth="1"/>
    <col min="10273" max="10273" width="28.140625" style="1568" customWidth="1"/>
    <col min="10274" max="10274" width="11" style="1568" customWidth="1"/>
    <col min="10275" max="10275" width="14.42578125" style="1568" customWidth="1"/>
    <col min="10276" max="10276" width="4.140625" style="1568" customWidth="1"/>
    <col min="10277" max="10278" width="11" style="1568" customWidth="1"/>
    <col min="10279" max="10279" width="14.42578125" style="1568" customWidth="1"/>
    <col min="10280" max="10280" width="4.140625" style="1568" customWidth="1"/>
    <col min="10281" max="10281" width="14.42578125" style="1568" customWidth="1"/>
    <col min="10282" max="10493" width="11" style="1568"/>
    <col min="10494" max="10494" width="34.7109375" style="1568" customWidth="1"/>
    <col min="10495" max="10495" width="19" style="1568" customWidth="1"/>
    <col min="10496" max="10496" width="17.140625" style="1568" customWidth="1"/>
    <col min="10497" max="10497" width="34.7109375" style="1568" customWidth="1"/>
    <col min="10498" max="10498" width="4.7109375" style="1568" customWidth="1"/>
    <col min="10499" max="10511" width="11" style="1568" customWidth="1"/>
    <col min="10512" max="10521" width="9.85546875" style="1568" customWidth="1"/>
    <col min="10522" max="10525" width="11" style="1568" customWidth="1"/>
    <col min="10526" max="10526" width="14.42578125" style="1568" customWidth="1"/>
    <col min="10527" max="10527" width="4.140625" style="1568" customWidth="1"/>
    <col min="10528" max="10528" width="13.28515625" style="1568" customWidth="1"/>
    <col min="10529" max="10529" width="28.140625" style="1568" customWidth="1"/>
    <col min="10530" max="10530" width="11" style="1568" customWidth="1"/>
    <col min="10531" max="10531" width="14.42578125" style="1568" customWidth="1"/>
    <col min="10532" max="10532" width="4.140625" style="1568" customWidth="1"/>
    <col min="10533" max="10534" width="11" style="1568" customWidth="1"/>
    <col min="10535" max="10535" width="14.42578125" style="1568" customWidth="1"/>
    <col min="10536" max="10536" width="4.140625" style="1568" customWidth="1"/>
    <col min="10537" max="10537" width="14.42578125" style="1568" customWidth="1"/>
    <col min="10538" max="10749" width="11" style="1568"/>
    <col min="10750" max="10750" width="34.7109375" style="1568" customWidth="1"/>
    <col min="10751" max="10751" width="19" style="1568" customWidth="1"/>
    <col min="10752" max="10752" width="17.140625" style="1568" customWidth="1"/>
    <col min="10753" max="10753" width="34.7109375" style="1568" customWidth="1"/>
    <col min="10754" max="10754" width="4.7109375" style="1568" customWidth="1"/>
    <col min="10755" max="10767" width="11" style="1568" customWidth="1"/>
    <col min="10768" max="10777" width="9.85546875" style="1568" customWidth="1"/>
    <col min="10778" max="10781" width="11" style="1568" customWidth="1"/>
    <col min="10782" max="10782" width="14.42578125" style="1568" customWidth="1"/>
    <col min="10783" max="10783" width="4.140625" style="1568" customWidth="1"/>
    <col min="10784" max="10784" width="13.28515625" style="1568" customWidth="1"/>
    <col min="10785" max="10785" width="28.140625" style="1568" customWidth="1"/>
    <col min="10786" max="10786" width="11" style="1568" customWidth="1"/>
    <col min="10787" max="10787" width="14.42578125" style="1568" customWidth="1"/>
    <col min="10788" max="10788" width="4.140625" style="1568" customWidth="1"/>
    <col min="10789" max="10790" width="11" style="1568" customWidth="1"/>
    <col min="10791" max="10791" width="14.42578125" style="1568" customWidth="1"/>
    <col min="10792" max="10792" width="4.140625" style="1568" customWidth="1"/>
    <col min="10793" max="10793" width="14.42578125" style="1568" customWidth="1"/>
    <col min="10794" max="11005" width="11" style="1568"/>
    <col min="11006" max="11006" width="34.7109375" style="1568" customWidth="1"/>
    <col min="11007" max="11007" width="19" style="1568" customWidth="1"/>
    <col min="11008" max="11008" width="17.140625" style="1568" customWidth="1"/>
    <col min="11009" max="11009" width="34.7109375" style="1568" customWidth="1"/>
    <col min="11010" max="11010" width="4.7109375" style="1568" customWidth="1"/>
    <col min="11011" max="11023" width="11" style="1568" customWidth="1"/>
    <col min="11024" max="11033" width="9.85546875" style="1568" customWidth="1"/>
    <col min="11034" max="11037" width="11" style="1568" customWidth="1"/>
    <col min="11038" max="11038" width="14.42578125" style="1568" customWidth="1"/>
    <col min="11039" max="11039" width="4.140625" style="1568" customWidth="1"/>
    <col min="11040" max="11040" width="13.28515625" style="1568" customWidth="1"/>
    <col min="11041" max="11041" width="28.140625" style="1568" customWidth="1"/>
    <col min="11042" max="11042" width="11" style="1568" customWidth="1"/>
    <col min="11043" max="11043" width="14.42578125" style="1568" customWidth="1"/>
    <col min="11044" max="11044" width="4.140625" style="1568" customWidth="1"/>
    <col min="11045" max="11046" width="11" style="1568" customWidth="1"/>
    <col min="11047" max="11047" width="14.42578125" style="1568" customWidth="1"/>
    <col min="11048" max="11048" width="4.140625" style="1568" customWidth="1"/>
    <col min="11049" max="11049" width="14.42578125" style="1568" customWidth="1"/>
    <col min="11050" max="11261" width="11" style="1568"/>
    <col min="11262" max="11262" width="34.7109375" style="1568" customWidth="1"/>
    <col min="11263" max="11263" width="19" style="1568" customWidth="1"/>
    <col min="11264" max="11264" width="17.140625" style="1568" customWidth="1"/>
    <col min="11265" max="11265" width="34.7109375" style="1568" customWidth="1"/>
    <col min="11266" max="11266" width="4.7109375" style="1568" customWidth="1"/>
    <col min="11267" max="11279" width="11" style="1568" customWidth="1"/>
    <col min="11280" max="11289" width="9.85546875" style="1568" customWidth="1"/>
    <col min="11290" max="11293" width="11" style="1568" customWidth="1"/>
    <col min="11294" max="11294" width="14.42578125" style="1568" customWidth="1"/>
    <col min="11295" max="11295" width="4.140625" style="1568" customWidth="1"/>
    <col min="11296" max="11296" width="13.28515625" style="1568" customWidth="1"/>
    <col min="11297" max="11297" width="28.140625" style="1568" customWidth="1"/>
    <col min="11298" max="11298" width="11" style="1568" customWidth="1"/>
    <col min="11299" max="11299" width="14.42578125" style="1568" customWidth="1"/>
    <col min="11300" max="11300" width="4.140625" style="1568" customWidth="1"/>
    <col min="11301" max="11302" width="11" style="1568" customWidth="1"/>
    <col min="11303" max="11303" width="14.42578125" style="1568" customWidth="1"/>
    <col min="11304" max="11304" width="4.140625" style="1568" customWidth="1"/>
    <col min="11305" max="11305" width="14.42578125" style="1568" customWidth="1"/>
    <col min="11306" max="11517" width="11" style="1568"/>
    <col min="11518" max="11518" width="34.7109375" style="1568" customWidth="1"/>
    <col min="11519" max="11519" width="19" style="1568" customWidth="1"/>
    <col min="11520" max="11520" width="17.140625" style="1568" customWidth="1"/>
    <col min="11521" max="11521" width="34.7109375" style="1568" customWidth="1"/>
    <col min="11522" max="11522" width="4.7109375" style="1568" customWidth="1"/>
    <col min="11523" max="11535" width="11" style="1568" customWidth="1"/>
    <col min="11536" max="11545" width="9.85546875" style="1568" customWidth="1"/>
    <col min="11546" max="11549" width="11" style="1568" customWidth="1"/>
    <col min="11550" max="11550" width="14.42578125" style="1568" customWidth="1"/>
    <col min="11551" max="11551" width="4.140625" style="1568" customWidth="1"/>
    <col min="11552" max="11552" width="13.28515625" style="1568" customWidth="1"/>
    <col min="11553" max="11553" width="28.140625" style="1568" customWidth="1"/>
    <col min="11554" max="11554" width="11" style="1568" customWidth="1"/>
    <col min="11555" max="11555" width="14.42578125" style="1568" customWidth="1"/>
    <col min="11556" max="11556" width="4.140625" style="1568" customWidth="1"/>
    <col min="11557" max="11558" width="11" style="1568" customWidth="1"/>
    <col min="11559" max="11559" width="14.42578125" style="1568" customWidth="1"/>
    <col min="11560" max="11560" width="4.140625" style="1568" customWidth="1"/>
    <col min="11561" max="11561" width="14.42578125" style="1568" customWidth="1"/>
    <col min="11562" max="11773" width="11" style="1568"/>
    <col min="11774" max="11774" width="34.7109375" style="1568" customWidth="1"/>
    <col min="11775" max="11775" width="19" style="1568" customWidth="1"/>
    <col min="11776" max="11776" width="17.140625" style="1568" customWidth="1"/>
    <col min="11777" max="11777" width="34.7109375" style="1568" customWidth="1"/>
    <col min="11778" max="11778" width="4.7109375" style="1568" customWidth="1"/>
    <col min="11779" max="11791" width="11" style="1568" customWidth="1"/>
    <col min="11792" max="11801" width="9.85546875" style="1568" customWidth="1"/>
    <col min="11802" max="11805" width="11" style="1568" customWidth="1"/>
    <col min="11806" max="11806" width="14.42578125" style="1568" customWidth="1"/>
    <col min="11807" max="11807" width="4.140625" style="1568" customWidth="1"/>
    <col min="11808" max="11808" width="13.28515625" style="1568" customWidth="1"/>
    <col min="11809" max="11809" width="28.140625" style="1568" customWidth="1"/>
    <col min="11810" max="11810" width="11" style="1568" customWidth="1"/>
    <col min="11811" max="11811" width="14.42578125" style="1568" customWidth="1"/>
    <col min="11812" max="11812" width="4.140625" style="1568" customWidth="1"/>
    <col min="11813" max="11814" width="11" style="1568" customWidth="1"/>
    <col min="11815" max="11815" width="14.42578125" style="1568" customWidth="1"/>
    <col min="11816" max="11816" width="4.140625" style="1568" customWidth="1"/>
    <col min="11817" max="11817" width="14.42578125" style="1568" customWidth="1"/>
    <col min="11818" max="12029" width="11" style="1568"/>
    <col min="12030" max="12030" width="34.7109375" style="1568" customWidth="1"/>
    <col min="12031" max="12031" width="19" style="1568" customWidth="1"/>
    <col min="12032" max="12032" width="17.140625" style="1568" customWidth="1"/>
    <col min="12033" max="12033" width="34.7109375" style="1568" customWidth="1"/>
    <col min="12034" max="12034" width="4.7109375" style="1568" customWidth="1"/>
    <col min="12035" max="12047" width="11" style="1568" customWidth="1"/>
    <col min="12048" max="12057" width="9.85546875" style="1568" customWidth="1"/>
    <col min="12058" max="12061" width="11" style="1568" customWidth="1"/>
    <col min="12062" max="12062" width="14.42578125" style="1568" customWidth="1"/>
    <col min="12063" max="12063" width="4.140625" style="1568" customWidth="1"/>
    <col min="12064" max="12064" width="13.28515625" style="1568" customWidth="1"/>
    <col min="12065" max="12065" width="28.140625" style="1568" customWidth="1"/>
    <col min="12066" max="12066" width="11" style="1568" customWidth="1"/>
    <col min="12067" max="12067" width="14.42578125" style="1568" customWidth="1"/>
    <col min="12068" max="12068" width="4.140625" style="1568" customWidth="1"/>
    <col min="12069" max="12070" width="11" style="1568" customWidth="1"/>
    <col min="12071" max="12071" width="14.42578125" style="1568" customWidth="1"/>
    <col min="12072" max="12072" width="4.140625" style="1568" customWidth="1"/>
    <col min="12073" max="12073" width="14.42578125" style="1568" customWidth="1"/>
    <col min="12074" max="12285" width="11" style="1568"/>
    <col min="12286" max="12286" width="34.7109375" style="1568" customWidth="1"/>
    <col min="12287" max="12287" width="19" style="1568" customWidth="1"/>
    <col min="12288" max="12288" width="17.140625" style="1568" customWidth="1"/>
    <col min="12289" max="12289" width="34.7109375" style="1568" customWidth="1"/>
    <col min="12290" max="12290" width="4.7109375" style="1568" customWidth="1"/>
    <col min="12291" max="12303" width="11" style="1568" customWidth="1"/>
    <col min="12304" max="12313" width="9.85546875" style="1568" customWidth="1"/>
    <col min="12314" max="12317" width="11" style="1568" customWidth="1"/>
    <col min="12318" max="12318" width="14.42578125" style="1568" customWidth="1"/>
    <col min="12319" max="12319" width="4.140625" style="1568" customWidth="1"/>
    <col min="12320" max="12320" width="13.28515625" style="1568" customWidth="1"/>
    <col min="12321" max="12321" width="28.140625" style="1568" customWidth="1"/>
    <col min="12322" max="12322" width="11" style="1568" customWidth="1"/>
    <col min="12323" max="12323" width="14.42578125" style="1568" customWidth="1"/>
    <col min="12324" max="12324" width="4.140625" style="1568" customWidth="1"/>
    <col min="12325" max="12326" width="11" style="1568" customWidth="1"/>
    <col min="12327" max="12327" width="14.42578125" style="1568" customWidth="1"/>
    <col min="12328" max="12328" width="4.140625" style="1568" customWidth="1"/>
    <col min="12329" max="12329" width="14.42578125" style="1568" customWidth="1"/>
    <col min="12330" max="12541" width="11" style="1568"/>
    <col min="12542" max="12542" width="34.7109375" style="1568" customWidth="1"/>
    <col min="12543" max="12543" width="19" style="1568" customWidth="1"/>
    <col min="12544" max="12544" width="17.140625" style="1568" customWidth="1"/>
    <col min="12545" max="12545" width="34.7109375" style="1568" customWidth="1"/>
    <col min="12546" max="12546" width="4.7109375" style="1568" customWidth="1"/>
    <col min="12547" max="12559" width="11" style="1568" customWidth="1"/>
    <col min="12560" max="12569" width="9.85546875" style="1568" customWidth="1"/>
    <col min="12570" max="12573" width="11" style="1568" customWidth="1"/>
    <col min="12574" max="12574" width="14.42578125" style="1568" customWidth="1"/>
    <col min="12575" max="12575" width="4.140625" style="1568" customWidth="1"/>
    <col min="12576" max="12576" width="13.28515625" style="1568" customWidth="1"/>
    <col min="12577" max="12577" width="28.140625" style="1568" customWidth="1"/>
    <col min="12578" max="12578" width="11" style="1568" customWidth="1"/>
    <col min="12579" max="12579" width="14.42578125" style="1568" customWidth="1"/>
    <col min="12580" max="12580" width="4.140625" style="1568" customWidth="1"/>
    <col min="12581" max="12582" width="11" style="1568" customWidth="1"/>
    <col min="12583" max="12583" width="14.42578125" style="1568" customWidth="1"/>
    <col min="12584" max="12584" width="4.140625" style="1568" customWidth="1"/>
    <col min="12585" max="12585" width="14.42578125" style="1568" customWidth="1"/>
    <col min="12586" max="12797" width="11" style="1568"/>
    <col min="12798" max="12798" width="34.7109375" style="1568" customWidth="1"/>
    <col min="12799" max="12799" width="19" style="1568" customWidth="1"/>
    <col min="12800" max="12800" width="17.140625" style="1568" customWidth="1"/>
    <col min="12801" max="12801" width="34.7109375" style="1568" customWidth="1"/>
    <col min="12802" max="12802" width="4.7109375" style="1568" customWidth="1"/>
    <col min="12803" max="12815" width="11" style="1568" customWidth="1"/>
    <col min="12816" max="12825" width="9.85546875" style="1568" customWidth="1"/>
    <col min="12826" max="12829" width="11" style="1568" customWidth="1"/>
    <col min="12830" max="12830" width="14.42578125" style="1568" customWidth="1"/>
    <col min="12831" max="12831" width="4.140625" style="1568" customWidth="1"/>
    <col min="12832" max="12832" width="13.28515625" style="1568" customWidth="1"/>
    <col min="12833" max="12833" width="28.140625" style="1568" customWidth="1"/>
    <col min="12834" max="12834" width="11" style="1568" customWidth="1"/>
    <col min="12835" max="12835" width="14.42578125" style="1568" customWidth="1"/>
    <col min="12836" max="12836" width="4.140625" style="1568" customWidth="1"/>
    <col min="12837" max="12838" width="11" style="1568" customWidth="1"/>
    <col min="12839" max="12839" width="14.42578125" style="1568" customWidth="1"/>
    <col min="12840" max="12840" width="4.140625" style="1568" customWidth="1"/>
    <col min="12841" max="12841" width="14.42578125" style="1568" customWidth="1"/>
    <col min="12842" max="13053" width="11" style="1568"/>
    <col min="13054" max="13054" width="34.7109375" style="1568" customWidth="1"/>
    <col min="13055" max="13055" width="19" style="1568" customWidth="1"/>
    <col min="13056" max="13056" width="17.140625" style="1568" customWidth="1"/>
    <col min="13057" max="13057" width="34.7109375" style="1568" customWidth="1"/>
    <col min="13058" max="13058" width="4.7109375" style="1568" customWidth="1"/>
    <col min="13059" max="13071" width="11" style="1568" customWidth="1"/>
    <col min="13072" max="13081" width="9.85546875" style="1568" customWidth="1"/>
    <col min="13082" max="13085" width="11" style="1568" customWidth="1"/>
    <col min="13086" max="13086" width="14.42578125" style="1568" customWidth="1"/>
    <col min="13087" max="13087" width="4.140625" style="1568" customWidth="1"/>
    <col min="13088" max="13088" width="13.28515625" style="1568" customWidth="1"/>
    <col min="13089" max="13089" width="28.140625" style="1568" customWidth="1"/>
    <col min="13090" max="13090" width="11" style="1568" customWidth="1"/>
    <col min="13091" max="13091" width="14.42578125" style="1568" customWidth="1"/>
    <col min="13092" max="13092" width="4.140625" style="1568" customWidth="1"/>
    <col min="13093" max="13094" width="11" style="1568" customWidth="1"/>
    <col min="13095" max="13095" width="14.42578125" style="1568" customWidth="1"/>
    <col min="13096" max="13096" width="4.140625" style="1568" customWidth="1"/>
    <col min="13097" max="13097" width="14.42578125" style="1568" customWidth="1"/>
    <col min="13098" max="13309" width="11" style="1568"/>
    <col min="13310" max="13310" width="34.7109375" style="1568" customWidth="1"/>
    <col min="13311" max="13311" width="19" style="1568" customWidth="1"/>
    <col min="13312" max="13312" width="17.140625" style="1568" customWidth="1"/>
    <col min="13313" max="13313" width="34.7109375" style="1568" customWidth="1"/>
    <col min="13314" max="13314" width="4.7109375" style="1568" customWidth="1"/>
    <col min="13315" max="13327" width="11" style="1568" customWidth="1"/>
    <col min="13328" max="13337" width="9.85546875" style="1568" customWidth="1"/>
    <col min="13338" max="13341" width="11" style="1568" customWidth="1"/>
    <col min="13342" max="13342" width="14.42578125" style="1568" customWidth="1"/>
    <col min="13343" max="13343" width="4.140625" style="1568" customWidth="1"/>
    <col min="13344" max="13344" width="13.28515625" style="1568" customWidth="1"/>
    <col min="13345" max="13345" width="28.140625" style="1568" customWidth="1"/>
    <col min="13346" max="13346" width="11" style="1568" customWidth="1"/>
    <col min="13347" max="13347" width="14.42578125" style="1568" customWidth="1"/>
    <col min="13348" max="13348" width="4.140625" style="1568" customWidth="1"/>
    <col min="13349" max="13350" width="11" style="1568" customWidth="1"/>
    <col min="13351" max="13351" width="14.42578125" style="1568" customWidth="1"/>
    <col min="13352" max="13352" width="4.140625" style="1568" customWidth="1"/>
    <col min="13353" max="13353" width="14.42578125" style="1568" customWidth="1"/>
    <col min="13354" max="13565" width="11" style="1568"/>
    <col min="13566" max="13566" width="34.7109375" style="1568" customWidth="1"/>
    <col min="13567" max="13567" width="19" style="1568" customWidth="1"/>
    <col min="13568" max="13568" width="17.140625" style="1568" customWidth="1"/>
    <col min="13569" max="13569" width="34.7109375" style="1568" customWidth="1"/>
    <col min="13570" max="13570" width="4.7109375" style="1568" customWidth="1"/>
    <col min="13571" max="13583" width="11" style="1568" customWidth="1"/>
    <col min="13584" max="13593" width="9.85546875" style="1568" customWidth="1"/>
    <col min="13594" max="13597" width="11" style="1568" customWidth="1"/>
    <col min="13598" max="13598" width="14.42578125" style="1568" customWidth="1"/>
    <col min="13599" max="13599" width="4.140625" style="1568" customWidth="1"/>
    <col min="13600" max="13600" width="13.28515625" style="1568" customWidth="1"/>
    <col min="13601" max="13601" width="28.140625" style="1568" customWidth="1"/>
    <col min="13602" max="13602" width="11" style="1568" customWidth="1"/>
    <col min="13603" max="13603" width="14.42578125" style="1568" customWidth="1"/>
    <col min="13604" max="13604" width="4.140625" style="1568" customWidth="1"/>
    <col min="13605" max="13606" width="11" style="1568" customWidth="1"/>
    <col min="13607" max="13607" width="14.42578125" style="1568" customWidth="1"/>
    <col min="13608" max="13608" width="4.140625" style="1568" customWidth="1"/>
    <col min="13609" max="13609" width="14.42578125" style="1568" customWidth="1"/>
    <col min="13610" max="13821" width="11" style="1568"/>
    <col min="13822" max="13822" width="34.7109375" style="1568" customWidth="1"/>
    <col min="13823" max="13823" width="19" style="1568" customWidth="1"/>
    <col min="13824" max="13824" width="17.140625" style="1568" customWidth="1"/>
    <col min="13825" max="13825" width="34.7109375" style="1568" customWidth="1"/>
    <col min="13826" max="13826" width="4.7109375" style="1568" customWidth="1"/>
    <col min="13827" max="13839" width="11" style="1568" customWidth="1"/>
    <col min="13840" max="13849" width="9.85546875" style="1568" customWidth="1"/>
    <col min="13850" max="13853" width="11" style="1568" customWidth="1"/>
    <col min="13854" max="13854" width="14.42578125" style="1568" customWidth="1"/>
    <col min="13855" max="13855" width="4.140625" style="1568" customWidth="1"/>
    <col min="13856" max="13856" width="13.28515625" style="1568" customWidth="1"/>
    <col min="13857" max="13857" width="28.140625" style="1568" customWidth="1"/>
    <col min="13858" max="13858" width="11" style="1568" customWidth="1"/>
    <col min="13859" max="13859" width="14.42578125" style="1568" customWidth="1"/>
    <col min="13860" max="13860" width="4.140625" style="1568" customWidth="1"/>
    <col min="13861" max="13862" width="11" style="1568" customWidth="1"/>
    <col min="13863" max="13863" width="14.42578125" style="1568" customWidth="1"/>
    <col min="13864" max="13864" width="4.140625" style="1568" customWidth="1"/>
    <col min="13865" max="13865" width="14.42578125" style="1568" customWidth="1"/>
    <col min="13866" max="14077" width="11" style="1568"/>
    <col min="14078" max="14078" width="34.7109375" style="1568" customWidth="1"/>
    <col min="14079" max="14079" width="19" style="1568" customWidth="1"/>
    <col min="14080" max="14080" width="17.140625" style="1568" customWidth="1"/>
    <col min="14081" max="14081" width="34.7109375" style="1568" customWidth="1"/>
    <col min="14082" max="14082" width="4.7109375" style="1568" customWidth="1"/>
    <col min="14083" max="14095" width="11" style="1568" customWidth="1"/>
    <col min="14096" max="14105" width="9.85546875" style="1568" customWidth="1"/>
    <col min="14106" max="14109" width="11" style="1568" customWidth="1"/>
    <col min="14110" max="14110" width="14.42578125" style="1568" customWidth="1"/>
    <col min="14111" max="14111" width="4.140625" style="1568" customWidth="1"/>
    <col min="14112" max="14112" width="13.28515625" style="1568" customWidth="1"/>
    <col min="14113" max="14113" width="28.140625" style="1568" customWidth="1"/>
    <col min="14114" max="14114" width="11" style="1568" customWidth="1"/>
    <col min="14115" max="14115" width="14.42578125" style="1568" customWidth="1"/>
    <col min="14116" max="14116" width="4.140625" style="1568" customWidth="1"/>
    <col min="14117" max="14118" width="11" style="1568" customWidth="1"/>
    <col min="14119" max="14119" width="14.42578125" style="1568" customWidth="1"/>
    <col min="14120" max="14120" width="4.140625" style="1568" customWidth="1"/>
    <col min="14121" max="14121" width="14.42578125" style="1568" customWidth="1"/>
    <col min="14122" max="14333" width="11" style="1568"/>
    <col min="14334" max="14334" width="34.7109375" style="1568" customWidth="1"/>
    <col min="14335" max="14335" width="19" style="1568" customWidth="1"/>
    <col min="14336" max="14336" width="17.140625" style="1568" customWidth="1"/>
    <col min="14337" max="14337" width="34.7109375" style="1568" customWidth="1"/>
    <col min="14338" max="14338" width="4.7109375" style="1568" customWidth="1"/>
    <col min="14339" max="14351" width="11" style="1568" customWidth="1"/>
    <col min="14352" max="14361" width="9.85546875" style="1568" customWidth="1"/>
    <col min="14362" max="14365" width="11" style="1568" customWidth="1"/>
    <col min="14366" max="14366" width="14.42578125" style="1568" customWidth="1"/>
    <col min="14367" max="14367" width="4.140625" style="1568" customWidth="1"/>
    <col min="14368" max="14368" width="13.28515625" style="1568" customWidth="1"/>
    <col min="14369" max="14369" width="28.140625" style="1568" customWidth="1"/>
    <col min="14370" max="14370" width="11" style="1568" customWidth="1"/>
    <col min="14371" max="14371" width="14.42578125" style="1568" customWidth="1"/>
    <col min="14372" max="14372" width="4.140625" style="1568" customWidth="1"/>
    <col min="14373" max="14374" width="11" style="1568" customWidth="1"/>
    <col min="14375" max="14375" width="14.42578125" style="1568" customWidth="1"/>
    <col min="14376" max="14376" width="4.140625" style="1568" customWidth="1"/>
    <col min="14377" max="14377" width="14.42578125" style="1568" customWidth="1"/>
    <col min="14378" max="14589" width="11" style="1568"/>
    <col min="14590" max="14590" width="34.7109375" style="1568" customWidth="1"/>
    <col min="14591" max="14591" width="19" style="1568" customWidth="1"/>
    <col min="14592" max="14592" width="17.140625" style="1568" customWidth="1"/>
    <col min="14593" max="14593" width="34.7109375" style="1568" customWidth="1"/>
    <col min="14594" max="14594" width="4.7109375" style="1568" customWidth="1"/>
    <col min="14595" max="14607" width="11" style="1568" customWidth="1"/>
    <col min="14608" max="14617" width="9.85546875" style="1568" customWidth="1"/>
    <col min="14618" max="14621" width="11" style="1568" customWidth="1"/>
    <col min="14622" max="14622" width="14.42578125" style="1568" customWidth="1"/>
    <col min="14623" max="14623" width="4.140625" style="1568" customWidth="1"/>
    <col min="14624" max="14624" width="13.28515625" style="1568" customWidth="1"/>
    <col min="14625" max="14625" width="28.140625" style="1568" customWidth="1"/>
    <col min="14626" max="14626" width="11" style="1568" customWidth="1"/>
    <col min="14627" max="14627" width="14.42578125" style="1568" customWidth="1"/>
    <col min="14628" max="14628" width="4.140625" style="1568" customWidth="1"/>
    <col min="14629" max="14630" width="11" style="1568" customWidth="1"/>
    <col min="14631" max="14631" width="14.42578125" style="1568" customWidth="1"/>
    <col min="14632" max="14632" width="4.140625" style="1568" customWidth="1"/>
    <col min="14633" max="14633" width="14.42578125" style="1568" customWidth="1"/>
    <col min="14634" max="14845" width="11" style="1568"/>
    <col min="14846" max="14846" width="34.7109375" style="1568" customWidth="1"/>
    <col min="14847" max="14847" width="19" style="1568" customWidth="1"/>
    <col min="14848" max="14848" width="17.140625" style="1568" customWidth="1"/>
    <col min="14849" max="14849" width="34.7109375" style="1568" customWidth="1"/>
    <col min="14850" max="14850" width="4.7109375" style="1568" customWidth="1"/>
    <col min="14851" max="14863" width="11" style="1568" customWidth="1"/>
    <col min="14864" max="14873" width="9.85546875" style="1568" customWidth="1"/>
    <col min="14874" max="14877" width="11" style="1568" customWidth="1"/>
    <col min="14878" max="14878" width="14.42578125" style="1568" customWidth="1"/>
    <col min="14879" max="14879" width="4.140625" style="1568" customWidth="1"/>
    <col min="14880" max="14880" width="13.28515625" style="1568" customWidth="1"/>
    <col min="14881" max="14881" width="28.140625" style="1568" customWidth="1"/>
    <col min="14882" max="14882" width="11" style="1568" customWidth="1"/>
    <col min="14883" max="14883" width="14.42578125" style="1568" customWidth="1"/>
    <col min="14884" max="14884" width="4.140625" style="1568" customWidth="1"/>
    <col min="14885" max="14886" width="11" style="1568" customWidth="1"/>
    <col min="14887" max="14887" width="14.42578125" style="1568" customWidth="1"/>
    <col min="14888" max="14888" width="4.140625" style="1568" customWidth="1"/>
    <col min="14889" max="14889" width="14.42578125" style="1568" customWidth="1"/>
    <col min="14890" max="15101" width="11" style="1568"/>
    <col min="15102" max="15102" width="34.7109375" style="1568" customWidth="1"/>
    <col min="15103" max="15103" width="19" style="1568" customWidth="1"/>
    <col min="15104" max="15104" width="17.140625" style="1568" customWidth="1"/>
    <col min="15105" max="15105" width="34.7109375" style="1568" customWidth="1"/>
    <col min="15106" max="15106" width="4.7109375" style="1568" customWidth="1"/>
    <col min="15107" max="15119" width="11" style="1568" customWidth="1"/>
    <col min="15120" max="15129" width="9.85546875" style="1568" customWidth="1"/>
    <col min="15130" max="15133" width="11" style="1568" customWidth="1"/>
    <col min="15134" max="15134" width="14.42578125" style="1568" customWidth="1"/>
    <col min="15135" max="15135" width="4.140625" style="1568" customWidth="1"/>
    <col min="15136" max="15136" width="13.28515625" style="1568" customWidth="1"/>
    <col min="15137" max="15137" width="28.140625" style="1568" customWidth="1"/>
    <col min="15138" max="15138" width="11" style="1568" customWidth="1"/>
    <col min="15139" max="15139" width="14.42578125" style="1568" customWidth="1"/>
    <col min="15140" max="15140" width="4.140625" style="1568" customWidth="1"/>
    <col min="15141" max="15142" width="11" style="1568" customWidth="1"/>
    <col min="15143" max="15143" width="14.42578125" style="1568" customWidth="1"/>
    <col min="15144" max="15144" width="4.140625" style="1568" customWidth="1"/>
    <col min="15145" max="15145" width="14.42578125" style="1568" customWidth="1"/>
    <col min="15146" max="15357" width="11" style="1568"/>
    <col min="15358" max="15358" width="34.7109375" style="1568" customWidth="1"/>
    <col min="15359" max="15359" width="19" style="1568" customWidth="1"/>
    <col min="15360" max="15360" width="17.140625" style="1568" customWidth="1"/>
    <col min="15361" max="15361" width="34.7109375" style="1568" customWidth="1"/>
    <col min="15362" max="15362" width="4.7109375" style="1568" customWidth="1"/>
    <col min="15363" max="15375" width="11" style="1568" customWidth="1"/>
    <col min="15376" max="15385" width="9.85546875" style="1568" customWidth="1"/>
    <col min="15386" max="15389" width="11" style="1568" customWidth="1"/>
    <col min="15390" max="15390" width="14.42578125" style="1568" customWidth="1"/>
    <col min="15391" max="15391" width="4.140625" style="1568" customWidth="1"/>
    <col min="15392" max="15392" width="13.28515625" style="1568" customWidth="1"/>
    <col min="15393" max="15393" width="28.140625" style="1568" customWidth="1"/>
    <col min="15394" max="15394" width="11" style="1568" customWidth="1"/>
    <col min="15395" max="15395" width="14.42578125" style="1568" customWidth="1"/>
    <col min="15396" max="15396" width="4.140625" style="1568" customWidth="1"/>
    <col min="15397" max="15398" width="11" style="1568" customWidth="1"/>
    <col min="15399" max="15399" width="14.42578125" style="1568" customWidth="1"/>
    <col min="15400" max="15400" width="4.140625" style="1568" customWidth="1"/>
    <col min="15401" max="15401" width="14.42578125" style="1568" customWidth="1"/>
    <col min="15402" max="15613" width="11" style="1568"/>
    <col min="15614" max="15614" width="34.7109375" style="1568" customWidth="1"/>
    <col min="15615" max="15615" width="19" style="1568" customWidth="1"/>
    <col min="15616" max="15616" width="17.140625" style="1568" customWidth="1"/>
    <col min="15617" max="15617" width="34.7109375" style="1568" customWidth="1"/>
    <col min="15618" max="15618" width="4.7109375" style="1568" customWidth="1"/>
    <col min="15619" max="15631" width="11" style="1568" customWidth="1"/>
    <col min="15632" max="15641" width="9.85546875" style="1568" customWidth="1"/>
    <col min="15642" max="15645" width="11" style="1568" customWidth="1"/>
    <col min="15646" max="15646" width="14.42578125" style="1568" customWidth="1"/>
    <col min="15647" max="15647" width="4.140625" style="1568" customWidth="1"/>
    <col min="15648" max="15648" width="13.28515625" style="1568" customWidth="1"/>
    <col min="15649" max="15649" width="28.140625" style="1568" customWidth="1"/>
    <col min="15650" max="15650" width="11" style="1568" customWidth="1"/>
    <col min="15651" max="15651" width="14.42578125" style="1568" customWidth="1"/>
    <col min="15652" max="15652" width="4.140625" style="1568" customWidth="1"/>
    <col min="15653" max="15654" width="11" style="1568" customWidth="1"/>
    <col min="15655" max="15655" width="14.42578125" style="1568" customWidth="1"/>
    <col min="15656" max="15656" width="4.140625" style="1568" customWidth="1"/>
    <col min="15657" max="15657" width="14.42578125" style="1568" customWidth="1"/>
    <col min="15658" max="15869" width="11" style="1568"/>
    <col min="15870" max="15870" width="34.7109375" style="1568" customWidth="1"/>
    <col min="15871" max="15871" width="19" style="1568" customWidth="1"/>
    <col min="15872" max="15872" width="17.140625" style="1568" customWidth="1"/>
    <col min="15873" max="15873" width="34.7109375" style="1568" customWidth="1"/>
    <col min="15874" max="15874" width="4.7109375" style="1568" customWidth="1"/>
    <col min="15875" max="15887" width="11" style="1568" customWidth="1"/>
    <col min="15888" max="15897" width="9.85546875" style="1568" customWidth="1"/>
    <col min="15898" max="15901" width="11" style="1568" customWidth="1"/>
    <col min="15902" max="15902" width="14.42578125" style="1568" customWidth="1"/>
    <col min="15903" max="15903" width="4.140625" style="1568" customWidth="1"/>
    <col min="15904" max="15904" width="13.28515625" style="1568" customWidth="1"/>
    <col min="15905" max="15905" width="28.140625" style="1568" customWidth="1"/>
    <col min="15906" max="15906" width="11" style="1568" customWidth="1"/>
    <col min="15907" max="15907" width="14.42578125" style="1568" customWidth="1"/>
    <col min="15908" max="15908" width="4.140625" style="1568" customWidth="1"/>
    <col min="15909" max="15910" width="11" style="1568" customWidth="1"/>
    <col min="15911" max="15911" width="14.42578125" style="1568" customWidth="1"/>
    <col min="15912" max="15912" width="4.140625" style="1568" customWidth="1"/>
    <col min="15913" max="15913" width="14.42578125" style="1568" customWidth="1"/>
    <col min="15914" max="16125" width="11" style="1568"/>
    <col min="16126" max="16126" width="34.7109375" style="1568" customWidth="1"/>
    <col min="16127" max="16127" width="19" style="1568" customWidth="1"/>
    <col min="16128" max="16128" width="17.140625" style="1568" customWidth="1"/>
    <col min="16129" max="16129" width="34.7109375" style="1568" customWidth="1"/>
    <col min="16130" max="16130" width="4.7109375" style="1568" customWidth="1"/>
    <col min="16131" max="16143" width="11" style="1568" customWidth="1"/>
    <col min="16144" max="16153" width="9.85546875" style="1568" customWidth="1"/>
    <col min="16154" max="16157" width="11" style="1568" customWidth="1"/>
    <col min="16158" max="16158" width="14.42578125" style="1568" customWidth="1"/>
    <col min="16159" max="16159" width="4.140625" style="1568" customWidth="1"/>
    <col min="16160" max="16160" width="13.28515625" style="1568" customWidth="1"/>
    <col min="16161" max="16161" width="28.140625" style="1568" customWidth="1"/>
    <col min="16162" max="16162" width="11" style="1568" customWidth="1"/>
    <col min="16163" max="16163" width="14.42578125" style="1568" customWidth="1"/>
    <col min="16164" max="16164" width="4.140625" style="1568" customWidth="1"/>
    <col min="16165" max="16166" width="11" style="1568" customWidth="1"/>
    <col min="16167" max="16167" width="14.42578125" style="1568" customWidth="1"/>
    <col min="16168" max="16168" width="4.140625" style="1568" customWidth="1"/>
    <col min="16169" max="16169" width="14.42578125" style="1568" customWidth="1"/>
    <col min="16170" max="16384" width="11" style="1568"/>
  </cols>
  <sheetData>
    <row r="1" spans="1:6" s="1566" customFormat="1" ht="24.75" customHeight="1">
      <c r="A1" s="1565" t="s">
        <v>1482</v>
      </c>
      <c r="D1" s="1567" t="s">
        <v>1483</v>
      </c>
    </row>
    <row r="2" spans="1:6" ht="18.95" customHeight="1">
      <c r="D2" s="1569"/>
    </row>
    <row r="3" spans="1:6" s="1570" customFormat="1" ht="20.25">
      <c r="A3" s="2333" t="s">
        <v>1507</v>
      </c>
      <c r="B3" s="1566"/>
      <c r="C3" s="1566"/>
      <c r="D3" s="2334" t="s">
        <v>2389</v>
      </c>
    </row>
    <row r="4" spans="1:6" ht="18.95" customHeight="1">
      <c r="A4" s="2333" t="s">
        <v>1508</v>
      </c>
      <c r="B4" s="1566"/>
      <c r="C4" s="1566"/>
      <c r="D4" s="1572" t="s">
        <v>2130</v>
      </c>
    </row>
    <row r="5" spans="1:6" ht="18.95" customHeight="1">
      <c r="D5" s="1573"/>
    </row>
    <row r="6" spans="1:6" ht="18.95" customHeight="1">
      <c r="D6" s="1573"/>
    </row>
    <row r="7" spans="1:6" ht="16.5" customHeight="1">
      <c r="A7" s="2091"/>
      <c r="B7" s="2092" t="s">
        <v>2043</v>
      </c>
      <c r="C7" s="2092" t="s">
        <v>1928</v>
      </c>
      <c r="D7" s="1912"/>
    </row>
    <row r="8" spans="1:6" ht="31.15" customHeight="1">
      <c r="A8" s="1911" t="s">
        <v>1509</v>
      </c>
      <c r="B8" s="1921">
        <v>760</v>
      </c>
      <c r="C8" s="1922">
        <v>940</v>
      </c>
      <c r="D8" s="1912" t="s">
        <v>631</v>
      </c>
      <c r="E8" s="1576"/>
      <c r="F8" s="1556"/>
    </row>
    <row r="9" spans="1:6" ht="31.15" customHeight="1">
      <c r="A9" s="1911" t="s">
        <v>1510</v>
      </c>
      <c r="B9" s="1921">
        <v>1470</v>
      </c>
      <c r="C9" s="1922">
        <v>1256</v>
      </c>
      <c r="D9" s="1912" t="s">
        <v>1511</v>
      </c>
      <c r="E9" s="1576"/>
      <c r="F9" s="1556"/>
    </row>
    <row r="10" spans="1:6" ht="31.15" customHeight="1">
      <c r="A10" s="1913" t="s">
        <v>1512</v>
      </c>
      <c r="B10" s="1921">
        <v>565</v>
      </c>
      <c r="C10" s="1922">
        <v>718</v>
      </c>
      <c r="D10" s="1912" t="s">
        <v>1513</v>
      </c>
      <c r="E10" s="1576"/>
      <c r="F10" s="1556"/>
    </row>
    <row r="11" spans="1:6" ht="31.15" customHeight="1">
      <c r="A11" s="1911" t="s">
        <v>1514</v>
      </c>
      <c r="B11" s="1921">
        <v>365</v>
      </c>
      <c r="C11" s="1922">
        <v>490</v>
      </c>
      <c r="D11" s="1912" t="s">
        <v>2126</v>
      </c>
      <c r="E11" s="1576"/>
      <c r="F11" s="1556"/>
    </row>
    <row r="12" spans="1:6" ht="31.15" customHeight="1">
      <c r="A12" s="1911" t="s">
        <v>1515</v>
      </c>
      <c r="B12" s="1921">
        <v>657</v>
      </c>
      <c r="C12" s="1922">
        <v>716</v>
      </c>
      <c r="D12" s="1912" t="s">
        <v>2127</v>
      </c>
      <c r="E12" s="1576"/>
      <c r="F12" s="1556"/>
    </row>
    <row r="13" spans="1:6" ht="31.15" customHeight="1">
      <c r="A13" s="1911" t="s">
        <v>1516</v>
      </c>
      <c r="B13" s="1921">
        <v>1160</v>
      </c>
      <c r="C13" s="1922">
        <v>1196</v>
      </c>
      <c r="D13" s="1912" t="s">
        <v>1517</v>
      </c>
      <c r="E13" s="1576"/>
      <c r="F13" s="1556"/>
    </row>
    <row r="14" spans="1:6" ht="31.15" customHeight="1">
      <c r="A14" s="1911" t="s">
        <v>1518</v>
      </c>
      <c r="B14" s="1921">
        <v>637</v>
      </c>
      <c r="C14" s="1922">
        <v>805</v>
      </c>
      <c r="D14" s="1912" t="s">
        <v>663</v>
      </c>
      <c r="E14" s="1576"/>
      <c r="F14" s="1556"/>
    </row>
    <row r="15" spans="1:6" ht="31.15" customHeight="1">
      <c r="A15" s="1911" t="s">
        <v>1519</v>
      </c>
      <c r="B15" s="1921">
        <v>670</v>
      </c>
      <c r="C15" s="1922">
        <v>759</v>
      </c>
      <c r="D15" s="1912" t="s">
        <v>2128</v>
      </c>
      <c r="E15" s="1576"/>
      <c r="F15" s="1556"/>
    </row>
    <row r="16" spans="1:6" s="1578" customFormat="1" ht="31.15" customHeight="1">
      <c r="A16" s="1911" t="s">
        <v>1520</v>
      </c>
      <c r="B16" s="1921">
        <v>184</v>
      </c>
      <c r="C16" s="1923">
        <v>437</v>
      </c>
      <c r="D16" s="1912" t="s">
        <v>1521</v>
      </c>
    </row>
    <row r="17" spans="1:5" s="1578" customFormat="1" ht="31.15" customHeight="1">
      <c r="A17" s="1911" t="s">
        <v>1522</v>
      </c>
      <c r="B17" s="1921">
        <v>226</v>
      </c>
      <c r="C17" s="1923">
        <v>300</v>
      </c>
      <c r="D17" s="1912" t="s">
        <v>1523</v>
      </c>
    </row>
    <row r="18" spans="1:5" s="1578" customFormat="1" ht="31.15" customHeight="1">
      <c r="A18" s="1913" t="s">
        <v>1524</v>
      </c>
      <c r="B18" s="1921">
        <v>504</v>
      </c>
      <c r="C18" s="1924">
        <v>583</v>
      </c>
      <c r="D18" s="1912" t="s">
        <v>2129</v>
      </c>
    </row>
    <row r="19" spans="1:5" s="1578" customFormat="1" ht="31.15" customHeight="1" thickBot="1">
      <c r="A19" s="1915" t="s">
        <v>2122</v>
      </c>
      <c r="B19" s="1921">
        <v>20</v>
      </c>
      <c r="C19" s="1924" t="s">
        <v>2045</v>
      </c>
      <c r="D19" s="1916" t="s">
        <v>2123</v>
      </c>
    </row>
    <row r="20" spans="1:5" s="1578" customFormat="1" ht="31.15" customHeight="1" thickTop="1">
      <c r="A20" s="1917" t="s">
        <v>2124</v>
      </c>
      <c r="B20" s="1921">
        <v>82</v>
      </c>
      <c r="C20" s="1924" t="s">
        <v>2045</v>
      </c>
      <c r="D20" s="1918" t="s">
        <v>2125</v>
      </c>
    </row>
    <row r="21" spans="1:5" ht="43.15" customHeight="1">
      <c r="A21" s="1919" t="s">
        <v>16</v>
      </c>
      <c r="B21" s="1914">
        <f>SUM(B8:B20)</f>
        <v>7300</v>
      </c>
      <c r="C21" s="1914">
        <f>SUM(C8:C18)</f>
        <v>8200</v>
      </c>
      <c r="D21" s="1920" t="s">
        <v>17</v>
      </c>
    </row>
    <row r="22" spans="1:5" ht="20.100000000000001" customHeight="1">
      <c r="A22" s="1579" t="s">
        <v>266</v>
      </c>
      <c r="B22" s="1579"/>
      <c r="C22" s="1579"/>
    </row>
    <row r="23" spans="1:5" s="1578" customFormat="1" ht="20.25" customHeight="1">
      <c r="A23" s="1580"/>
      <c r="B23" s="1581"/>
      <c r="C23" s="1581"/>
      <c r="D23" s="1571"/>
      <c r="E23" s="1582"/>
    </row>
    <row r="24" spans="1:5" ht="18.95" customHeight="1">
      <c r="A24" s="1580"/>
      <c r="B24" s="1579"/>
      <c r="C24" s="1579"/>
      <c r="D24" s="1572"/>
      <c r="E24" s="1583"/>
    </row>
    <row r="25" spans="1:5" s="1585" customFormat="1" ht="12.75" customHeight="1">
      <c r="A25" s="1579"/>
      <c r="B25" s="1579"/>
      <c r="C25" s="1579"/>
      <c r="D25" s="1584"/>
    </row>
    <row r="26" spans="1:5" s="1585" customFormat="1" ht="12.75" customHeight="1">
      <c r="A26" s="1579"/>
      <c r="B26" s="1586"/>
      <c r="C26" s="1579"/>
    </row>
    <row r="27" spans="1:5" ht="12.75" customHeight="1">
      <c r="A27" s="1579"/>
      <c r="B27" s="1579"/>
      <c r="C27" s="1579"/>
      <c r="D27" s="1587"/>
    </row>
    <row r="28" spans="1:5" ht="12.75" customHeight="1">
      <c r="A28" s="1588"/>
      <c r="B28" s="1586"/>
      <c r="C28" s="1586"/>
    </row>
    <row r="29" spans="1:5" ht="12.75" customHeight="1">
      <c r="A29" s="1588"/>
    </row>
    <row r="30" spans="1:5" ht="18" customHeight="1">
      <c r="A30" s="1574"/>
      <c r="B30" s="1589"/>
      <c r="C30" s="1589"/>
      <c r="D30" s="1575"/>
    </row>
    <row r="31" spans="1:5" ht="18" hidden="1" customHeight="1">
      <c r="A31" s="1574"/>
      <c r="B31" s="1589"/>
      <c r="C31" s="1589"/>
      <c r="D31" s="1575"/>
    </row>
    <row r="32" spans="1:5">
      <c r="A32" s="1590"/>
      <c r="B32" s="1591"/>
      <c r="C32" s="1591"/>
    </row>
    <row r="39" spans="1:4">
      <c r="A39" s="461" t="s">
        <v>2051</v>
      </c>
      <c r="B39" s="461"/>
      <c r="C39" s="461"/>
      <c r="D39" s="648" t="s">
        <v>2050</v>
      </c>
    </row>
  </sheetData>
  <pageMargins left="0.78740157480314965" right="0.78740157480314965" top="1.1811023622047245" bottom="0.98425196850393704" header="0.51181102362204722" footer="0.51181102362204722"/>
  <pageSetup paperSize="9" scale="80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62"/>
  <sheetViews>
    <sheetView showGridLines="0" view="pageLayout" zoomScale="70" zoomScalePageLayoutView="70" workbookViewId="0">
      <selection activeCell="G4" sqref="G4:H4"/>
    </sheetView>
  </sheetViews>
  <sheetFormatPr baseColWidth="10" defaultRowHeight="12.75"/>
  <cols>
    <col min="1" max="1" width="30.5703125" style="1578" customWidth="1"/>
    <col min="2" max="2" width="8.140625" style="1578" customWidth="1"/>
    <col min="3" max="3" width="9.140625" style="1578" customWidth="1"/>
    <col min="4" max="4" width="6.28515625" style="1578" customWidth="1"/>
    <col min="5" max="5" width="9" style="1578" customWidth="1"/>
    <col min="6" max="6" width="8.42578125" style="1578" customWidth="1"/>
    <col min="7" max="7" width="7.140625" style="1578" customWidth="1"/>
    <col min="8" max="8" width="29.28515625" style="1578" customWidth="1"/>
    <col min="9" max="9" width="8.42578125" style="1578" customWidth="1"/>
    <col min="10" max="248" width="11.42578125" style="1578"/>
    <col min="249" max="249" width="26.7109375" style="1578" customWidth="1"/>
    <col min="250" max="250" width="10.7109375" style="1578" customWidth="1"/>
    <col min="251" max="252" width="6.7109375" style="1578" customWidth="1"/>
    <col min="253" max="253" width="5.7109375" style="1578" customWidth="1"/>
    <col min="254" max="254" width="7.140625" style="1578" customWidth="1"/>
    <col min="255" max="256" width="5.7109375" style="1578" customWidth="1"/>
    <col min="257" max="257" width="10.7109375" style="1578" customWidth="1"/>
    <col min="258" max="258" width="26.7109375" style="1578" customWidth="1"/>
    <col min="259" max="259" width="8.42578125" style="1578" customWidth="1"/>
    <col min="260" max="504" width="11.42578125" style="1578"/>
    <col min="505" max="505" width="26.7109375" style="1578" customWidth="1"/>
    <col min="506" max="506" width="10.7109375" style="1578" customWidth="1"/>
    <col min="507" max="508" width="6.7109375" style="1578" customWidth="1"/>
    <col min="509" max="509" width="5.7109375" style="1578" customWidth="1"/>
    <col min="510" max="510" width="7.140625" style="1578" customWidth="1"/>
    <col min="511" max="512" width="5.7109375" style="1578" customWidth="1"/>
    <col min="513" max="513" width="10.7109375" style="1578" customWidth="1"/>
    <col min="514" max="514" width="26.7109375" style="1578" customWidth="1"/>
    <col min="515" max="515" width="8.42578125" style="1578" customWidth="1"/>
    <col min="516" max="760" width="11.42578125" style="1578"/>
    <col min="761" max="761" width="26.7109375" style="1578" customWidth="1"/>
    <col min="762" max="762" width="10.7109375" style="1578" customWidth="1"/>
    <col min="763" max="764" width="6.7109375" style="1578" customWidth="1"/>
    <col min="765" max="765" width="5.7109375" style="1578" customWidth="1"/>
    <col min="766" max="766" width="7.140625" style="1578" customWidth="1"/>
    <col min="767" max="768" width="5.7109375" style="1578" customWidth="1"/>
    <col min="769" max="769" width="10.7109375" style="1578" customWidth="1"/>
    <col min="770" max="770" width="26.7109375" style="1578" customWidth="1"/>
    <col min="771" max="771" width="8.42578125" style="1578" customWidth="1"/>
    <col min="772" max="1016" width="11.42578125" style="1578"/>
    <col min="1017" max="1017" width="26.7109375" style="1578" customWidth="1"/>
    <col min="1018" max="1018" width="10.7109375" style="1578" customWidth="1"/>
    <col min="1019" max="1020" width="6.7109375" style="1578" customWidth="1"/>
    <col min="1021" max="1021" width="5.7109375" style="1578" customWidth="1"/>
    <col min="1022" max="1022" width="7.140625" style="1578" customWidth="1"/>
    <col min="1023" max="1024" width="5.7109375" style="1578" customWidth="1"/>
    <col min="1025" max="1025" width="10.7109375" style="1578" customWidth="1"/>
    <col min="1026" max="1026" width="26.7109375" style="1578" customWidth="1"/>
    <col min="1027" max="1027" width="8.42578125" style="1578" customWidth="1"/>
    <col min="1028" max="1272" width="11.42578125" style="1578"/>
    <col min="1273" max="1273" width="26.7109375" style="1578" customWidth="1"/>
    <col min="1274" max="1274" width="10.7109375" style="1578" customWidth="1"/>
    <col min="1275" max="1276" width="6.7109375" style="1578" customWidth="1"/>
    <col min="1277" max="1277" width="5.7109375" style="1578" customWidth="1"/>
    <col min="1278" max="1278" width="7.140625" style="1578" customWidth="1"/>
    <col min="1279" max="1280" width="5.7109375" style="1578" customWidth="1"/>
    <col min="1281" max="1281" width="10.7109375" style="1578" customWidth="1"/>
    <col min="1282" max="1282" width="26.7109375" style="1578" customWidth="1"/>
    <col min="1283" max="1283" width="8.42578125" style="1578" customWidth="1"/>
    <col min="1284" max="1528" width="11.42578125" style="1578"/>
    <col min="1529" max="1529" width="26.7109375" style="1578" customWidth="1"/>
    <col min="1530" max="1530" width="10.7109375" style="1578" customWidth="1"/>
    <col min="1531" max="1532" width="6.7109375" style="1578" customWidth="1"/>
    <col min="1533" max="1533" width="5.7109375" style="1578" customWidth="1"/>
    <col min="1534" max="1534" width="7.140625" style="1578" customWidth="1"/>
    <col min="1535" max="1536" width="5.7109375" style="1578" customWidth="1"/>
    <col min="1537" max="1537" width="10.7109375" style="1578" customWidth="1"/>
    <col min="1538" max="1538" width="26.7109375" style="1578" customWidth="1"/>
    <col min="1539" max="1539" width="8.42578125" style="1578" customWidth="1"/>
    <col min="1540" max="1784" width="11.42578125" style="1578"/>
    <col min="1785" max="1785" width="26.7109375" style="1578" customWidth="1"/>
    <col min="1786" max="1786" width="10.7109375" style="1578" customWidth="1"/>
    <col min="1787" max="1788" width="6.7109375" style="1578" customWidth="1"/>
    <col min="1789" max="1789" width="5.7109375" style="1578" customWidth="1"/>
    <col min="1790" max="1790" width="7.140625" style="1578" customWidth="1"/>
    <col min="1791" max="1792" width="5.7109375" style="1578" customWidth="1"/>
    <col min="1793" max="1793" width="10.7109375" style="1578" customWidth="1"/>
    <col min="1794" max="1794" width="26.7109375" style="1578" customWidth="1"/>
    <col min="1795" max="1795" width="8.42578125" style="1578" customWidth="1"/>
    <col min="1796" max="2040" width="11.42578125" style="1578"/>
    <col min="2041" max="2041" width="26.7109375" style="1578" customWidth="1"/>
    <col min="2042" max="2042" width="10.7109375" style="1578" customWidth="1"/>
    <col min="2043" max="2044" width="6.7109375" style="1578" customWidth="1"/>
    <col min="2045" max="2045" width="5.7109375" style="1578" customWidth="1"/>
    <col min="2046" max="2046" width="7.140625" style="1578" customWidth="1"/>
    <col min="2047" max="2048" width="5.7109375" style="1578" customWidth="1"/>
    <col min="2049" max="2049" width="10.7109375" style="1578" customWidth="1"/>
    <col min="2050" max="2050" width="26.7109375" style="1578" customWidth="1"/>
    <col min="2051" max="2051" width="8.42578125" style="1578" customWidth="1"/>
    <col min="2052" max="2296" width="11.42578125" style="1578"/>
    <col min="2297" max="2297" width="26.7109375" style="1578" customWidth="1"/>
    <col min="2298" max="2298" width="10.7109375" style="1578" customWidth="1"/>
    <col min="2299" max="2300" width="6.7109375" style="1578" customWidth="1"/>
    <col min="2301" max="2301" width="5.7109375" style="1578" customWidth="1"/>
    <col min="2302" max="2302" width="7.140625" style="1578" customWidth="1"/>
    <col min="2303" max="2304" width="5.7109375" style="1578" customWidth="1"/>
    <col min="2305" max="2305" width="10.7109375" style="1578" customWidth="1"/>
    <col min="2306" max="2306" width="26.7109375" style="1578" customWidth="1"/>
    <col min="2307" max="2307" width="8.42578125" style="1578" customWidth="1"/>
    <col min="2308" max="2552" width="11.42578125" style="1578"/>
    <col min="2553" max="2553" width="26.7109375" style="1578" customWidth="1"/>
    <col min="2554" max="2554" width="10.7109375" style="1578" customWidth="1"/>
    <col min="2555" max="2556" width="6.7109375" style="1578" customWidth="1"/>
    <col min="2557" max="2557" width="5.7109375" style="1578" customWidth="1"/>
    <col min="2558" max="2558" width="7.140625" style="1578" customWidth="1"/>
    <col min="2559" max="2560" width="5.7109375" style="1578" customWidth="1"/>
    <col min="2561" max="2561" width="10.7109375" style="1578" customWidth="1"/>
    <col min="2562" max="2562" width="26.7109375" style="1578" customWidth="1"/>
    <col min="2563" max="2563" width="8.42578125" style="1578" customWidth="1"/>
    <col min="2564" max="2808" width="11.42578125" style="1578"/>
    <col min="2809" max="2809" width="26.7109375" style="1578" customWidth="1"/>
    <col min="2810" max="2810" width="10.7109375" style="1578" customWidth="1"/>
    <col min="2811" max="2812" width="6.7109375" style="1578" customWidth="1"/>
    <col min="2813" max="2813" width="5.7109375" style="1578" customWidth="1"/>
    <col min="2814" max="2814" width="7.140625" style="1578" customWidth="1"/>
    <col min="2815" max="2816" width="5.7109375" style="1578" customWidth="1"/>
    <col min="2817" max="2817" width="10.7109375" style="1578" customWidth="1"/>
    <col min="2818" max="2818" width="26.7109375" style="1578" customWidth="1"/>
    <col min="2819" max="2819" width="8.42578125" style="1578" customWidth="1"/>
    <col min="2820" max="3064" width="11.42578125" style="1578"/>
    <col min="3065" max="3065" width="26.7109375" style="1578" customWidth="1"/>
    <col min="3066" max="3066" width="10.7109375" style="1578" customWidth="1"/>
    <col min="3067" max="3068" width="6.7109375" style="1578" customWidth="1"/>
    <col min="3069" max="3069" width="5.7109375" style="1578" customWidth="1"/>
    <col min="3070" max="3070" width="7.140625" style="1578" customWidth="1"/>
    <col min="3071" max="3072" width="5.7109375" style="1578" customWidth="1"/>
    <col min="3073" max="3073" width="10.7109375" style="1578" customWidth="1"/>
    <col min="3074" max="3074" width="26.7109375" style="1578" customWidth="1"/>
    <col min="3075" max="3075" width="8.42578125" style="1578" customWidth="1"/>
    <col min="3076" max="3320" width="11.42578125" style="1578"/>
    <col min="3321" max="3321" width="26.7109375" style="1578" customWidth="1"/>
    <col min="3322" max="3322" width="10.7109375" style="1578" customWidth="1"/>
    <col min="3323" max="3324" width="6.7109375" style="1578" customWidth="1"/>
    <col min="3325" max="3325" width="5.7109375" style="1578" customWidth="1"/>
    <col min="3326" max="3326" width="7.140625" style="1578" customWidth="1"/>
    <col min="3327" max="3328" width="5.7109375" style="1578" customWidth="1"/>
    <col min="3329" max="3329" width="10.7109375" style="1578" customWidth="1"/>
    <col min="3330" max="3330" width="26.7109375" style="1578" customWidth="1"/>
    <col min="3331" max="3331" width="8.42578125" style="1578" customWidth="1"/>
    <col min="3332" max="3576" width="11.42578125" style="1578"/>
    <col min="3577" max="3577" width="26.7109375" style="1578" customWidth="1"/>
    <col min="3578" max="3578" width="10.7109375" style="1578" customWidth="1"/>
    <col min="3579" max="3580" width="6.7109375" style="1578" customWidth="1"/>
    <col min="3581" max="3581" width="5.7109375" style="1578" customWidth="1"/>
    <col min="3582" max="3582" width="7.140625" style="1578" customWidth="1"/>
    <col min="3583" max="3584" width="5.7109375" style="1578" customWidth="1"/>
    <col min="3585" max="3585" width="10.7109375" style="1578" customWidth="1"/>
    <col min="3586" max="3586" width="26.7109375" style="1578" customWidth="1"/>
    <col min="3587" max="3587" width="8.42578125" style="1578" customWidth="1"/>
    <col min="3588" max="3832" width="11.42578125" style="1578"/>
    <col min="3833" max="3833" width="26.7109375" style="1578" customWidth="1"/>
    <col min="3834" max="3834" width="10.7109375" style="1578" customWidth="1"/>
    <col min="3835" max="3836" width="6.7109375" style="1578" customWidth="1"/>
    <col min="3837" max="3837" width="5.7109375" style="1578" customWidth="1"/>
    <col min="3838" max="3838" width="7.140625" style="1578" customWidth="1"/>
    <col min="3839" max="3840" width="5.7109375" style="1578" customWidth="1"/>
    <col min="3841" max="3841" width="10.7109375" style="1578" customWidth="1"/>
    <col min="3842" max="3842" width="26.7109375" style="1578" customWidth="1"/>
    <col min="3843" max="3843" width="8.42578125" style="1578" customWidth="1"/>
    <col min="3844" max="4088" width="11.42578125" style="1578"/>
    <col min="4089" max="4089" width="26.7109375" style="1578" customWidth="1"/>
    <col min="4090" max="4090" width="10.7109375" style="1578" customWidth="1"/>
    <col min="4091" max="4092" width="6.7109375" style="1578" customWidth="1"/>
    <col min="4093" max="4093" width="5.7109375" style="1578" customWidth="1"/>
    <col min="4094" max="4094" width="7.140625" style="1578" customWidth="1"/>
    <col min="4095" max="4096" width="5.7109375" style="1578" customWidth="1"/>
    <col min="4097" max="4097" width="10.7109375" style="1578" customWidth="1"/>
    <col min="4098" max="4098" width="26.7109375" style="1578" customWidth="1"/>
    <col min="4099" max="4099" width="8.42578125" style="1578" customWidth="1"/>
    <col min="4100" max="4344" width="11.42578125" style="1578"/>
    <col min="4345" max="4345" width="26.7109375" style="1578" customWidth="1"/>
    <col min="4346" max="4346" width="10.7109375" style="1578" customWidth="1"/>
    <col min="4347" max="4348" width="6.7109375" style="1578" customWidth="1"/>
    <col min="4349" max="4349" width="5.7109375" style="1578" customWidth="1"/>
    <col min="4350" max="4350" width="7.140625" style="1578" customWidth="1"/>
    <col min="4351" max="4352" width="5.7109375" style="1578" customWidth="1"/>
    <col min="4353" max="4353" width="10.7109375" style="1578" customWidth="1"/>
    <col min="4354" max="4354" width="26.7109375" style="1578" customWidth="1"/>
    <col min="4355" max="4355" width="8.42578125" style="1578" customWidth="1"/>
    <col min="4356" max="4600" width="11.42578125" style="1578"/>
    <col min="4601" max="4601" width="26.7109375" style="1578" customWidth="1"/>
    <col min="4602" max="4602" width="10.7109375" style="1578" customWidth="1"/>
    <col min="4603" max="4604" width="6.7109375" style="1578" customWidth="1"/>
    <col min="4605" max="4605" width="5.7109375" style="1578" customWidth="1"/>
    <col min="4606" max="4606" width="7.140625" style="1578" customWidth="1"/>
    <col min="4607" max="4608" width="5.7109375" style="1578" customWidth="1"/>
    <col min="4609" max="4609" width="10.7109375" style="1578" customWidth="1"/>
    <col min="4610" max="4610" width="26.7109375" style="1578" customWidth="1"/>
    <col min="4611" max="4611" width="8.42578125" style="1578" customWidth="1"/>
    <col min="4612" max="4856" width="11.42578125" style="1578"/>
    <col min="4857" max="4857" width="26.7109375" style="1578" customWidth="1"/>
    <col min="4858" max="4858" width="10.7109375" style="1578" customWidth="1"/>
    <col min="4859" max="4860" width="6.7109375" style="1578" customWidth="1"/>
    <col min="4861" max="4861" width="5.7109375" style="1578" customWidth="1"/>
    <col min="4862" max="4862" width="7.140625" style="1578" customWidth="1"/>
    <col min="4863" max="4864" width="5.7109375" style="1578" customWidth="1"/>
    <col min="4865" max="4865" width="10.7109375" style="1578" customWidth="1"/>
    <col min="4866" max="4866" width="26.7109375" style="1578" customWidth="1"/>
    <col min="4867" max="4867" width="8.42578125" style="1578" customWidth="1"/>
    <col min="4868" max="5112" width="11.42578125" style="1578"/>
    <col min="5113" max="5113" width="26.7109375" style="1578" customWidth="1"/>
    <col min="5114" max="5114" width="10.7109375" style="1578" customWidth="1"/>
    <col min="5115" max="5116" width="6.7109375" style="1578" customWidth="1"/>
    <col min="5117" max="5117" width="5.7109375" style="1578" customWidth="1"/>
    <col min="5118" max="5118" width="7.140625" style="1578" customWidth="1"/>
    <col min="5119" max="5120" width="5.7109375" style="1578" customWidth="1"/>
    <col min="5121" max="5121" width="10.7109375" style="1578" customWidth="1"/>
    <col min="5122" max="5122" width="26.7109375" style="1578" customWidth="1"/>
    <col min="5123" max="5123" width="8.42578125" style="1578" customWidth="1"/>
    <col min="5124" max="5368" width="11.42578125" style="1578"/>
    <col min="5369" max="5369" width="26.7109375" style="1578" customWidth="1"/>
    <col min="5370" max="5370" width="10.7109375" style="1578" customWidth="1"/>
    <col min="5371" max="5372" width="6.7109375" style="1578" customWidth="1"/>
    <col min="5373" max="5373" width="5.7109375" style="1578" customWidth="1"/>
    <col min="5374" max="5374" width="7.140625" style="1578" customWidth="1"/>
    <col min="5375" max="5376" width="5.7109375" style="1578" customWidth="1"/>
    <col min="5377" max="5377" width="10.7109375" style="1578" customWidth="1"/>
    <col min="5378" max="5378" width="26.7109375" style="1578" customWidth="1"/>
    <col min="5379" max="5379" width="8.42578125" style="1578" customWidth="1"/>
    <col min="5380" max="5624" width="11.42578125" style="1578"/>
    <col min="5625" max="5625" width="26.7109375" style="1578" customWidth="1"/>
    <col min="5626" max="5626" width="10.7109375" style="1578" customWidth="1"/>
    <col min="5627" max="5628" width="6.7109375" style="1578" customWidth="1"/>
    <col min="5629" max="5629" width="5.7109375" style="1578" customWidth="1"/>
    <col min="5630" max="5630" width="7.140625" style="1578" customWidth="1"/>
    <col min="5631" max="5632" width="5.7109375" style="1578" customWidth="1"/>
    <col min="5633" max="5633" width="10.7109375" style="1578" customWidth="1"/>
    <col min="5634" max="5634" width="26.7109375" style="1578" customWidth="1"/>
    <col min="5635" max="5635" width="8.42578125" style="1578" customWidth="1"/>
    <col min="5636" max="5880" width="11.42578125" style="1578"/>
    <col min="5881" max="5881" width="26.7109375" style="1578" customWidth="1"/>
    <col min="5882" max="5882" width="10.7109375" style="1578" customWidth="1"/>
    <col min="5883" max="5884" width="6.7109375" style="1578" customWidth="1"/>
    <col min="5885" max="5885" width="5.7109375" style="1578" customWidth="1"/>
    <col min="5886" max="5886" width="7.140625" style="1578" customWidth="1"/>
    <col min="5887" max="5888" width="5.7109375" style="1578" customWidth="1"/>
    <col min="5889" max="5889" width="10.7109375" style="1578" customWidth="1"/>
    <col min="5890" max="5890" width="26.7109375" style="1578" customWidth="1"/>
    <col min="5891" max="5891" width="8.42578125" style="1578" customWidth="1"/>
    <col min="5892" max="6136" width="11.42578125" style="1578"/>
    <col min="6137" max="6137" width="26.7109375" style="1578" customWidth="1"/>
    <col min="6138" max="6138" width="10.7109375" style="1578" customWidth="1"/>
    <col min="6139" max="6140" width="6.7109375" style="1578" customWidth="1"/>
    <col min="6141" max="6141" width="5.7109375" style="1578" customWidth="1"/>
    <col min="6142" max="6142" width="7.140625" style="1578" customWidth="1"/>
    <col min="6143" max="6144" width="5.7109375" style="1578" customWidth="1"/>
    <col min="6145" max="6145" width="10.7109375" style="1578" customWidth="1"/>
    <col min="6146" max="6146" width="26.7109375" style="1578" customWidth="1"/>
    <col min="6147" max="6147" width="8.42578125" style="1578" customWidth="1"/>
    <col min="6148" max="6392" width="11.42578125" style="1578"/>
    <col min="6393" max="6393" width="26.7109375" style="1578" customWidth="1"/>
    <col min="6394" max="6394" width="10.7109375" style="1578" customWidth="1"/>
    <col min="6395" max="6396" width="6.7109375" style="1578" customWidth="1"/>
    <col min="6397" max="6397" width="5.7109375" style="1578" customWidth="1"/>
    <col min="6398" max="6398" width="7.140625" style="1578" customWidth="1"/>
    <col min="6399" max="6400" width="5.7109375" style="1578" customWidth="1"/>
    <col min="6401" max="6401" width="10.7109375" style="1578" customWidth="1"/>
    <col min="6402" max="6402" width="26.7109375" style="1578" customWidth="1"/>
    <col min="6403" max="6403" width="8.42578125" style="1578" customWidth="1"/>
    <col min="6404" max="6648" width="11.42578125" style="1578"/>
    <col min="6649" max="6649" width="26.7109375" style="1578" customWidth="1"/>
    <col min="6650" max="6650" width="10.7109375" style="1578" customWidth="1"/>
    <col min="6651" max="6652" width="6.7109375" style="1578" customWidth="1"/>
    <col min="6653" max="6653" width="5.7109375" style="1578" customWidth="1"/>
    <col min="6654" max="6654" width="7.140625" style="1578" customWidth="1"/>
    <col min="6655" max="6656" width="5.7109375" style="1578" customWidth="1"/>
    <col min="6657" max="6657" width="10.7109375" style="1578" customWidth="1"/>
    <col min="6658" max="6658" width="26.7109375" style="1578" customWidth="1"/>
    <col min="6659" max="6659" width="8.42578125" style="1578" customWidth="1"/>
    <col min="6660" max="6904" width="11.42578125" style="1578"/>
    <col min="6905" max="6905" width="26.7109375" style="1578" customWidth="1"/>
    <col min="6906" max="6906" width="10.7109375" style="1578" customWidth="1"/>
    <col min="6907" max="6908" width="6.7109375" style="1578" customWidth="1"/>
    <col min="6909" max="6909" width="5.7109375" style="1578" customWidth="1"/>
    <col min="6910" max="6910" width="7.140625" style="1578" customWidth="1"/>
    <col min="6911" max="6912" width="5.7109375" style="1578" customWidth="1"/>
    <col min="6913" max="6913" width="10.7109375" style="1578" customWidth="1"/>
    <col min="6914" max="6914" width="26.7109375" style="1578" customWidth="1"/>
    <col min="6915" max="6915" width="8.42578125" style="1578" customWidth="1"/>
    <col min="6916" max="7160" width="11.42578125" style="1578"/>
    <col min="7161" max="7161" width="26.7109375" style="1578" customWidth="1"/>
    <col min="7162" max="7162" width="10.7109375" style="1578" customWidth="1"/>
    <col min="7163" max="7164" width="6.7109375" style="1578" customWidth="1"/>
    <col min="7165" max="7165" width="5.7109375" style="1578" customWidth="1"/>
    <col min="7166" max="7166" width="7.140625" style="1578" customWidth="1"/>
    <col min="7167" max="7168" width="5.7109375" style="1578" customWidth="1"/>
    <col min="7169" max="7169" width="10.7109375" style="1578" customWidth="1"/>
    <col min="7170" max="7170" width="26.7109375" style="1578" customWidth="1"/>
    <col min="7171" max="7171" width="8.42578125" style="1578" customWidth="1"/>
    <col min="7172" max="7416" width="11.42578125" style="1578"/>
    <col min="7417" max="7417" width="26.7109375" style="1578" customWidth="1"/>
    <col min="7418" max="7418" width="10.7109375" style="1578" customWidth="1"/>
    <col min="7419" max="7420" width="6.7109375" style="1578" customWidth="1"/>
    <col min="7421" max="7421" width="5.7109375" style="1578" customWidth="1"/>
    <col min="7422" max="7422" width="7.140625" style="1578" customWidth="1"/>
    <col min="7423" max="7424" width="5.7109375" style="1578" customWidth="1"/>
    <col min="7425" max="7425" width="10.7109375" style="1578" customWidth="1"/>
    <col min="7426" max="7426" width="26.7109375" style="1578" customWidth="1"/>
    <col min="7427" max="7427" width="8.42578125" style="1578" customWidth="1"/>
    <col min="7428" max="7672" width="11.42578125" style="1578"/>
    <col min="7673" max="7673" width="26.7109375" style="1578" customWidth="1"/>
    <col min="7674" max="7674" width="10.7109375" style="1578" customWidth="1"/>
    <col min="7675" max="7676" width="6.7109375" style="1578" customWidth="1"/>
    <col min="7677" max="7677" width="5.7109375" style="1578" customWidth="1"/>
    <col min="7678" max="7678" width="7.140625" style="1578" customWidth="1"/>
    <col min="7679" max="7680" width="5.7109375" style="1578" customWidth="1"/>
    <col min="7681" max="7681" width="10.7109375" style="1578" customWidth="1"/>
    <col min="7682" max="7682" width="26.7109375" style="1578" customWidth="1"/>
    <col min="7683" max="7683" width="8.42578125" style="1578" customWidth="1"/>
    <col min="7684" max="7928" width="11.42578125" style="1578"/>
    <col min="7929" max="7929" width="26.7109375" style="1578" customWidth="1"/>
    <col min="7930" max="7930" width="10.7109375" style="1578" customWidth="1"/>
    <col min="7931" max="7932" width="6.7109375" style="1578" customWidth="1"/>
    <col min="7933" max="7933" width="5.7109375" style="1578" customWidth="1"/>
    <col min="7934" max="7934" width="7.140625" style="1578" customWidth="1"/>
    <col min="7935" max="7936" width="5.7109375" style="1578" customWidth="1"/>
    <col min="7937" max="7937" width="10.7109375" style="1578" customWidth="1"/>
    <col min="7938" max="7938" width="26.7109375" style="1578" customWidth="1"/>
    <col min="7939" max="7939" width="8.42578125" style="1578" customWidth="1"/>
    <col min="7940" max="8184" width="11.42578125" style="1578"/>
    <col min="8185" max="8185" width="26.7109375" style="1578" customWidth="1"/>
    <col min="8186" max="8186" width="10.7109375" style="1578" customWidth="1"/>
    <col min="8187" max="8188" width="6.7109375" style="1578" customWidth="1"/>
    <col min="8189" max="8189" width="5.7109375" style="1578" customWidth="1"/>
    <col min="8190" max="8190" width="7.140625" style="1578" customWidth="1"/>
    <col min="8191" max="8192" width="5.7109375" style="1578" customWidth="1"/>
    <col min="8193" max="8193" width="10.7109375" style="1578" customWidth="1"/>
    <col min="8194" max="8194" width="26.7109375" style="1578" customWidth="1"/>
    <col min="8195" max="8195" width="8.42578125" style="1578" customWidth="1"/>
    <col min="8196" max="8440" width="11.42578125" style="1578"/>
    <col min="8441" max="8441" width="26.7109375" style="1578" customWidth="1"/>
    <col min="8442" max="8442" width="10.7109375" style="1578" customWidth="1"/>
    <col min="8443" max="8444" width="6.7109375" style="1578" customWidth="1"/>
    <col min="8445" max="8445" width="5.7109375" style="1578" customWidth="1"/>
    <col min="8446" max="8446" width="7.140625" style="1578" customWidth="1"/>
    <col min="8447" max="8448" width="5.7109375" style="1578" customWidth="1"/>
    <col min="8449" max="8449" width="10.7109375" style="1578" customWidth="1"/>
    <col min="8450" max="8450" width="26.7109375" style="1578" customWidth="1"/>
    <col min="8451" max="8451" width="8.42578125" style="1578" customWidth="1"/>
    <col min="8452" max="8696" width="11.42578125" style="1578"/>
    <col min="8697" max="8697" width="26.7109375" style="1578" customWidth="1"/>
    <col min="8698" max="8698" width="10.7109375" style="1578" customWidth="1"/>
    <col min="8699" max="8700" width="6.7109375" style="1578" customWidth="1"/>
    <col min="8701" max="8701" width="5.7109375" style="1578" customWidth="1"/>
    <col min="8702" max="8702" width="7.140625" style="1578" customWidth="1"/>
    <col min="8703" max="8704" width="5.7109375" style="1578" customWidth="1"/>
    <col min="8705" max="8705" width="10.7109375" style="1578" customWidth="1"/>
    <col min="8706" max="8706" width="26.7109375" style="1578" customWidth="1"/>
    <col min="8707" max="8707" width="8.42578125" style="1578" customWidth="1"/>
    <col min="8708" max="8952" width="11.42578125" style="1578"/>
    <col min="8953" max="8953" width="26.7109375" style="1578" customWidth="1"/>
    <col min="8954" max="8954" width="10.7109375" style="1578" customWidth="1"/>
    <col min="8955" max="8956" width="6.7109375" style="1578" customWidth="1"/>
    <col min="8957" max="8957" width="5.7109375" style="1578" customWidth="1"/>
    <col min="8958" max="8958" width="7.140625" style="1578" customWidth="1"/>
    <col min="8959" max="8960" width="5.7109375" style="1578" customWidth="1"/>
    <col min="8961" max="8961" width="10.7109375" style="1578" customWidth="1"/>
    <col min="8962" max="8962" width="26.7109375" style="1578" customWidth="1"/>
    <col min="8963" max="8963" width="8.42578125" style="1578" customWidth="1"/>
    <col min="8964" max="9208" width="11.42578125" style="1578"/>
    <col min="9209" max="9209" width="26.7109375" style="1578" customWidth="1"/>
    <col min="9210" max="9210" width="10.7109375" style="1578" customWidth="1"/>
    <col min="9211" max="9212" width="6.7109375" style="1578" customWidth="1"/>
    <col min="9213" max="9213" width="5.7109375" style="1578" customWidth="1"/>
    <col min="9214" max="9214" width="7.140625" style="1578" customWidth="1"/>
    <col min="9215" max="9216" width="5.7109375" style="1578" customWidth="1"/>
    <col min="9217" max="9217" width="10.7109375" style="1578" customWidth="1"/>
    <col min="9218" max="9218" width="26.7109375" style="1578" customWidth="1"/>
    <col min="9219" max="9219" width="8.42578125" style="1578" customWidth="1"/>
    <col min="9220" max="9464" width="11.42578125" style="1578"/>
    <col min="9465" max="9465" width="26.7109375" style="1578" customWidth="1"/>
    <col min="9466" max="9466" width="10.7109375" style="1578" customWidth="1"/>
    <col min="9467" max="9468" width="6.7109375" style="1578" customWidth="1"/>
    <col min="9469" max="9469" width="5.7109375" style="1578" customWidth="1"/>
    <col min="9470" max="9470" width="7.140625" style="1578" customWidth="1"/>
    <col min="9471" max="9472" width="5.7109375" style="1578" customWidth="1"/>
    <col min="9473" max="9473" width="10.7109375" style="1578" customWidth="1"/>
    <col min="9474" max="9474" width="26.7109375" style="1578" customWidth="1"/>
    <col min="9475" max="9475" width="8.42578125" style="1578" customWidth="1"/>
    <col min="9476" max="9720" width="11.42578125" style="1578"/>
    <col min="9721" max="9721" width="26.7109375" style="1578" customWidth="1"/>
    <col min="9722" max="9722" width="10.7109375" style="1578" customWidth="1"/>
    <col min="9723" max="9724" width="6.7109375" style="1578" customWidth="1"/>
    <col min="9725" max="9725" width="5.7109375" style="1578" customWidth="1"/>
    <col min="9726" max="9726" width="7.140625" style="1578" customWidth="1"/>
    <col min="9727" max="9728" width="5.7109375" style="1578" customWidth="1"/>
    <col min="9729" max="9729" width="10.7109375" style="1578" customWidth="1"/>
    <col min="9730" max="9730" width="26.7109375" style="1578" customWidth="1"/>
    <col min="9731" max="9731" width="8.42578125" style="1578" customWidth="1"/>
    <col min="9732" max="9976" width="11.42578125" style="1578"/>
    <col min="9977" max="9977" width="26.7109375" style="1578" customWidth="1"/>
    <col min="9978" max="9978" width="10.7109375" style="1578" customWidth="1"/>
    <col min="9979" max="9980" width="6.7109375" style="1578" customWidth="1"/>
    <col min="9981" max="9981" width="5.7109375" style="1578" customWidth="1"/>
    <col min="9982" max="9982" width="7.140625" style="1578" customWidth="1"/>
    <col min="9983" max="9984" width="5.7109375" style="1578" customWidth="1"/>
    <col min="9985" max="9985" width="10.7109375" style="1578" customWidth="1"/>
    <col min="9986" max="9986" width="26.7109375" style="1578" customWidth="1"/>
    <col min="9987" max="9987" width="8.42578125" style="1578" customWidth="1"/>
    <col min="9988" max="10232" width="11.42578125" style="1578"/>
    <col min="10233" max="10233" width="26.7109375" style="1578" customWidth="1"/>
    <col min="10234" max="10234" width="10.7109375" style="1578" customWidth="1"/>
    <col min="10235" max="10236" width="6.7109375" style="1578" customWidth="1"/>
    <col min="10237" max="10237" width="5.7109375" style="1578" customWidth="1"/>
    <col min="10238" max="10238" width="7.140625" style="1578" customWidth="1"/>
    <col min="10239" max="10240" width="5.7109375" style="1578" customWidth="1"/>
    <col min="10241" max="10241" width="10.7109375" style="1578" customWidth="1"/>
    <col min="10242" max="10242" width="26.7109375" style="1578" customWidth="1"/>
    <col min="10243" max="10243" width="8.42578125" style="1578" customWidth="1"/>
    <col min="10244" max="10488" width="11.42578125" style="1578"/>
    <col min="10489" max="10489" width="26.7109375" style="1578" customWidth="1"/>
    <col min="10490" max="10490" width="10.7109375" style="1578" customWidth="1"/>
    <col min="10491" max="10492" width="6.7109375" style="1578" customWidth="1"/>
    <col min="10493" max="10493" width="5.7109375" style="1578" customWidth="1"/>
    <col min="10494" max="10494" width="7.140625" style="1578" customWidth="1"/>
    <col min="10495" max="10496" width="5.7109375" style="1578" customWidth="1"/>
    <col min="10497" max="10497" width="10.7109375" style="1578" customWidth="1"/>
    <col min="10498" max="10498" width="26.7109375" style="1578" customWidth="1"/>
    <col min="10499" max="10499" width="8.42578125" style="1578" customWidth="1"/>
    <col min="10500" max="10744" width="11.42578125" style="1578"/>
    <col min="10745" max="10745" width="26.7109375" style="1578" customWidth="1"/>
    <col min="10746" max="10746" width="10.7109375" style="1578" customWidth="1"/>
    <col min="10747" max="10748" width="6.7109375" style="1578" customWidth="1"/>
    <col min="10749" max="10749" width="5.7109375" style="1578" customWidth="1"/>
    <col min="10750" max="10750" width="7.140625" style="1578" customWidth="1"/>
    <col min="10751" max="10752" width="5.7109375" style="1578" customWidth="1"/>
    <col min="10753" max="10753" width="10.7109375" style="1578" customWidth="1"/>
    <col min="10754" max="10754" width="26.7109375" style="1578" customWidth="1"/>
    <col min="10755" max="10755" width="8.42578125" style="1578" customWidth="1"/>
    <col min="10756" max="11000" width="11.42578125" style="1578"/>
    <col min="11001" max="11001" width="26.7109375" style="1578" customWidth="1"/>
    <col min="11002" max="11002" width="10.7109375" style="1578" customWidth="1"/>
    <col min="11003" max="11004" width="6.7109375" style="1578" customWidth="1"/>
    <col min="11005" max="11005" width="5.7109375" style="1578" customWidth="1"/>
    <col min="11006" max="11006" width="7.140625" style="1578" customWidth="1"/>
    <col min="11007" max="11008" width="5.7109375" style="1578" customWidth="1"/>
    <col min="11009" max="11009" width="10.7109375" style="1578" customWidth="1"/>
    <col min="11010" max="11010" width="26.7109375" style="1578" customWidth="1"/>
    <col min="11011" max="11011" width="8.42578125" style="1578" customWidth="1"/>
    <col min="11012" max="11256" width="11.42578125" style="1578"/>
    <col min="11257" max="11257" width="26.7109375" style="1578" customWidth="1"/>
    <col min="11258" max="11258" width="10.7109375" style="1578" customWidth="1"/>
    <col min="11259" max="11260" width="6.7109375" style="1578" customWidth="1"/>
    <col min="11261" max="11261" width="5.7109375" style="1578" customWidth="1"/>
    <col min="11262" max="11262" width="7.140625" style="1578" customWidth="1"/>
    <col min="11263" max="11264" width="5.7109375" style="1578" customWidth="1"/>
    <col min="11265" max="11265" width="10.7109375" style="1578" customWidth="1"/>
    <col min="11266" max="11266" width="26.7109375" style="1578" customWidth="1"/>
    <col min="11267" max="11267" width="8.42578125" style="1578" customWidth="1"/>
    <col min="11268" max="11512" width="11.42578125" style="1578"/>
    <col min="11513" max="11513" width="26.7109375" style="1578" customWidth="1"/>
    <col min="11514" max="11514" width="10.7109375" style="1578" customWidth="1"/>
    <col min="11515" max="11516" width="6.7109375" style="1578" customWidth="1"/>
    <col min="11517" max="11517" width="5.7109375" style="1578" customWidth="1"/>
    <col min="11518" max="11518" width="7.140625" style="1578" customWidth="1"/>
    <col min="11519" max="11520" width="5.7109375" style="1578" customWidth="1"/>
    <col min="11521" max="11521" width="10.7109375" style="1578" customWidth="1"/>
    <col min="11522" max="11522" width="26.7109375" style="1578" customWidth="1"/>
    <col min="11523" max="11523" width="8.42578125" style="1578" customWidth="1"/>
    <col min="11524" max="11768" width="11.42578125" style="1578"/>
    <col min="11769" max="11769" width="26.7109375" style="1578" customWidth="1"/>
    <col min="11770" max="11770" width="10.7109375" style="1578" customWidth="1"/>
    <col min="11771" max="11772" width="6.7109375" style="1578" customWidth="1"/>
    <col min="11773" max="11773" width="5.7109375" style="1578" customWidth="1"/>
    <col min="11774" max="11774" width="7.140625" style="1578" customWidth="1"/>
    <col min="11775" max="11776" width="5.7109375" style="1578" customWidth="1"/>
    <col min="11777" max="11777" width="10.7109375" style="1578" customWidth="1"/>
    <col min="11778" max="11778" width="26.7109375" style="1578" customWidth="1"/>
    <col min="11779" max="11779" width="8.42578125" style="1578" customWidth="1"/>
    <col min="11780" max="12024" width="11.42578125" style="1578"/>
    <col min="12025" max="12025" width="26.7109375" style="1578" customWidth="1"/>
    <col min="12026" max="12026" width="10.7109375" style="1578" customWidth="1"/>
    <col min="12027" max="12028" width="6.7109375" style="1578" customWidth="1"/>
    <col min="12029" max="12029" width="5.7109375" style="1578" customWidth="1"/>
    <col min="12030" max="12030" width="7.140625" style="1578" customWidth="1"/>
    <col min="12031" max="12032" width="5.7109375" style="1578" customWidth="1"/>
    <col min="12033" max="12033" width="10.7109375" style="1578" customWidth="1"/>
    <col min="12034" max="12034" width="26.7109375" style="1578" customWidth="1"/>
    <col min="12035" max="12035" width="8.42578125" style="1578" customWidth="1"/>
    <col min="12036" max="12280" width="11.42578125" style="1578"/>
    <col min="12281" max="12281" width="26.7109375" style="1578" customWidth="1"/>
    <col min="12282" max="12282" width="10.7109375" style="1578" customWidth="1"/>
    <col min="12283" max="12284" width="6.7109375" style="1578" customWidth="1"/>
    <col min="12285" max="12285" width="5.7109375" style="1578" customWidth="1"/>
    <col min="12286" max="12286" width="7.140625" style="1578" customWidth="1"/>
    <col min="12287" max="12288" width="5.7109375" style="1578" customWidth="1"/>
    <col min="12289" max="12289" width="10.7109375" style="1578" customWidth="1"/>
    <col min="12290" max="12290" width="26.7109375" style="1578" customWidth="1"/>
    <col min="12291" max="12291" width="8.42578125" style="1578" customWidth="1"/>
    <col min="12292" max="12536" width="11.42578125" style="1578"/>
    <col min="12537" max="12537" width="26.7109375" style="1578" customWidth="1"/>
    <col min="12538" max="12538" width="10.7109375" style="1578" customWidth="1"/>
    <col min="12539" max="12540" width="6.7109375" style="1578" customWidth="1"/>
    <col min="12541" max="12541" width="5.7109375" style="1578" customWidth="1"/>
    <col min="12542" max="12542" width="7.140625" style="1578" customWidth="1"/>
    <col min="12543" max="12544" width="5.7109375" style="1578" customWidth="1"/>
    <col min="12545" max="12545" width="10.7109375" style="1578" customWidth="1"/>
    <col min="12546" max="12546" width="26.7109375" style="1578" customWidth="1"/>
    <col min="12547" max="12547" width="8.42578125" style="1578" customWidth="1"/>
    <col min="12548" max="12792" width="11.42578125" style="1578"/>
    <col min="12793" max="12793" width="26.7109375" style="1578" customWidth="1"/>
    <col min="12794" max="12794" width="10.7109375" style="1578" customWidth="1"/>
    <col min="12795" max="12796" width="6.7109375" style="1578" customWidth="1"/>
    <col min="12797" max="12797" width="5.7109375" style="1578" customWidth="1"/>
    <col min="12798" max="12798" width="7.140625" style="1578" customWidth="1"/>
    <col min="12799" max="12800" width="5.7109375" style="1578" customWidth="1"/>
    <col min="12801" max="12801" width="10.7109375" style="1578" customWidth="1"/>
    <col min="12802" max="12802" width="26.7109375" style="1578" customWidth="1"/>
    <col min="12803" max="12803" width="8.42578125" style="1578" customWidth="1"/>
    <col min="12804" max="13048" width="11.42578125" style="1578"/>
    <col min="13049" max="13049" width="26.7109375" style="1578" customWidth="1"/>
    <col min="13050" max="13050" width="10.7109375" style="1578" customWidth="1"/>
    <col min="13051" max="13052" width="6.7109375" style="1578" customWidth="1"/>
    <col min="13053" max="13053" width="5.7109375" style="1578" customWidth="1"/>
    <col min="13054" max="13054" width="7.140625" style="1578" customWidth="1"/>
    <col min="13055" max="13056" width="5.7109375" style="1578" customWidth="1"/>
    <col min="13057" max="13057" width="10.7109375" style="1578" customWidth="1"/>
    <col min="13058" max="13058" width="26.7109375" style="1578" customWidth="1"/>
    <col min="13059" max="13059" width="8.42578125" style="1578" customWidth="1"/>
    <col min="13060" max="13304" width="11.42578125" style="1578"/>
    <col min="13305" max="13305" width="26.7109375" style="1578" customWidth="1"/>
    <col min="13306" max="13306" width="10.7109375" style="1578" customWidth="1"/>
    <col min="13307" max="13308" width="6.7109375" style="1578" customWidth="1"/>
    <col min="13309" max="13309" width="5.7109375" style="1578" customWidth="1"/>
    <col min="13310" max="13310" width="7.140625" style="1578" customWidth="1"/>
    <col min="13311" max="13312" width="5.7109375" style="1578" customWidth="1"/>
    <col min="13313" max="13313" width="10.7109375" style="1578" customWidth="1"/>
    <col min="13314" max="13314" width="26.7109375" style="1578" customWidth="1"/>
    <col min="13315" max="13315" width="8.42578125" style="1578" customWidth="1"/>
    <col min="13316" max="13560" width="11.42578125" style="1578"/>
    <col min="13561" max="13561" width="26.7109375" style="1578" customWidth="1"/>
    <col min="13562" max="13562" width="10.7109375" style="1578" customWidth="1"/>
    <col min="13563" max="13564" width="6.7109375" style="1578" customWidth="1"/>
    <col min="13565" max="13565" width="5.7109375" style="1578" customWidth="1"/>
    <col min="13566" max="13566" width="7.140625" style="1578" customWidth="1"/>
    <col min="13567" max="13568" width="5.7109375" style="1578" customWidth="1"/>
    <col min="13569" max="13569" width="10.7109375" style="1578" customWidth="1"/>
    <col min="13570" max="13570" width="26.7109375" style="1578" customWidth="1"/>
    <col min="13571" max="13571" width="8.42578125" style="1578" customWidth="1"/>
    <col min="13572" max="13816" width="11.42578125" style="1578"/>
    <col min="13817" max="13817" width="26.7109375" style="1578" customWidth="1"/>
    <col min="13818" max="13818" width="10.7109375" style="1578" customWidth="1"/>
    <col min="13819" max="13820" width="6.7109375" style="1578" customWidth="1"/>
    <col min="13821" max="13821" width="5.7109375" style="1578" customWidth="1"/>
    <col min="13822" max="13822" width="7.140625" style="1578" customWidth="1"/>
    <col min="13823" max="13824" width="5.7109375" style="1578" customWidth="1"/>
    <col min="13825" max="13825" width="10.7109375" style="1578" customWidth="1"/>
    <col min="13826" max="13826" width="26.7109375" style="1578" customWidth="1"/>
    <col min="13827" max="13827" width="8.42578125" style="1578" customWidth="1"/>
    <col min="13828" max="14072" width="11.42578125" style="1578"/>
    <col min="14073" max="14073" width="26.7109375" style="1578" customWidth="1"/>
    <col min="14074" max="14074" width="10.7109375" style="1578" customWidth="1"/>
    <col min="14075" max="14076" width="6.7109375" style="1578" customWidth="1"/>
    <col min="14077" max="14077" width="5.7109375" style="1578" customWidth="1"/>
    <col min="14078" max="14078" width="7.140625" style="1578" customWidth="1"/>
    <col min="14079" max="14080" width="5.7109375" style="1578" customWidth="1"/>
    <col min="14081" max="14081" width="10.7109375" style="1578" customWidth="1"/>
    <col min="14082" max="14082" width="26.7109375" style="1578" customWidth="1"/>
    <col min="14083" max="14083" width="8.42578125" style="1578" customWidth="1"/>
    <col min="14084" max="14328" width="11.42578125" style="1578"/>
    <col min="14329" max="14329" width="26.7109375" style="1578" customWidth="1"/>
    <col min="14330" max="14330" width="10.7109375" style="1578" customWidth="1"/>
    <col min="14331" max="14332" width="6.7109375" style="1578" customWidth="1"/>
    <col min="14333" max="14333" width="5.7109375" style="1578" customWidth="1"/>
    <col min="14334" max="14334" width="7.140625" style="1578" customWidth="1"/>
    <col min="14335" max="14336" width="5.7109375" style="1578" customWidth="1"/>
    <col min="14337" max="14337" width="10.7109375" style="1578" customWidth="1"/>
    <col min="14338" max="14338" width="26.7109375" style="1578" customWidth="1"/>
    <col min="14339" max="14339" width="8.42578125" style="1578" customWidth="1"/>
    <col min="14340" max="14584" width="11.42578125" style="1578"/>
    <col min="14585" max="14585" width="26.7109375" style="1578" customWidth="1"/>
    <col min="14586" max="14586" width="10.7109375" style="1578" customWidth="1"/>
    <col min="14587" max="14588" width="6.7109375" style="1578" customWidth="1"/>
    <col min="14589" max="14589" width="5.7109375" style="1578" customWidth="1"/>
    <col min="14590" max="14590" width="7.140625" style="1578" customWidth="1"/>
    <col min="14591" max="14592" width="5.7109375" style="1578" customWidth="1"/>
    <col min="14593" max="14593" width="10.7109375" style="1578" customWidth="1"/>
    <col min="14594" max="14594" width="26.7109375" style="1578" customWidth="1"/>
    <col min="14595" max="14595" width="8.42578125" style="1578" customWidth="1"/>
    <col min="14596" max="14840" width="11.42578125" style="1578"/>
    <col min="14841" max="14841" width="26.7109375" style="1578" customWidth="1"/>
    <col min="14842" max="14842" width="10.7109375" style="1578" customWidth="1"/>
    <col min="14843" max="14844" width="6.7109375" style="1578" customWidth="1"/>
    <col min="14845" max="14845" width="5.7109375" style="1578" customWidth="1"/>
    <col min="14846" max="14846" width="7.140625" style="1578" customWidth="1"/>
    <col min="14847" max="14848" width="5.7109375" style="1578" customWidth="1"/>
    <col min="14849" max="14849" width="10.7109375" style="1578" customWidth="1"/>
    <col min="14850" max="14850" width="26.7109375" style="1578" customWidth="1"/>
    <col min="14851" max="14851" width="8.42578125" style="1578" customWidth="1"/>
    <col min="14852" max="15096" width="11.42578125" style="1578"/>
    <col min="15097" max="15097" width="26.7109375" style="1578" customWidth="1"/>
    <col min="15098" max="15098" width="10.7109375" style="1578" customWidth="1"/>
    <col min="15099" max="15100" width="6.7109375" style="1578" customWidth="1"/>
    <col min="15101" max="15101" width="5.7109375" style="1578" customWidth="1"/>
    <col min="15102" max="15102" width="7.140625" style="1578" customWidth="1"/>
    <col min="15103" max="15104" width="5.7109375" style="1578" customWidth="1"/>
    <col min="15105" max="15105" width="10.7109375" style="1578" customWidth="1"/>
    <col min="15106" max="15106" width="26.7109375" style="1578" customWidth="1"/>
    <col min="15107" max="15107" width="8.42578125" style="1578" customWidth="1"/>
    <col min="15108" max="15352" width="11.42578125" style="1578"/>
    <col min="15353" max="15353" width="26.7109375" style="1578" customWidth="1"/>
    <col min="15354" max="15354" width="10.7109375" style="1578" customWidth="1"/>
    <col min="15355" max="15356" width="6.7109375" style="1578" customWidth="1"/>
    <col min="15357" max="15357" width="5.7109375" style="1578" customWidth="1"/>
    <col min="15358" max="15358" width="7.140625" style="1578" customWidth="1"/>
    <col min="15359" max="15360" width="5.7109375" style="1578" customWidth="1"/>
    <col min="15361" max="15361" width="10.7109375" style="1578" customWidth="1"/>
    <col min="15362" max="15362" width="26.7109375" style="1578" customWidth="1"/>
    <col min="15363" max="15363" width="8.42578125" style="1578" customWidth="1"/>
    <col min="15364" max="15608" width="11.42578125" style="1578"/>
    <col min="15609" max="15609" width="26.7109375" style="1578" customWidth="1"/>
    <col min="15610" max="15610" width="10.7109375" style="1578" customWidth="1"/>
    <col min="15611" max="15612" width="6.7109375" style="1578" customWidth="1"/>
    <col min="15613" max="15613" width="5.7109375" style="1578" customWidth="1"/>
    <col min="15614" max="15614" width="7.140625" style="1578" customWidth="1"/>
    <col min="15615" max="15616" width="5.7109375" style="1578" customWidth="1"/>
    <col min="15617" max="15617" width="10.7109375" style="1578" customWidth="1"/>
    <col min="15618" max="15618" width="26.7109375" style="1578" customWidth="1"/>
    <col min="15619" max="15619" width="8.42578125" style="1578" customWidth="1"/>
    <col min="15620" max="15864" width="11.42578125" style="1578"/>
    <col min="15865" max="15865" width="26.7109375" style="1578" customWidth="1"/>
    <col min="15866" max="15866" width="10.7109375" style="1578" customWidth="1"/>
    <col min="15867" max="15868" width="6.7109375" style="1578" customWidth="1"/>
    <col min="15869" max="15869" width="5.7109375" style="1578" customWidth="1"/>
    <col min="15870" max="15870" width="7.140625" style="1578" customWidth="1"/>
    <col min="15871" max="15872" width="5.7109375" style="1578" customWidth="1"/>
    <col min="15873" max="15873" width="10.7109375" style="1578" customWidth="1"/>
    <col min="15874" max="15874" width="26.7109375" style="1578" customWidth="1"/>
    <col min="15875" max="15875" width="8.42578125" style="1578" customWidth="1"/>
    <col min="15876" max="16120" width="11.42578125" style="1578"/>
    <col min="16121" max="16121" width="26.7109375" style="1578" customWidth="1"/>
    <col min="16122" max="16122" width="10.7109375" style="1578" customWidth="1"/>
    <col min="16123" max="16124" width="6.7109375" style="1578" customWidth="1"/>
    <col min="16125" max="16125" width="5.7109375" style="1578" customWidth="1"/>
    <col min="16126" max="16126" width="7.140625" style="1578" customWidth="1"/>
    <col min="16127" max="16128" width="5.7109375" style="1578" customWidth="1"/>
    <col min="16129" max="16129" width="10.7109375" style="1578" customWidth="1"/>
    <col min="16130" max="16130" width="26.7109375" style="1578" customWidth="1"/>
    <col min="16131" max="16131" width="8.42578125" style="1578" customWidth="1"/>
    <col min="16132" max="16378" width="11.42578125" style="1578"/>
    <col min="16379" max="16384" width="11.42578125" style="1578" customWidth="1"/>
  </cols>
  <sheetData>
    <row r="1" spans="1:10" s="1593" customFormat="1" ht="24.75" customHeight="1">
      <c r="A1" s="1592" t="s">
        <v>1482</v>
      </c>
      <c r="B1" s="1592"/>
      <c r="C1" s="1592"/>
      <c r="D1" s="1577"/>
      <c r="E1" s="1577"/>
      <c r="F1" s="1577"/>
      <c r="G1" s="2687" t="s">
        <v>1483</v>
      </c>
      <c r="H1" s="2687"/>
    </row>
    <row r="2" spans="1:10" s="1593" customFormat="1" ht="18.95" customHeight="1">
      <c r="A2" s="1594"/>
      <c r="B2" s="1594"/>
      <c r="C2" s="1594"/>
      <c r="D2" s="1577"/>
      <c r="E2" s="1577"/>
      <c r="F2" s="1577"/>
      <c r="G2" s="1577"/>
      <c r="H2" s="1595"/>
    </row>
    <row r="3" spans="1:10" s="1597" customFormat="1" ht="20.25">
      <c r="A3" s="1596" t="s">
        <v>1525</v>
      </c>
      <c r="B3" s="1596"/>
      <c r="E3" s="1593"/>
      <c r="G3" s="2338"/>
      <c r="H3" s="2339" t="s">
        <v>2132</v>
      </c>
      <c r="J3" s="1598"/>
    </row>
    <row r="4" spans="1:10" s="1597" customFormat="1" ht="18.95" customHeight="1">
      <c r="A4" s="1596" t="s">
        <v>2131</v>
      </c>
      <c r="B4" s="1596"/>
      <c r="E4" s="1593"/>
      <c r="G4" s="2686" t="s">
        <v>2133</v>
      </c>
      <c r="H4" s="2686"/>
      <c r="J4" s="1598"/>
    </row>
    <row r="5" spans="1:10" s="1597" customFormat="1" ht="18.95" customHeight="1">
      <c r="A5" s="1596"/>
      <c r="B5" s="1596"/>
      <c r="E5" s="1593"/>
      <c r="G5" s="2340"/>
      <c r="H5" s="2340"/>
      <c r="J5" s="1598"/>
    </row>
    <row r="6" spans="1:10" s="1597" customFormat="1" ht="18.95" customHeight="1">
      <c r="A6" s="1599"/>
      <c r="B6" s="1599"/>
      <c r="E6" s="1593"/>
      <c r="G6" s="1600"/>
      <c r="H6" s="1601"/>
      <c r="J6" s="1600"/>
    </row>
    <row r="7" spans="1:10">
      <c r="C7" s="1735" t="s">
        <v>2043</v>
      </c>
      <c r="E7" s="1735" t="s">
        <v>1928</v>
      </c>
      <c r="F7" s="1735"/>
    </row>
    <row r="8" spans="1:10" ht="15.75">
      <c r="A8" s="1919" t="s">
        <v>2112</v>
      </c>
      <c r="B8" s="1927"/>
      <c r="C8" s="1927"/>
      <c r="D8" s="1927"/>
      <c r="E8" s="1927"/>
      <c r="F8" s="1927"/>
      <c r="G8" s="1927"/>
      <c r="H8" s="1919" t="s">
        <v>2116</v>
      </c>
    </row>
    <row r="9" spans="1:10" ht="25.9" customHeight="1">
      <c r="A9" s="1904" t="s">
        <v>1489</v>
      </c>
      <c r="B9" s="1925"/>
      <c r="C9" s="1926">
        <v>719</v>
      </c>
      <c r="D9" s="1927"/>
      <c r="E9" s="1928">
        <v>920</v>
      </c>
      <c r="F9" s="1928"/>
      <c r="G9" s="1927"/>
      <c r="H9" s="1908" t="s">
        <v>1490</v>
      </c>
      <c r="I9" s="1602"/>
    </row>
    <row r="10" spans="1:10" ht="25.9" customHeight="1">
      <c r="A10" s="1904" t="s">
        <v>1491</v>
      </c>
      <c r="B10" s="1925"/>
      <c r="C10" s="1926">
        <v>513</v>
      </c>
      <c r="D10" s="1927"/>
      <c r="E10" s="1928">
        <v>568</v>
      </c>
      <c r="F10" s="1928"/>
      <c r="G10" s="1927"/>
      <c r="H10" s="1908" t="s">
        <v>56</v>
      </c>
    </row>
    <row r="11" spans="1:10" ht="25.9" customHeight="1">
      <c r="A11" s="1904" t="s">
        <v>1492</v>
      </c>
      <c r="B11" s="1925"/>
      <c r="C11" s="1926">
        <v>656</v>
      </c>
      <c r="D11" s="1927"/>
      <c r="E11" s="1928">
        <v>876</v>
      </c>
      <c r="F11" s="1928"/>
      <c r="G11" s="1927"/>
      <c r="H11" s="1908" t="s">
        <v>1493</v>
      </c>
    </row>
    <row r="12" spans="1:10" ht="25.9" customHeight="1">
      <c r="A12" s="1905" t="s">
        <v>1494</v>
      </c>
      <c r="B12" s="1925"/>
      <c r="C12" s="1926">
        <v>827</v>
      </c>
      <c r="D12" s="1927"/>
      <c r="E12" s="1928">
        <v>919</v>
      </c>
      <c r="F12" s="1928"/>
      <c r="G12" s="1927"/>
      <c r="H12" s="1908" t="s">
        <v>1495</v>
      </c>
    </row>
    <row r="13" spans="1:10" ht="25.9" customHeight="1">
      <c r="A13" s="1904" t="s">
        <v>1496</v>
      </c>
      <c r="B13" s="1925"/>
      <c r="C13" s="1926">
        <v>636</v>
      </c>
      <c r="D13" s="1927"/>
      <c r="E13" s="1928">
        <v>663</v>
      </c>
      <c r="F13" s="1928"/>
      <c r="G13" s="1927"/>
      <c r="H13" s="1908" t="s">
        <v>1497</v>
      </c>
    </row>
    <row r="14" spans="1:10" ht="25.9" customHeight="1">
      <c r="A14" s="1904" t="s">
        <v>123</v>
      </c>
      <c r="B14" s="1925"/>
      <c r="C14" s="1926">
        <v>1583</v>
      </c>
      <c r="D14" s="1927"/>
      <c r="E14" s="1928">
        <v>1395</v>
      </c>
      <c r="F14" s="1928"/>
      <c r="G14" s="1927"/>
      <c r="H14" s="1908" t="s">
        <v>1498</v>
      </c>
    </row>
    <row r="15" spans="1:10" ht="25.9" customHeight="1">
      <c r="A15" s="1904" t="s">
        <v>143</v>
      </c>
      <c r="B15" s="1925"/>
      <c r="C15" s="1926">
        <v>1114</v>
      </c>
      <c r="D15" s="1927"/>
      <c r="E15" s="1928">
        <v>1289</v>
      </c>
      <c r="F15" s="1928"/>
      <c r="G15" s="1927"/>
      <c r="H15" s="1908" t="s">
        <v>2134</v>
      </c>
    </row>
    <row r="16" spans="1:10" ht="25.9" customHeight="1">
      <c r="A16" s="1904" t="s">
        <v>161</v>
      </c>
      <c r="B16" s="1925"/>
      <c r="C16" s="1926">
        <v>461</v>
      </c>
      <c r="D16" s="1927"/>
      <c r="E16" s="1928">
        <v>525</v>
      </c>
      <c r="F16" s="1928"/>
      <c r="G16" s="1927"/>
      <c r="H16" s="1908" t="s">
        <v>762</v>
      </c>
    </row>
    <row r="17" spans="1:10" ht="25.9" customHeight="1">
      <c r="A17" s="1906" t="s">
        <v>1499</v>
      </c>
      <c r="B17" s="1925"/>
      <c r="C17" s="1926">
        <v>500</v>
      </c>
      <c r="D17" s="1927"/>
      <c r="E17" s="1928">
        <v>724</v>
      </c>
      <c r="F17" s="1928"/>
      <c r="G17" s="1927"/>
      <c r="H17" s="1908" t="s">
        <v>1500</v>
      </c>
    </row>
    <row r="18" spans="1:10" ht="25.9" customHeight="1">
      <c r="A18" s="1907" t="s">
        <v>1501</v>
      </c>
      <c r="B18" s="1925"/>
      <c r="C18" s="1926">
        <v>157</v>
      </c>
      <c r="D18" s="1927"/>
      <c r="E18" s="1928">
        <v>166</v>
      </c>
      <c r="F18" s="1928"/>
      <c r="G18" s="1927"/>
      <c r="H18" s="1907" t="s">
        <v>1502</v>
      </c>
    </row>
    <row r="19" spans="1:10" ht="25.9" customHeight="1">
      <c r="A19" s="1906" t="s">
        <v>1503</v>
      </c>
      <c r="B19" s="1925"/>
      <c r="C19" s="1926">
        <v>86</v>
      </c>
      <c r="D19" s="1927"/>
      <c r="E19" s="1928">
        <v>98</v>
      </c>
      <c r="F19" s="1928"/>
      <c r="G19" s="1927"/>
      <c r="H19" s="1908" t="s">
        <v>1504</v>
      </c>
    </row>
    <row r="20" spans="1:10" ht="25.9" customHeight="1">
      <c r="A20" s="1906" t="s">
        <v>1505</v>
      </c>
      <c r="B20" s="1925"/>
      <c r="C20" s="1926">
        <v>48</v>
      </c>
      <c r="D20" s="1927"/>
      <c r="E20" s="1928">
        <v>57</v>
      </c>
      <c r="F20" s="1928"/>
      <c r="G20" s="1927"/>
      <c r="H20" s="1908" t="s">
        <v>1506</v>
      </c>
    </row>
    <row r="21" spans="1:10" ht="25.9" customHeight="1">
      <c r="A21" s="1919" t="s">
        <v>16</v>
      </c>
      <c r="B21" s="1925"/>
      <c r="C21" s="1929">
        <f>SUM(C9:C20)</f>
        <v>7300</v>
      </c>
      <c r="D21" s="1927"/>
      <c r="E21" s="1929">
        <f>SUM(E9:E20)</f>
        <v>8200</v>
      </c>
      <c r="F21" s="1929"/>
      <c r="G21" s="1927"/>
      <c r="H21" s="1920" t="s">
        <v>17</v>
      </c>
    </row>
    <row r="22" spans="1:10" ht="18" customHeight="1">
      <c r="A22" s="1551"/>
      <c r="B22" s="1550"/>
      <c r="D22" s="1603"/>
      <c r="E22" s="1552"/>
      <c r="H22" s="1552"/>
    </row>
    <row r="23" spans="1:10" ht="18" customHeight="1">
      <c r="A23" s="59"/>
      <c r="B23" s="1550"/>
      <c r="D23" s="1603"/>
      <c r="E23" s="1552"/>
      <c r="H23" s="1552"/>
    </row>
    <row r="24" spans="1:10" s="1593" customFormat="1" ht="18.95" customHeight="1">
      <c r="A24" s="1605" t="s">
        <v>1526</v>
      </c>
      <c r="B24" s="1605"/>
      <c r="C24" s="1605"/>
      <c r="D24" s="1577"/>
      <c r="E24" s="1577"/>
      <c r="F24" s="2689" t="s">
        <v>1527</v>
      </c>
      <c r="G24" s="2689"/>
      <c r="H24" s="2689"/>
    </row>
    <row r="25" spans="1:10" s="1593" customFormat="1" ht="18.95" customHeight="1">
      <c r="A25" s="1605" t="s">
        <v>1528</v>
      </c>
      <c r="B25" s="1605"/>
      <c r="C25" s="1605"/>
      <c r="D25" s="1577"/>
      <c r="E25" s="1577"/>
      <c r="F25" s="1577"/>
      <c r="G25" s="2690" t="s">
        <v>1920</v>
      </c>
      <c r="H25" s="2690"/>
    </row>
    <row r="26" spans="1:10" s="1593" customFormat="1" ht="18.95" customHeight="1">
      <c r="A26" s="1577"/>
      <c r="B26" s="1577"/>
      <c r="C26" s="1577"/>
      <c r="D26" s="1577"/>
      <c r="E26" s="1577"/>
      <c r="F26" s="1577"/>
      <c r="G26" s="1577"/>
      <c r="H26" s="1577"/>
      <c r="I26" s="1606"/>
    </row>
    <row r="27" spans="1:10" ht="18" customHeight="1">
      <c r="A27" s="2337" t="s">
        <v>1690</v>
      </c>
      <c r="B27" s="1607" t="s">
        <v>16</v>
      </c>
      <c r="C27" s="1607" t="s">
        <v>17</v>
      </c>
      <c r="D27" s="1607" t="s">
        <v>827</v>
      </c>
      <c r="E27" s="1607" t="s">
        <v>307</v>
      </c>
      <c r="F27" s="1604" t="s">
        <v>1529</v>
      </c>
      <c r="G27" s="1607" t="s">
        <v>300</v>
      </c>
      <c r="H27" s="2336" t="s">
        <v>1691</v>
      </c>
      <c r="I27" s="1608"/>
      <c r="J27" s="1609"/>
    </row>
    <row r="28" spans="1:10" ht="18" customHeight="1">
      <c r="A28" s="1610"/>
      <c r="B28" s="1607" t="s">
        <v>17</v>
      </c>
      <c r="C28" s="1607" t="s">
        <v>11</v>
      </c>
      <c r="D28" s="1607" t="s">
        <v>17</v>
      </c>
      <c r="E28" s="1607" t="s">
        <v>11</v>
      </c>
      <c r="F28" s="1607" t="s">
        <v>17</v>
      </c>
      <c r="G28" s="1607" t="s">
        <v>11</v>
      </c>
      <c r="H28" s="1611"/>
      <c r="I28" s="1608"/>
      <c r="J28" s="1609"/>
    </row>
    <row r="29" spans="1:10" ht="18" customHeight="1">
      <c r="A29" s="1610"/>
      <c r="B29" s="1607" t="s">
        <v>16</v>
      </c>
      <c r="C29" s="1607" t="s">
        <v>1530</v>
      </c>
      <c r="D29" s="1607" t="s">
        <v>16</v>
      </c>
      <c r="E29" s="1607" t="s">
        <v>1530</v>
      </c>
      <c r="F29" s="1607" t="s">
        <v>16</v>
      </c>
      <c r="G29" s="1607" t="s">
        <v>1530</v>
      </c>
      <c r="H29" s="1610"/>
      <c r="I29" s="1608"/>
      <c r="J29" s="1609"/>
    </row>
    <row r="30" spans="1:10" ht="18" customHeight="1">
      <c r="A30" s="2093" t="s">
        <v>1531</v>
      </c>
      <c r="B30" s="2094"/>
      <c r="C30" s="2095"/>
      <c r="D30" s="2096"/>
      <c r="E30" s="2096"/>
      <c r="F30" s="2096"/>
      <c r="G30" s="2096"/>
      <c r="H30" s="2097" t="s">
        <v>1532</v>
      </c>
      <c r="I30" s="1608"/>
      <c r="J30" s="1609"/>
    </row>
    <row r="31" spans="1:10" ht="20.45" customHeight="1">
      <c r="A31" s="2098" t="s">
        <v>751</v>
      </c>
      <c r="B31" s="2099">
        <v>66</v>
      </c>
      <c r="C31" s="2099">
        <v>22</v>
      </c>
      <c r="D31" s="2099">
        <v>31</v>
      </c>
      <c r="E31" s="2099">
        <v>10</v>
      </c>
      <c r="F31" s="2099">
        <v>35</v>
      </c>
      <c r="G31" s="2099">
        <v>12</v>
      </c>
      <c r="H31" s="2100" t="s">
        <v>752</v>
      </c>
      <c r="I31" s="1608"/>
      <c r="J31" s="1609"/>
    </row>
    <row r="32" spans="1:10" ht="20.45" customHeight="1">
      <c r="A32" s="2101" t="s">
        <v>753</v>
      </c>
      <c r="B32" s="2099">
        <v>39</v>
      </c>
      <c r="C32" s="2099">
        <v>4</v>
      </c>
      <c r="D32" s="2099">
        <v>19</v>
      </c>
      <c r="E32" s="2099">
        <v>0</v>
      </c>
      <c r="F32" s="2099">
        <v>20</v>
      </c>
      <c r="G32" s="2099">
        <v>4</v>
      </c>
      <c r="H32" s="2102" t="s">
        <v>754</v>
      </c>
      <c r="I32" s="1608"/>
      <c r="J32" s="1609"/>
    </row>
    <row r="33" spans="1:10" ht="20.45" customHeight="1">
      <c r="A33" s="2101" t="s">
        <v>1533</v>
      </c>
      <c r="B33" s="2099">
        <v>211</v>
      </c>
      <c r="C33" s="2099">
        <v>56</v>
      </c>
      <c r="D33" s="2099">
        <v>81</v>
      </c>
      <c r="E33" s="2099">
        <v>25</v>
      </c>
      <c r="F33" s="2099">
        <v>130</v>
      </c>
      <c r="G33" s="2099">
        <v>31</v>
      </c>
      <c r="H33" s="2103" t="s">
        <v>124</v>
      </c>
      <c r="I33" s="1608"/>
      <c r="J33" s="1609"/>
    </row>
    <row r="34" spans="1:10" ht="20.45" customHeight="1">
      <c r="A34" s="2101" t="s">
        <v>759</v>
      </c>
      <c r="B34" s="2099">
        <v>203</v>
      </c>
      <c r="C34" s="2099">
        <v>54</v>
      </c>
      <c r="D34" s="2099">
        <v>84</v>
      </c>
      <c r="E34" s="2099">
        <v>24</v>
      </c>
      <c r="F34" s="2099">
        <v>119</v>
      </c>
      <c r="G34" s="2099">
        <v>30</v>
      </c>
      <c r="H34" s="2102" t="s">
        <v>760</v>
      </c>
      <c r="I34" s="1612"/>
      <c r="J34" s="1609"/>
    </row>
    <row r="35" spans="1:10" ht="15.75">
      <c r="A35" s="2101"/>
      <c r="B35" s="2099"/>
      <c r="C35" s="2099"/>
      <c r="D35" s="2099"/>
      <c r="E35" s="2688"/>
      <c r="F35" s="2688"/>
      <c r="G35" s="2099"/>
      <c r="H35" s="2102"/>
    </row>
    <row r="36" spans="1:10" ht="15.75">
      <c r="A36" s="2093" t="s">
        <v>531</v>
      </c>
      <c r="B36" s="2104">
        <f t="shared" ref="B36:F36" si="0">SUM(B31:B34)</f>
        <v>519</v>
      </c>
      <c r="C36" s="2104">
        <f t="shared" si="0"/>
        <v>136</v>
      </c>
      <c r="D36" s="2104">
        <f t="shared" si="0"/>
        <v>215</v>
      </c>
      <c r="E36" s="2104">
        <f t="shared" si="0"/>
        <v>59</v>
      </c>
      <c r="F36" s="2104">
        <f t="shared" si="0"/>
        <v>304</v>
      </c>
      <c r="G36" s="2104">
        <f>SUM(G31:G34)</f>
        <v>77</v>
      </c>
      <c r="H36" s="2097" t="s">
        <v>17</v>
      </c>
    </row>
    <row r="37" spans="1:10" ht="15.75">
      <c r="A37" s="2101"/>
      <c r="B37" s="2105"/>
      <c r="C37" s="2102"/>
      <c r="D37" s="2102"/>
      <c r="E37" s="2102"/>
      <c r="F37" s="2098"/>
      <c r="G37" s="2098"/>
      <c r="H37" s="2103"/>
    </row>
    <row r="38" spans="1:10" ht="15.75">
      <c r="A38" s="1927"/>
      <c r="B38" s="1927"/>
      <c r="C38" s="1927"/>
      <c r="D38" s="1927"/>
      <c r="E38" s="1927"/>
      <c r="F38" s="1927"/>
      <c r="G38" s="1927"/>
      <c r="H38" s="1927"/>
    </row>
    <row r="39" spans="1:10" ht="15.75">
      <c r="A39" s="1927"/>
      <c r="B39" s="1927"/>
      <c r="C39" s="1927"/>
      <c r="D39" s="1927"/>
      <c r="E39" s="1927"/>
      <c r="F39" s="1927"/>
      <c r="G39" s="1927"/>
      <c r="H39" s="1927"/>
    </row>
    <row r="44" spans="1:10" s="1613" customFormat="1" ht="12.75" customHeight="1">
      <c r="A44" s="563" t="s">
        <v>1534</v>
      </c>
      <c r="B44" s="563"/>
      <c r="G44" s="1593"/>
      <c r="H44" s="564"/>
    </row>
    <row r="45" spans="1:10" s="1613" customFormat="1" ht="12.75" customHeight="1">
      <c r="A45" s="461" t="s">
        <v>2051</v>
      </c>
      <c r="B45" s="461"/>
      <c r="C45" s="461"/>
      <c r="D45" s="1585"/>
      <c r="G45" s="1614"/>
      <c r="H45" s="648" t="s">
        <v>2050</v>
      </c>
    </row>
    <row r="47" spans="1:10" ht="12.75" customHeight="1"/>
    <row r="50" spans="3:10" ht="12.75" customHeight="1"/>
    <row r="51" spans="3:10" ht="12.75" customHeight="1"/>
    <row r="52" spans="3:10" ht="12.75" customHeight="1"/>
    <row r="57" spans="3:10" ht="14.1" customHeight="1">
      <c r="H57" s="1615"/>
    </row>
    <row r="61" spans="3:10" ht="18.75">
      <c r="C61" s="1616"/>
      <c r="H61" s="1617"/>
      <c r="I61" s="1617"/>
      <c r="J61" s="1617"/>
    </row>
    <row r="62" spans="3:10">
      <c r="C62" s="1555"/>
    </row>
  </sheetData>
  <mergeCells count="5">
    <mergeCell ref="G4:H4"/>
    <mergeCell ref="G1:H1"/>
    <mergeCell ref="E35:F35"/>
    <mergeCell ref="F24:H24"/>
    <mergeCell ref="G25:H25"/>
  </mergeCells>
  <pageMargins left="0.78740157480314965" right="0.78740157480314965" top="1.1811023622047245" bottom="0.98425196850393704" header="0.51181102362204722" footer="0.51181102362204722"/>
  <pageSetup paperSize="9" scale="77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5" tint="0.39997558519241921"/>
  </sheetPr>
  <dimension ref="A1:H69"/>
  <sheetViews>
    <sheetView showGridLines="0" workbookViewId="0">
      <selection activeCell="A24" sqref="A24"/>
    </sheetView>
  </sheetViews>
  <sheetFormatPr baseColWidth="10" defaultColWidth="11" defaultRowHeight="12.75"/>
  <cols>
    <col min="1" max="1" width="29.5703125" style="1623" customWidth="1"/>
    <col min="2" max="2" width="11.42578125" style="1623" customWidth="1"/>
    <col min="3" max="3" width="11.7109375" style="1623" customWidth="1"/>
    <col min="4" max="4" width="11.5703125" style="1623" customWidth="1"/>
    <col min="5" max="5" width="11.7109375" style="1623" customWidth="1"/>
    <col min="6" max="6" width="31.7109375" style="1623" customWidth="1"/>
    <col min="7" max="7" width="12.7109375" style="1625" customWidth="1"/>
    <col min="8" max="8" width="11" style="1625" customWidth="1"/>
    <col min="9" max="9" width="14.42578125" style="1625" customWidth="1"/>
    <col min="10" max="10" width="4.140625" style="1625" customWidth="1"/>
    <col min="11" max="12" width="11" style="1625" customWidth="1"/>
    <col min="13" max="13" width="14.42578125" style="1625" customWidth="1"/>
    <col min="14" max="14" width="4.140625" style="1625" customWidth="1"/>
    <col min="15" max="15" width="14.42578125" style="1625" customWidth="1"/>
    <col min="16" max="256" width="11" style="1625"/>
    <col min="257" max="257" width="29.5703125" style="1625" customWidth="1"/>
    <col min="258" max="258" width="11.42578125" style="1625" customWidth="1"/>
    <col min="259" max="259" width="11.7109375" style="1625" customWidth="1"/>
    <col min="260" max="260" width="11.5703125" style="1625" customWidth="1"/>
    <col min="261" max="261" width="11.7109375" style="1625" customWidth="1"/>
    <col min="262" max="262" width="31.7109375" style="1625" customWidth="1"/>
    <col min="263" max="263" width="12.7109375" style="1625" customWidth="1"/>
    <col min="264" max="264" width="11" style="1625" customWidth="1"/>
    <col min="265" max="265" width="14.42578125" style="1625" customWidth="1"/>
    <col min="266" max="266" width="4.140625" style="1625" customWidth="1"/>
    <col min="267" max="268" width="11" style="1625" customWidth="1"/>
    <col min="269" max="269" width="14.42578125" style="1625" customWidth="1"/>
    <col min="270" max="270" width="4.140625" style="1625" customWidth="1"/>
    <col min="271" max="271" width="14.42578125" style="1625" customWidth="1"/>
    <col min="272" max="512" width="11" style="1625"/>
    <col min="513" max="513" width="29.5703125" style="1625" customWidth="1"/>
    <col min="514" max="514" width="11.42578125" style="1625" customWidth="1"/>
    <col min="515" max="515" width="11.7109375" style="1625" customWidth="1"/>
    <col min="516" max="516" width="11.5703125" style="1625" customWidth="1"/>
    <col min="517" max="517" width="11.7109375" style="1625" customWidth="1"/>
    <col min="518" max="518" width="31.7109375" style="1625" customWidth="1"/>
    <col min="519" max="519" width="12.7109375" style="1625" customWidth="1"/>
    <col min="520" max="520" width="11" style="1625" customWidth="1"/>
    <col min="521" max="521" width="14.42578125" style="1625" customWidth="1"/>
    <col min="522" max="522" width="4.140625" style="1625" customWidth="1"/>
    <col min="523" max="524" width="11" style="1625" customWidth="1"/>
    <col min="525" max="525" width="14.42578125" style="1625" customWidth="1"/>
    <col min="526" max="526" width="4.140625" style="1625" customWidth="1"/>
    <col min="527" max="527" width="14.42578125" style="1625" customWidth="1"/>
    <col min="528" max="768" width="11" style="1625"/>
    <col min="769" max="769" width="29.5703125" style="1625" customWidth="1"/>
    <col min="770" max="770" width="11.42578125" style="1625" customWidth="1"/>
    <col min="771" max="771" width="11.7109375" style="1625" customWidth="1"/>
    <col min="772" max="772" width="11.5703125" style="1625" customWidth="1"/>
    <col min="773" max="773" width="11.7109375" style="1625" customWidth="1"/>
    <col min="774" max="774" width="31.7109375" style="1625" customWidth="1"/>
    <col min="775" max="775" width="12.7109375" style="1625" customWidth="1"/>
    <col min="776" max="776" width="11" style="1625" customWidth="1"/>
    <col min="777" max="777" width="14.42578125" style="1625" customWidth="1"/>
    <col min="778" max="778" width="4.140625" style="1625" customWidth="1"/>
    <col min="779" max="780" width="11" style="1625" customWidth="1"/>
    <col min="781" max="781" width="14.42578125" style="1625" customWidth="1"/>
    <col min="782" max="782" width="4.140625" style="1625" customWidth="1"/>
    <col min="783" max="783" width="14.42578125" style="1625" customWidth="1"/>
    <col min="784" max="1024" width="11" style="1625"/>
    <col min="1025" max="1025" width="29.5703125" style="1625" customWidth="1"/>
    <col min="1026" max="1026" width="11.42578125" style="1625" customWidth="1"/>
    <col min="1027" max="1027" width="11.7109375" style="1625" customWidth="1"/>
    <col min="1028" max="1028" width="11.5703125" style="1625" customWidth="1"/>
    <col min="1029" max="1029" width="11.7109375" style="1625" customWidth="1"/>
    <col min="1030" max="1030" width="31.7109375" style="1625" customWidth="1"/>
    <col min="1031" max="1031" width="12.7109375" style="1625" customWidth="1"/>
    <col min="1032" max="1032" width="11" style="1625" customWidth="1"/>
    <col min="1033" max="1033" width="14.42578125" style="1625" customWidth="1"/>
    <col min="1034" max="1034" width="4.140625" style="1625" customWidth="1"/>
    <col min="1035" max="1036" width="11" style="1625" customWidth="1"/>
    <col min="1037" max="1037" width="14.42578125" style="1625" customWidth="1"/>
    <col min="1038" max="1038" width="4.140625" style="1625" customWidth="1"/>
    <col min="1039" max="1039" width="14.42578125" style="1625" customWidth="1"/>
    <col min="1040" max="1280" width="11" style="1625"/>
    <col min="1281" max="1281" width="29.5703125" style="1625" customWidth="1"/>
    <col min="1282" max="1282" width="11.42578125" style="1625" customWidth="1"/>
    <col min="1283" max="1283" width="11.7109375" style="1625" customWidth="1"/>
    <col min="1284" max="1284" width="11.5703125" style="1625" customWidth="1"/>
    <col min="1285" max="1285" width="11.7109375" style="1625" customWidth="1"/>
    <col min="1286" max="1286" width="31.7109375" style="1625" customWidth="1"/>
    <col min="1287" max="1287" width="12.7109375" style="1625" customWidth="1"/>
    <col min="1288" max="1288" width="11" style="1625" customWidth="1"/>
    <col min="1289" max="1289" width="14.42578125" style="1625" customWidth="1"/>
    <col min="1290" max="1290" width="4.140625" style="1625" customWidth="1"/>
    <col min="1291" max="1292" width="11" style="1625" customWidth="1"/>
    <col min="1293" max="1293" width="14.42578125" style="1625" customWidth="1"/>
    <col min="1294" max="1294" width="4.140625" style="1625" customWidth="1"/>
    <col min="1295" max="1295" width="14.42578125" style="1625" customWidth="1"/>
    <col min="1296" max="1536" width="11" style="1625"/>
    <col min="1537" max="1537" width="29.5703125" style="1625" customWidth="1"/>
    <col min="1538" max="1538" width="11.42578125" style="1625" customWidth="1"/>
    <col min="1539" max="1539" width="11.7109375" style="1625" customWidth="1"/>
    <col min="1540" max="1540" width="11.5703125" style="1625" customWidth="1"/>
    <col min="1541" max="1541" width="11.7109375" style="1625" customWidth="1"/>
    <col min="1542" max="1542" width="31.7109375" style="1625" customWidth="1"/>
    <col min="1543" max="1543" width="12.7109375" style="1625" customWidth="1"/>
    <col min="1544" max="1544" width="11" style="1625" customWidth="1"/>
    <col min="1545" max="1545" width="14.42578125" style="1625" customWidth="1"/>
    <col min="1546" max="1546" width="4.140625" style="1625" customWidth="1"/>
    <col min="1547" max="1548" width="11" style="1625" customWidth="1"/>
    <col min="1549" max="1549" width="14.42578125" style="1625" customWidth="1"/>
    <col min="1550" max="1550" width="4.140625" style="1625" customWidth="1"/>
    <col min="1551" max="1551" width="14.42578125" style="1625" customWidth="1"/>
    <col min="1552" max="1792" width="11" style="1625"/>
    <col min="1793" max="1793" width="29.5703125" style="1625" customWidth="1"/>
    <col min="1794" max="1794" width="11.42578125" style="1625" customWidth="1"/>
    <col min="1795" max="1795" width="11.7109375" style="1625" customWidth="1"/>
    <col min="1796" max="1796" width="11.5703125" style="1625" customWidth="1"/>
    <col min="1797" max="1797" width="11.7109375" style="1625" customWidth="1"/>
    <col min="1798" max="1798" width="31.7109375" style="1625" customWidth="1"/>
    <col min="1799" max="1799" width="12.7109375" style="1625" customWidth="1"/>
    <col min="1800" max="1800" width="11" style="1625" customWidth="1"/>
    <col min="1801" max="1801" width="14.42578125" style="1625" customWidth="1"/>
    <col min="1802" max="1802" width="4.140625" style="1625" customWidth="1"/>
    <col min="1803" max="1804" width="11" style="1625" customWidth="1"/>
    <col min="1805" max="1805" width="14.42578125" style="1625" customWidth="1"/>
    <col min="1806" max="1806" width="4.140625" style="1625" customWidth="1"/>
    <col min="1807" max="1807" width="14.42578125" style="1625" customWidth="1"/>
    <col min="1808" max="2048" width="11" style="1625"/>
    <col min="2049" max="2049" width="29.5703125" style="1625" customWidth="1"/>
    <col min="2050" max="2050" width="11.42578125" style="1625" customWidth="1"/>
    <col min="2051" max="2051" width="11.7109375" style="1625" customWidth="1"/>
    <col min="2052" max="2052" width="11.5703125" style="1625" customWidth="1"/>
    <col min="2053" max="2053" width="11.7109375" style="1625" customWidth="1"/>
    <col min="2054" max="2054" width="31.7109375" style="1625" customWidth="1"/>
    <col min="2055" max="2055" width="12.7109375" style="1625" customWidth="1"/>
    <col min="2056" max="2056" width="11" style="1625" customWidth="1"/>
    <col min="2057" max="2057" width="14.42578125" style="1625" customWidth="1"/>
    <col min="2058" max="2058" width="4.140625" style="1625" customWidth="1"/>
    <col min="2059" max="2060" width="11" style="1625" customWidth="1"/>
    <col min="2061" max="2061" width="14.42578125" style="1625" customWidth="1"/>
    <col min="2062" max="2062" width="4.140625" style="1625" customWidth="1"/>
    <col min="2063" max="2063" width="14.42578125" style="1625" customWidth="1"/>
    <col min="2064" max="2304" width="11" style="1625"/>
    <col min="2305" max="2305" width="29.5703125" style="1625" customWidth="1"/>
    <col min="2306" max="2306" width="11.42578125" style="1625" customWidth="1"/>
    <col min="2307" max="2307" width="11.7109375" style="1625" customWidth="1"/>
    <col min="2308" max="2308" width="11.5703125" style="1625" customWidth="1"/>
    <col min="2309" max="2309" width="11.7109375" style="1625" customWidth="1"/>
    <col min="2310" max="2310" width="31.7109375" style="1625" customWidth="1"/>
    <col min="2311" max="2311" width="12.7109375" style="1625" customWidth="1"/>
    <col min="2312" max="2312" width="11" style="1625" customWidth="1"/>
    <col min="2313" max="2313" width="14.42578125" style="1625" customWidth="1"/>
    <col min="2314" max="2314" width="4.140625" style="1625" customWidth="1"/>
    <col min="2315" max="2316" width="11" style="1625" customWidth="1"/>
    <col min="2317" max="2317" width="14.42578125" style="1625" customWidth="1"/>
    <col min="2318" max="2318" width="4.140625" style="1625" customWidth="1"/>
    <col min="2319" max="2319" width="14.42578125" style="1625" customWidth="1"/>
    <col min="2320" max="2560" width="11" style="1625"/>
    <col min="2561" max="2561" width="29.5703125" style="1625" customWidth="1"/>
    <col min="2562" max="2562" width="11.42578125" style="1625" customWidth="1"/>
    <col min="2563" max="2563" width="11.7109375" style="1625" customWidth="1"/>
    <col min="2564" max="2564" width="11.5703125" style="1625" customWidth="1"/>
    <col min="2565" max="2565" width="11.7109375" style="1625" customWidth="1"/>
    <col min="2566" max="2566" width="31.7109375" style="1625" customWidth="1"/>
    <col min="2567" max="2567" width="12.7109375" style="1625" customWidth="1"/>
    <col min="2568" max="2568" width="11" style="1625" customWidth="1"/>
    <col min="2569" max="2569" width="14.42578125" style="1625" customWidth="1"/>
    <col min="2570" max="2570" width="4.140625" style="1625" customWidth="1"/>
    <col min="2571" max="2572" width="11" style="1625" customWidth="1"/>
    <col min="2573" max="2573" width="14.42578125" style="1625" customWidth="1"/>
    <col min="2574" max="2574" width="4.140625" style="1625" customWidth="1"/>
    <col min="2575" max="2575" width="14.42578125" style="1625" customWidth="1"/>
    <col min="2576" max="2816" width="11" style="1625"/>
    <col min="2817" max="2817" width="29.5703125" style="1625" customWidth="1"/>
    <col min="2818" max="2818" width="11.42578125" style="1625" customWidth="1"/>
    <col min="2819" max="2819" width="11.7109375" style="1625" customWidth="1"/>
    <col min="2820" max="2820" width="11.5703125" style="1625" customWidth="1"/>
    <col min="2821" max="2821" width="11.7109375" style="1625" customWidth="1"/>
    <col min="2822" max="2822" width="31.7109375" style="1625" customWidth="1"/>
    <col min="2823" max="2823" width="12.7109375" style="1625" customWidth="1"/>
    <col min="2824" max="2824" width="11" style="1625" customWidth="1"/>
    <col min="2825" max="2825" width="14.42578125" style="1625" customWidth="1"/>
    <col min="2826" max="2826" width="4.140625" style="1625" customWidth="1"/>
    <col min="2827" max="2828" width="11" style="1625" customWidth="1"/>
    <col min="2829" max="2829" width="14.42578125" style="1625" customWidth="1"/>
    <col min="2830" max="2830" width="4.140625" style="1625" customWidth="1"/>
    <col min="2831" max="2831" width="14.42578125" style="1625" customWidth="1"/>
    <col min="2832" max="3072" width="11" style="1625"/>
    <col min="3073" max="3073" width="29.5703125" style="1625" customWidth="1"/>
    <col min="3074" max="3074" width="11.42578125" style="1625" customWidth="1"/>
    <col min="3075" max="3075" width="11.7109375" style="1625" customWidth="1"/>
    <col min="3076" max="3076" width="11.5703125" style="1625" customWidth="1"/>
    <col min="3077" max="3077" width="11.7109375" style="1625" customWidth="1"/>
    <col min="3078" max="3078" width="31.7109375" style="1625" customWidth="1"/>
    <col min="3079" max="3079" width="12.7109375" style="1625" customWidth="1"/>
    <col min="3080" max="3080" width="11" style="1625" customWidth="1"/>
    <col min="3081" max="3081" width="14.42578125" style="1625" customWidth="1"/>
    <col min="3082" max="3082" width="4.140625" style="1625" customWidth="1"/>
    <col min="3083" max="3084" width="11" style="1625" customWidth="1"/>
    <col min="3085" max="3085" width="14.42578125" style="1625" customWidth="1"/>
    <col min="3086" max="3086" width="4.140625" style="1625" customWidth="1"/>
    <col min="3087" max="3087" width="14.42578125" style="1625" customWidth="1"/>
    <col min="3088" max="3328" width="11" style="1625"/>
    <col min="3329" max="3329" width="29.5703125" style="1625" customWidth="1"/>
    <col min="3330" max="3330" width="11.42578125" style="1625" customWidth="1"/>
    <col min="3331" max="3331" width="11.7109375" style="1625" customWidth="1"/>
    <col min="3332" max="3332" width="11.5703125" style="1625" customWidth="1"/>
    <col min="3333" max="3333" width="11.7109375" style="1625" customWidth="1"/>
    <col min="3334" max="3334" width="31.7109375" style="1625" customWidth="1"/>
    <col min="3335" max="3335" width="12.7109375" style="1625" customWidth="1"/>
    <col min="3336" max="3336" width="11" style="1625" customWidth="1"/>
    <col min="3337" max="3337" width="14.42578125" style="1625" customWidth="1"/>
    <col min="3338" max="3338" width="4.140625" style="1625" customWidth="1"/>
    <col min="3339" max="3340" width="11" style="1625" customWidth="1"/>
    <col min="3341" max="3341" width="14.42578125" style="1625" customWidth="1"/>
    <col min="3342" max="3342" width="4.140625" style="1625" customWidth="1"/>
    <col min="3343" max="3343" width="14.42578125" style="1625" customWidth="1"/>
    <col min="3344" max="3584" width="11" style="1625"/>
    <col min="3585" max="3585" width="29.5703125" style="1625" customWidth="1"/>
    <col min="3586" max="3586" width="11.42578125" style="1625" customWidth="1"/>
    <col min="3587" max="3587" width="11.7109375" style="1625" customWidth="1"/>
    <col min="3588" max="3588" width="11.5703125" style="1625" customWidth="1"/>
    <col min="3589" max="3589" width="11.7109375" style="1625" customWidth="1"/>
    <col min="3590" max="3590" width="31.7109375" style="1625" customWidth="1"/>
    <col min="3591" max="3591" width="12.7109375" style="1625" customWidth="1"/>
    <col min="3592" max="3592" width="11" style="1625" customWidth="1"/>
    <col min="3593" max="3593" width="14.42578125" style="1625" customWidth="1"/>
    <col min="3594" max="3594" width="4.140625" style="1625" customWidth="1"/>
    <col min="3595" max="3596" width="11" style="1625" customWidth="1"/>
    <col min="3597" max="3597" width="14.42578125" style="1625" customWidth="1"/>
    <col min="3598" max="3598" width="4.140625" style="1625" customWidth="1"/>
    <col min="3599" max="3599" width="14.42578125" style="1625" customWidth="1"/>
    <col min="3600" max="3840" width="11" style="1625"/>
    <col min="3841" max="3841" width="29.5703125" style="1625" customWidth="1"/>
    <col min="3842" max="3842" width="11.42578125" style="1625" customWidth="1"/>
    <col min="3843" max="3843" width="11.7109375" style="1625" customWidth="1"/>
    <col min="3844" max="3844" width="11.5703125" style="1625" customWidth="1"/>
    <col min="3845" max="3845" width="11.7109375" style="1625" customWidth="1"/>
    <col min="3846" max="3846" width="31.7109375" style="1625" customWidth="1"/>
    <col min="3847" max="3847" width="12.7109375" style="1625" customWidth="1"/>
    <col min="3848" max="3848" width="11" style="1625" customWidth="1"/>
    <col min="3849" max="3849" width="14.42578125" style="1625" customWidth="1"/>
    <col min="3850" max="3850" width="4.140625" style="1625" customWidth="1"/>
    <col min="3851" max="3852" width="11" style="1625" customWidth="1"/>
    <col min="3853" max="3853" width="14.42578125" style="1625" customWidth="1"/>
    <col min="3854" max="3854" width="4.140625" style="1625" customWidth="1"/>
    <col min="3855" max="3855" width="14.42578125" style="1625" customWidth="1"/>
    <col min="3856" max="4096" width="11" style="1625"/>
    <col min="4097" max="4097" width="29.5703125" style="1625" customWidth="1"/>
    <col min="4098" max="4098" width="11.42578125" style="1625" customWidth="1"/>
    <col min="4099" max="4099" width="11.7109375" style="1625" customWidth="1"/>
    <col min="4100" max="4100" width="11.5703125" style="1625" customWidth="1"/>
    <col min="4101" max="4101" width="11.7109375" style="1625" customWidth="1"/>
    <col min="4102" max="4102" width="31.7109375" style="1625" customWidth="1"/>
    <col min="4103" max="4103" width="12.7109375" style="1625" customWidth="1"/>
    <col min="4104" max="4104" width="11" style="1625" customWidth="1"/>
    <col min="4105" max="4105" width="14.42578125" style="1625" customWidth="1"/>
    <col min="4106" max="4106" width="4.140625" style="1625" customWidth="1"/>
    <col min="4107" max="4108" width="11" style="1625" customWidth="1"/>
    <col min="4109" max="4109" width="14.42578125" style="1625" customWidth="1"/>
    <col min="4110" max="4110" width="4.140625" style="1625" customWidth="1"/>
    <col min="4111" max="4111" width="14.42578125" style="1625" customWidth="1"/>
    <col min="4112" max="4352" width="11" style="1625"/>
    <col min="4353" max="4353" width="29.5703125" style="1625" customWidth="1"/>
    <col min="4354" max="4354" width="11.42578125" style="1625" customWidth="1"/>
    <col min="4355" max="4355" width="11.7109375" style="1625" customWidth="1"/>
    <col min="4356" max="4356" width="11.5703125" style="1625" customWidth="1"/>
    <col min="4357" max="4357" width="11.7109375" style="1625" customWidth="1"/>
    <col min="4358" max="4358" width="31.7109375" style="1625" customWidth="1"/>
    <col min="4359" max="4359" width="12.7109375" style="1625" customWidth="1"/>
    <col min="4360" max="4360" width="11" style="1625" customWidth="1"/>
    <col min="4361" max="4361" width="14.42578125" style="1625" customWidth="1"/>
    <col min="4362" max="4362" width="4.140625" style="1625" customWidth="1"/>
    <col min="4363" max="4364" width="11" style="1625" customWidth="1"/>
    <col min="4365" max="4365" width="14.42578125" style="1625" customWidth="1"/>
    <col min="4366" max="4366" width="4.140625" style="1625" customWidth="1"/>
    <col min="4367" max="4367" width="14.42578125" style="1625" customWidth="1"/>
    <col min="4368" max="4608" width="11" style="1625"/>
    <col min="4609" max="4609" width="29.5703125" style="1625" customWidth="1"/>
    <col min="4610" max="4610" width="11.42578125" style="1625" customWidth="1"/>
    <col min="4611" max="4611" width="11.7109375" style="1625" customWidth="1"/>
    <col min="4612" max="4612" width="11.5703125" style="1625" customWidth="1"/>
    <col min="4613" max="4613" width="11.7109375" style="1625" customWidth="1"/>
    <col min="4614" max="4614" width="31.7109375" style="1625" customWidth="1"/>
    <col min="4615" max="4615" width="12.7109375" style="1625" customWidth="1"/>
    <col min="4616" max="4616" width="11" style="1625" customWidth="1"/>
    <col min="4617" max="4617" width="14.42578125" style="1625" customWidth="1"/>
    <col min="4618" max="4618" width="4.140625" style="1625" customWidth="1"/>
    <col min="4619" max="4620" width="11" style="1625" customWidth="1"/>
    <col min="4621" max="4621" width="14.42578125" style="1625" customWidth="1"/>
    <col min="4622" max="4622" width="4.140625" style="1625" customWidth="1"/>
    <col min="4623" max="4623" width="14.42578125" style="1625" customWidth="1"/>
    <col min="4624" max="4864" width="11" style="1625"/>
    <col min="4865" max="4865" width="29.5703125" style="1625" customWidth="1"/>
    <col min="4866" max="4866" width="11.42578125" style="1625" customWidth="1"/>
    <col min="4867" max="4867" width="11.7109375" style="1625" customWidth="1"/>
    <col min="4868" max="4868" width="11.5703125" style="1625" customWidth="1"/>
    <col min="4869" max="4869" width="11.7109375" style="1625" customWidth="1"/>
    <col min="4870" max="4870" width="31.7109375" style="1625" customWidth="1"/>
    <col min="4871" max="4871" width="12.7109375" style="1625" customWidth="1"/>
    <col min="4872" max="4872" width="11" style="1625" customWidth="1"/>
    <col min="4873" max="4873" width="14.42578125" style="1625" customWidth="1"/>
    <col min="4874" max="4874" width="4.140625" style="1625" customWidth="1"/>
    <col min="4875" max="4876" width="11" style="1625" customWidth="1"/>
    <col min="4877" max="4877" width="14.42578125" style="1625" customWidth="1"/>
    <col min="4878" max="4878" width="4.140625" style="1625" customWidth="1"/>
    <col min="4879" max="4879" width="14.42578125" style="1625" customWidth="1"/>
    <col min="4880" max="5120" width="11" style="1625"/>
    <col min="5121" max="5121" width="29.5703125" style="1625" customWidth="1"/>
    <col min="5122" max="5122" width="11.42578125" style="1625" customWidth="1"/>
    <col min="5123" max="5123" width="11.7109375" style="1625" customWidth="1"/>
    <col min="5124" max="5124" width="11.5703125" style="1625" customWidth="1"/>
    <col min="5125" max="5125" width="11.7109375" style="1625" customWidth="1"/>
    <col min="5126" max="5126" width="31.7109375" style="1625" customWidth="1"/>
    <col min="5127" max="5127" width="12.7109375" style="1625" customWidth="1"/>
    <col min="5128" max="5128" width="11" style="1625" customWidth="1"/>
    <col min="5129" max="5129" width="14.42578125" style="1625" customWidth="1"/>
    <col min="5130" max="5130" width="4.140625" style="1625" customWidth="1"/>
    <col min="5131" max="5132" width="11" style="1625" customWidth="1"/>
    <col min="5133" max="5133" width="14.42578125" style="1625" customWidth="1"/>
    <col min="5134" max="5134" width="4.140625" style="1625" customWidth="1"/>
    <col min="5135" max="5135" width="14.42578125" style="1625" customWidth="1"/>
    <col min="5136" max="5376" width="11" style="1625"/>
    <col min="5377" max="5377" width="29.5703125" style="1625" customWidth="1"/>
    <col min="5378" max="5378" width="11.42578125" style="1625" customWidth="1"/>
    <col min="5379" max="5379" width="11.7109375" style="1625" customWidth="1"/>
    <col min="5380" max="5380" width="11.5703125" style="1625" customWidth="1"/>
    <col min="5381" max="5381" width="11.7109375" style="1625" customWidth="1"/>
    <col min="5382" max="5382" width="31.7109375" style="1625" customWidth="1"/>
    <col min="5383" max="5383" width="12.7109375" style="1625" customWidth="1"/>
    <col min="5384" max="5384" width="11" style="1625" customWidth="1"/>
    <col min="5385" max="5385" width="14.42578125" style="1625" customWidth="1"/>
    <col min="5386" max="5386" width="4.140625" style="1625" customWidth="1"/>
    <col min="5387" max="5388" width="11" style="1625" customWidth="1"/>
    <col min="5389" max="5389" width="14.42578125" style="1625" customWidth="1"/>
    <col min="5390" max="5390" width="4.140625" style="1625" customWidth="1"/>
    <col min="5391" max="5391" width="14.42578125" style="1625" customWidth="1"/>
    <col min="5392" max="5632" width="11" style="1625"/>
    <col min="5633" max="5633" width="29.5703125" style="1625" customWidth="1"/>
    <col min="5634" max="5634" width="11.42578125" style="1625" customWidth="1"/>
    <col min="5635" max="5635" width="11.7109375" style="1625" customWidth="1"/>
    <col min="5636" max="5636" width="11.5703125" style="1625" customWidth="1"/>
    <col min="5637" max="5637" width="11.7109375" style="1625" customWidth="1"/>
    <col min="5638" max="5638" width="31.7109375" style="1625" customWidth="1"/>
    <col min="5639" max="5639" width="12.7109375" style="1625" customWidth="1"/>
    <col min="5640" max="5640" width="11" style="1625" customWidth="1"/>
    <col min="5641" max="5641" width="14.42578125" style="1625" customWidth="1"/>
    <col min="5642" max="5642" width="4.140625" style="1625" customWidth="1"/>
    <col min="5643" max="5644" width="11" style="1625" customWidth="1"/>
    <col min="5645" max="5645" width="14.42578125" style="1625" customWidth="1"/>
    <col min="5646" max="5646" width="4.140625" style="1625" customWidth="1"/>
    <col min="5647" max="5647" width="14.42578125" style="1625" customWidth="1"/>
    <col min="5648" max="5888" width="11" style="1625"/>
    <col min="5889" max="5889" width="29.5703125" style="1625" customWidth="1"/>
    <col min="5890" max="5890" width="11.42578125" style="1625" customWidth="1"/>
    <col min="5891" max="5891" width="11.7109375" style="1625" customWidth="1"/>
    <col min="5892" max="5892" width="11.5703125" style="1625" customWidth="1"/>
    <col min="5893" max="5893" width="11.7109375" style="1625" customWidth="1"/>
    <col min="5894" max="5894" width="31.7109375" style="1625" customWidth="1"/>
    <col min="5895" max="5895" width="12.7109375" style="1625" customWidth="1"/>
    <col min="5896" max="5896" width="11" style="1625" customWidth="1"/>
    <col min="5897" max="5897" width="14.42578125" style="1625" customWidth="1"/>
    <col min="5898" max="5898" width="4.140625" style="1625" customWidth="1"/>
    <col min="5899" max="5900" width="11" style="1625" customWidth="1"/>
    <col min="5901" max="5901" width="14.42578125" style="1625" customWidth="1"/>
    <col min="5902" max="5902" width="4.140625" style="1625" customWidth="1"/>
    <col min="5903" max="5903" width="14.42578125" style="1625" customWidth="1"/>
    <col min="5904" max="6144" width="11" style="1625"/>
    <col min="6145" max="6145" width="29.5703125" style="1625" customWidth="1"/>
    <col min="6146" max="6146" width="11.42578125" style="1625" customWidth="1"/>
    <col min="6147" max="6147" width="11.7109375" style="1625" customWidth="1"/>
    <col min="6148" max="6148" width="11.5703125" style="1625" customWidth="1"/>
    <col min="6149" max="6149" width="11.7109375" style="1625" customWidth="1"/>
    <col min="6150" max="6150" width="31.7109375" style="1625" customWidth="1"/>
    <col min="6151" max="6151" width="12.7109375" style="1625" customWidth="1"/>
    <col min="6152" max="6152" width="11" style="1625" customWidth="1"/>
    <col min="6153" max="6153" width="14.42578125" style="1625" customWidth="1"/>
    <col min="6154" max="6154" width="4.140625" style="1625" customWidth="1"/>
    <col min="6155" max="6156" width="11" style="1625" customWidth="1"/>
    <col min="6157" max="6157" width="14.42578125" style="1625" customWidth="1"/>
    <col min="6158" max="6158" width="4.140625" style="1625" customWidth="1"/>
    <col min="6159" max="6159" width="14.42578125" style="1625" customWidth="1"/>
    <col min="6160" max="6400" width="11" style="1625"/>
    <col min="6401" max="6401" width="29.5703125" style="1625" customWidth="1"/>
    <col min="6402" max="6402" width="11.42578125" style="1625" customWidth="1"/>
    <col min="6403" max="6403" width="11.7109375" style="1625" customWidth="1"/>
    <col min="6404" max="6404" width="11.5703125" style="1625" customWidth="1"/>
    <col min="6405" max="6405" width="11.7109375" style="1625" customWidth="1"/>
    <col min="6406" max="6406" width="31.7109375" style="1625" customWidth="1"/>
    <col min="6407" max="6407" width="12.7109375" style="1625" customWidth="1"/>
    <col min="6408" max="6408" width="11" style="1625" customWidth="1"/>
    <col min="6409" max="6409" width="14.42578125" style="1625" customWidth="1"/>
    <col min="6410" max="6410" width="4.140625" style="1625" customWidth="1"/>
    <col min="6411" max="6412" width="11" style="1625" customWidth="1"/>
    <col min="6413" max="6413" width="14.42578125" style="1625" customWidth="1"/>
    <col min="6414" max="6414" width="4.140625" style="1625" customWidth="1"/>
    <col min="6415" max="6415" width="14.42578125" style="1625" customWidth="1"/>
    <col min="6416" max="6656" width="11" style="1625"/>
    <col min="6657" max="6657" width="29.5703125" style="1625" customWidth="1"/>
    <col min="6658" max="6658" width="11.42578125" style="1625" customWidth="1"/>
    <col min="6659" max="6659" width="11.7109375" style="1625" customWidth="1"/>
    <col min="6660" max="6660" width="11.5703125" style="1625" customWidth="1"/>
    <col min="6661" max="6661" width="11.7109375" style="1625" customWidth="1"/>
    <col min="6662" max="6662" width="31.7109375" style="1625" customWidth="1"/>
    <col min="6663" max="6663" width="12.7109375" style="1625" customWidth="1"/>
    <col min="6664" max="6664" width="11" style="1625" customWidth="1"/>
    <col min="6665" max="6665" width="14.42578125" style="1625" customWidth="1"/>
    <col min="6666" max="6666" width="4.140625" style="1625" customWidth="1"/>
    <col min="6667" max="6668" width="11" style="1625" customWidth="1"/>
    <col min="6669" max="6669" width="14.42578125" style="1625" customWidth="1"/>
    <col min="6670" max="6670" width="4.140625" style="1625" customWidth="1"/>
    <col min="6671" max="6671" width="14.42578125" style="1625" customWidth="1"/>
    <col min="6672" max="6912" width="11" style="1625"/>
    <col min="6913" max="6913" width="29.5703125" style="1625" customWidth="1"/>
    <col min="6914" max="6914" width="11.42578125" style="1625" customWidth="1"/>
    <col min="6915" max="6915" width="11.7109375" style="1625" customWidth="1"/>
    <col min="6916" max="6916" width="11.5703125" style="1625" customWidth="1"/>
    <col min="6917" max="6917" width="11.7109375" style="1625" customWidth="1"/>
    <col min="6918" max="6918" width="31.7109375" style="1625" customWidth="1"/>
    <col min="6919" max="6919" width="12.7109375" style="1625" customWidth="1"/>
    <col min="6920" max="6920" width="11" style="1625" customWidth="1"/>
    <col min="6921" max="6921" width="14.42578125" style="1625" customWidth="1"/>
    <col min="6922" max="6922" width="4.140625" style="1625" customWidth="1"/>
    <col min="6923" max="6924" width="11" style="1625" customWidth="1"/>
    <col min="6925" max="6925" width="14.42578125" style="1625" customWidth="1"/>
    <col min="6926" max="6926" width="4.140625" style="1625" customWidth="1"/>
    <col min="6927" max="6927" width="14.42578125" style="1625" customWidth="1"/>
    <col min="6928" max="7168" width="11" style="1625"/>
    <col min="7169" max="7169" width="29.5703125" style="1625" customWidth="1"/>
    <col min="7170" max="7170" width="11.42578125" style="1625" customWidth="1"/>
    <col min="7171" max="7171" width="11.7109375" style="1625" customWidth="1"/>
    <col min="7172" max="7172" width="11.5703125" style="1625" customWidth="1"/>
    <col min="7173" max="7173" width="11.7109375" style="1625" customWidth="1"/>
    <col min="7174" max="7174" width="31.7109375" style="1625" customWidth="1"/>
    <col min="7175" max="7175" width="12.7109375" style="1625" customWidth="1"/>
    <col min="7176" max="7176" width="11" style="1625" customWidth="1"/>
    <col min="7177" max="7177" width="14.42578125" style="1625" customWidth="1"/>
    <col min="7178" max="7178" width="4.140625" style="1625" customWidth="1"/>
    <col min="7179" max="7180" width="11" style="1625" customWidth="1"/>
    <col min="7181" max="7181" width="14.42578125" style="1625" customWidth="1"/>
    <col min="7182" max="7182" width="4.140625" style="1625" customWidth="1"/>
    <col min="7183" max="7183" width="14.42578125" style="1625" customWidth="1"/>
    <col min="7184" max="7424" width="11" style="1625"/>
    <col min="7425" max="7425" width="29.5703125" style="1625" customWidth="1"/>
    <col min="7426" max="7426" width="11.42578125" style="1625" customWidth="1"/>
    <col min="7427" max="7427" width="11.7109375" style="1625" customWidth="1"/>
    <col min="7428" max="7428" width="11.5703125" style="1625" customWidth="1"/>
    <col min="7429" max="7429" width="11.7109375" style="1625" customWidth="1"/>
    <col min="7430" max="7430" width="31.7109375" style="1625" customWidth="1"/>
    <col min="7431" max="7431" width="12.7109375" style="1625" customWidth="1"/>
    <col min="7432" max="7432" width="11" style="1625" customWidth="1"/>
    <col min="7433" max="7433" width="14.42578125" style="1625" customWidth="1"/>
    <col min="7434" max="7434" width="4.140625" style="1625" customWidth="1"/>
    <col min="7435" max="7436" width="11" style="1625" customWidth="1"/>
    <col min="7437" max="7437" width="14.42578125" style="1625" customWidth="1"/>
    <col min="7438" max="7438" width="4.140625" style="1625" customWidth="1"/>
    <col min="7439" max="7439" width="14.42578125" style="1625" customWidth="1"/>
    <col min="7440" max="7680" width="11" style="1625"/>
    <col min="7681" max="7681" width="29.5703125" style="1625" customWidth="1"/>
    <col min="7682" max="7682" width="11.42578125" style="1625" customWidth="1"/>
    <col min="7683" max="7683" width="11.7109375" style="1625" customWidth="1"/>
    <col min="7684" max="7684" width="11.5703125" style="1625" customWidth="1"/>
    <col min="7685" max="7685" width="11.7109375" style="1625" customWidth="1"/>
    <col min="7686" max="7686" width="31.7109375" style="1625" customWidth="1"/>
    <col min="7687" max="7687" width="12.7109375" style="1625" customWidth="1"/>
    <col min="7688" max="7688" width="11" style="1625" customWidth="1"/>
    <col min="7689" max="7689" width="14.42578125" style="1625" customWidth="1"/>
    <col min="7690" max="7690" width="4.140625" style="1625" customWidth="1"/>
    <col min="7691" max="7692" width="11" style="1625" customWidth="1"/>
    <col min="7693" max="7693" width="14.42578125" style="1625" customWidth="1"/>
    <col min="7694" max="7694" width="4.140625" style="1625" customWidth="1"/>
    <col min="7695" max="7695" width="14.42578125" style="1625" customWidth="1"/>
    <col min="7696" max="7936" width="11" style="1625"/>
    <col min="7937" max="7937" width="29.5703125" style="1625" customWidth="1"/>
    <col min="7938" max="7938" width="11.42578125" style="1625" customWidth="1"/>
    <col min="7939" max="7939" width="11.7109375" style="1625" customWidth="1"/>
    <col min="7940" max="7940" width="11.5703125" style="1625" customWidth="1"/>
    <col min="7941" max="7941" width="11.7109375" style="1625" customWidth="1"/>
    <col min="7942" max="7942" width="31.7109375" style="1625" customWidth="1"/>
    <col min="7943" max="7943" width="12.7109375" style="1625" customWidth="1"/>
    <col min="7944" max="7944" width="11" style="1625" customWidth="1"/>
    <col min="7945" max="7945" width="14.42578125" style="1625" customWidth="1"/>
    <col min="7946" max="7946" width="4.140625" style="1625" customWidth="1"/>
    <col min="7947" max="7948" width="11" style="1625" customWidth="1"/>
    <col min="7949" max="7949" width="14.42578125" style="1625" customWidth="1"/>
    <col min="7950" max="7950" width="4.140625" style="1625" customWidth="1"/>
    <col min="7951" max="7951" width="14.42578125" style="1625" customWidth="1"/>
    <col min="7952" max="8192" width="11" style="1625"/>
    <col min="8193" max="8193" width="29.5703125" style="1625" customWidth="1"/>
    <col min="8194" max="8194" width="11.42578125" style="1625" customWidth="1"/>
    <col min="8195" max="8195" width="11.7109375" style="1625" customWidth="1"/>
    <col min="8196" max="8196" width="11.5703125" style="1625" customWidth="1"/>
    <col min="8197" max="8197" width="11.7109375" style="1625" customWidth="1"/>
    <col min="8198" max="8198" width="31.7109375" style="1625" customWidth="1"/>
    <col min="8199" max="8199" width="12.7109375" style="1625" customWidth="1"/>
    <col min="8200" max="8200" width="11" style="1625" customWidth="1"/>
    <col min="8201" max="8201" width="14.42578125" style="1625" customWidth="1"/>
    <col min="8202" max="8202" width="4.140625" style="1625" customWidth="1"/>
    <col min="8203" max="8204" width="11" style="1625" customWidth="1"/>
    <col min="8205" max="8205" width="14.42578125" style="1625" customWidth="1"/>
    <col min="8206" max="8206" width="4.140625" style="1625" customWidth="1"/>
    <col min="8207" max="8207" width="14.42578125" style="1625" customWidth="1"/>
    <col min="8208" max="8448" width="11" style="1625"/>
    <col min="8449" max="8449" width="29.5703125" style="1625" customWidth="1"/>
    <col min="8450" max="8450" width="11.42578125" style="1625" customWidth="1"/>
    <col min="8451" max="8451" width="11.7109375" style="1625" customWidth="1"/>
    <col min="8452" max="8452" width="11.5703125" style="1625" customWidth="1"/>
    <col min="8453" max="8453" width="11.7109375" style="1625" customWidth="1"/>
    <col min="8454" max="8454" width="31.7109375" style="1625" customWidth="1"/>
    <col min="8455" max="8455" width="12.7109375" style="1625" customWidth="1"/>
    <col min="8456" max="8456" width="11" style="1625" customWidth="1"/>
    <col min="8457" max="8457" width="14.42578125" style="1625" customWidth="1"/>
    <col min="8458" max="8458" width="4.140625" style="1625" customWidth="1"/>
    <col min="8459" max="8460" width="11" style="1625" customWidth="1"/>
    <col min="8461" max="8461" width="14.42578125" style="1625" customWidth="1"/>
    <col min="8462" max="8462" width="4.140625" style="1625" customWidth="1"/>
    <col min="8463" max="8463" width="14.42578125" style="1625" customWidth="1"/>
    <col min="8464" max="8704" width="11" style="1625"/>
    <col min="8705" max="8705" width="29.5703125" style="1625" customWidth="1"/>
    <col min="8706" max="8706" width="11.42578125" style="1625" customWidth="1"/>
    <col min="8707" max="8707" width="11.7109375" style="1625" customWidth="1"/>
    <col min="8708" max="8708" width="11.5703125" style="1625" customWidth="1"/>
    <col min="8709" max="8709" width="11.7109375" style="1625" customWidth="1"/>
    <col min="8710" max="8710" width="31.7109375" style="1625" customWidth="1"/>
    <col min="8711" max="8711" width="12.7109375" style="1625" customWidth="1"/>
    <col min="8712" max="8712" width="11" style="1625" customWidth="1"/>
    <col min="8713" max="8713" width="14.42578125" style="1625" customWidth="1"/>
    <col min="8714" max="8714" width="4.140625" style="1625" customWidth="1"/>
    <col min="8715" max="8716" width="11" style="1625" customWidth="1"/>
    <col min="8717" max="8717" width="14.42578125" style="1625" customWidth="1"/>
    <col min="8718" max="8718" width="4.140625" style="1625" customWidth="1"/>
    <col min="8719" max="8719" width="14.42578125" style="1625" customWidth="1"/>
    <col min="8720" max="8960" width="11" style="1625"/>
    <col min="8961" max="8961" width="29.5703125" style="1625" customWidth="1"/>
    <col min="8962" max="8962" width="11.42578125" style="1625" customWidth="1"/>
    <col min="8963" max="8963" width="11.7109375" style="1625" customWidth="1"/>
    <col min="8964" max="8964" width="11.5703125" style="1625" customWidth="1"/>
    <col min="8965" max="8965" width="11.7109375" style="1625" customWidth="1"/>
    <col min="8966" max="8966" width="31.7109375" style="1625" customWidth="1"/>
    <col min="8967" max="8967" width="12.7109375" style="1625" customWidth="1"/>
    <col min="8968" max="8968" width="11" style="1625" customWidth="1"/>
    <col min="8969" max="8969" width="14.42578125" style="1625" customWidth="1"/>
    <col min="8970" max="8970" width="4.140625" style="1625" customWidth="1"/>
    <col min="8971" max="8972" width="11" style="1625" customWidth="1"/>
    <col min="8973" max="8973" width="14.42578125" style="1625" customWidth="1"/>
    <col min="8974" max="8974" width="4.140625" style="1625" customWidth="1"/>
    <col min="8975" max="8975" width="14.42578125" style="1625" customWidth="1"/>
    <col min="8976" max="9216" width="11" style="1625"/>
    <col min="9217" max="9217" width="29.5703125" style="1625" customWidth="1"/>
    <col min="9218" max="9218" width="11.42578125" style="1625" customWidth="1"/>
    <col min="9219" max="9219" width="11.7109375" style="1625" customWidth="1"/>
    <col min="9220" max="9220" width="11.5703125" style="1625" customWidth="1"/>
    <col min="9221" max="9221" width="11.7109375" style="1625" customWidth="1"/>
    <col min="9222" max="9222" width="31.7109375" style="1625" customWidth="1"/>
    <col min="9223" max="9223" width="12.7109375" style="1625" customWidth="1"/>
    <col min="9224" max="9224" width="11" style="1625" customWidth="1"/>
    <col min="9225" max="9225" width="14.42578125" style="1625" customWidth="1"/>
    <col min="9226" max="9226" width="4.140625" style="1625" customWidth="1"/>
    <col min="9227" max="9228" width="11" style="1625" customWidth="1"/>
    <col min="9229" max="9229" width="14.42578125" style="1625" customWidth="1"/>
    <col min="9230" max="9230" width="4.140625" style="1625" customWidth="1"/>
    <col min="9231" max="9231" width="14.42578125" style="1625" customWidth="1"/>
    <col min="9232" max="9472" width="11" style="1625"/>
    <col min="9473" max="9473" width="29.5703125" style="1625" customWidth="1"/>
    <col min="9474" max="9474" width="11.42578125" style="1625" customWidth="1"/>
    <col min="9475" max="9475" width="11.7109375" style="1625" customWidth="1"/>
    <col min="9476" max="9476" width="11.5703125" style="1625" customWidth="1"/>
    <col min="9477" max="9477" width="11.7109375" style="1625" customWidth="1"/>
    <col min="9478" max="9478" width="31.7109375" style="1625" customWidth="1"/>
    <col min="9479" max="9479" width="12.7109375" style="1625" customWidth="1"/>
    <col min="9480" max="9480" width="11" style="1625" customWidth="1"/>
    <col min="9481" max="9481" width="14.42578125" style="1625" customWidth="1"/>
    <col min="9482" max="9482" width="4.140625" style="1625" customWidth="1"/>
    <col min="9483" max="9484" width="11" style="1625" customWidth="1"/>
    <col min="9485" max="9485" width="14.42578125" style="1625" customWidth="1"/>
    <col min="9486" max="9486" width="4.140625" style="1625" customWidth="1"/>
    <col min="9487" max="9487" width="14.42578125" style="1625" customWidth="1"/>
    <col min="9488" max="9728" width="11" style="1625"/>
    <col min="9729" max="9729" width="29.5703125" style="1625" customWidth="1"/>
    <col min="9730" max="9730" width="11.42578125" style="1625" customWidth="1"/>
    <col min="9731" max="9731" width="11.7109375" style="1625" customWidth="1"/>
    <col min="9732" max="9732" width="11.5703125" style="1625" customWidth="1"/>
    <col min="9733" max="9733" width="11.7109375" style="1625" customWidth="1"/>
    <col min="9734" max="9734" width="31.7109375" style="1625" customWidth="1"/>
    <col min="9735" max="9735" width="12.7109375" style="1625" customWidth="1"/>
    <col min="9736" max="9736" width="11" style="1625" customWidth="1"/>
    <col min="9737" max="9737" width="14.42578125" style="1625" customWidth="1"/>
    <col min="9738" max="9738" width="4.140625" style="1625" customWidth="1"/>
    <col min="9739" max="9740" width="11" style="1625" customWidth="1"/>
    <col min="9741" max="9741" width="14.42578125" style="1625" customWidth="1"/>
    <col min="9742" max="9742" width="4.140625" style="1625" customWidth="1"/>
    <col min="9743" max="9743" width="14.42578125" style="1625" customWidth="1"/>
    <col min="9744" max="9984" width="11" style="1625"/>
    <col min="9985" max="9985" width="29.5703125" style="1625" customWidth="1"/>
    <col min="9986" max="9986" width="11.42578125" style="1625" customWidth="1"/>
    <col min="9987" max="9987" width="11.7109375" style="1625" customWidth="1"/>
    <col min="9988" max="9988" width="11.5703125" style="1625" customWidth="1"/>
    <col min="9989" max="9989" width="11.7109375" style="1625" customWidth="1"/>
    <col min="9990" max="9990" width="31.7109375" style="1625" customWidth="1"/>
    <col min="9991" max="9991" width="12.7109375" style="1625" customWidth="1"/>
    <col min="9992" max="9992" width="11" style="1625" customWidth="1"/>
    <col min="9993" max="9993" width="14.42578125" style="1625" customWidth="1"/>
    <col min="9994" max="9994" width="4.140625" style="1625" customWidth="1"/>
    <col min="9995" max="9996" width="11" style="1625" customWidth="1"/>
    <col min="9997" max="9997" width="14.42578125" style="1625" customWidth="1"/>
    <col min="9998" max="9998" width="4.140625" style="1625" customWidth="1"/>
    <col min="9999" max="9999" width="14.42578125" style="1625" customWidth="1"/>
    <col min="10000" max="10240" width="11" style="1625"/>
    <col min="10241" max="10241" width="29.5703125" style="1625" customWidth="1"/>
    <col min="10242" max="10242" width="11.42578125" style="1625" customWidth="1"/>
    <col min="10243" max="10243" width="11.7109375" style="1625" customWidth="1"/>
    <col min="10244" max="10244" width="11.5703125" style="1625" customWidth="1"/>
    <col min="10245" max="10245" width="11.7109375" style="1625" customWidth="1"/>
    <col min="10246" max="10246" width="31.7109375" style="1625" customWidth="1"/>
    <col min="10247" max="10247" width="12.7109375" style="1625" customWidth="1"/>
    <col min="10248" max="10248" width="11" style="1625" customWidth="1"/>
    <col min="10249" max="10249" width="14.42578125" style="1625" customWidth="1"/>
    <col min="10250" max="10250" width="4.140625" style="1625" customWidth="1"/>
    <col min="10251" max="10252" width="11" style="1625" customWidth="1"/>
    <col min="10253" max="10253" width="14.42578125" style="1625" customWidth="1"/>
    <col min="10254" max="10254" width="4.140625" style="1625" customWidth="1"/>
    <col min="10255" max="10255" width="14.42578125" style="1625" customWidth="1"/>
    <col min="10256" max="10496" width="11" style="1625"/>
    <col min="10497" max="10497" width="29.5703125" style="1625" customWidth="1"/>
    <col min="10498" max="10498" width="11.42578125" style="1625" customWidth="1"/>
    <col min="10499" max="10499" width="11.7109375" style="1625" customWidth="1"/>
    <col min="10500" max="10500" width="11.5703125" style="1625" customWidth="1"/>
    <col min="10501" max="10501" width="11.7109375" style="1625" customWidth="1"/>
    <col min="10502" max="10502" width="31.7109375" style="1625" customWidth="1"/>
    <col min="10503" max="10503" width="12.7109375" style="1625" customWidth="1"/>
    <col min="10504" max="10504" width="11" style="1625" customWidth="1"/>
    <col min="10505" max="10505" width="14.42578125" style="1625" customWidth="1"/>
    <col min="10506" max="10506" width="4.140625" style="1625" customWidth="1"/>
    <col min="10507" max="10508" width="11" style="1625" customWidth="1"/>
    <col min="10509" max="10509" width="14.42578125" style="1625" customWidth="1"/>
    <col min="10510" max="10510" width="4.140625" style="1625" customWidth="1"/>
    <col min="10511" max="10511" width="14.42578125" style="1625" customWidth="1"/>
    <col min="10512" max="10752" width="11" style="1625"/>
    <col min="10753" max="10753" width="29.5703125" style="1625" customWidth="1"/>
    <col min="10754" max="10754" width="11.42578125" style="1625" customWidth="1"/>
    <col min="10755" max="10755" width="11.7109375" style="1625" customWidth="1"/>
    <col min="10756" max="10756" width="11.5703125" style="1625" customWidth="1"/>
    <col min="10757" max="10757" width="11.7109375" style="1625" customWidth="1"/>
    <col min="10758" max="10758" width="31.7109375" style="1625" customWidth="1"/>
    <col min="10759" max="10759" width="12.7109375" style="1625" customWidth="1"/>
    <col min="10760" max="10760" width="11" style="1625" customWidth="1"/>
    <col min="10761" max="10761" width="14.42578125" style="1625" customWidth="1"/>
    <col min="10762" max="10762" width="4.140625" style="1625" customWidth="1"/>
    <col min="10763" max="10764" width="11" style="1625" customWidth="1"/>
    <col min="10765" max="10765" width="14.42578125" style="1625" customWidth="1"/>
    <col min="10766" max="10766" width="4.140625" style="1625" customWidth="1"/>
    <col min="10767" max="10767" width="14.42578125" style="1625" customWidth="1"/>
    <col min="10768" max="11008" width="11" style="1625"/>
    <col min="11009" max="11009" width="29.5703125" style="1625" customWidth="1"/>
    <col min="11010" max="11010" width="11.42578125" style="1625" customWidth="1"/>
    <col min="11011" max="11011" width="11.7109375" style="1625" customWidth="1"/>
    <col min="11012" max="11012" width="11.5703125" style="1625" customWidth="1"/>
    <col min="11013" max="11013" width="11.7109375" style="1625" customWidth="1"/>
    <col min="11014" max="11014" width="31.7109375" style="1625" customWidth="1"/>
    <col min="11015" max="11015" width="12.7109375" style="1625" customWidth="1"/>
    <col min="11016" max="11016" width="11" style="1625" customWidth="1"/>
    <col min="11017" max="11017" width="14.42578125" style="1625" customWidth="1"/>
    <col min="11018" max="11018" width="4.140625" style="1625" customWidth="1"/>
    <col min="11019" max="11020" width="11" style="1625" customWidth="1"/>
    <col min="11021" max="11021" width="14.42578125" style="1625" customWidth="1"/>
    <col min="11022" max="11022" width="4.140625" style="1625" customWidth="1"/>
    <col min="11023" max="11023" width="14.42578125" style="1625" customWidth="1"/>
    <col min="11024" max="11264" width="11" style="1625"/>
    <col min="11265" max="11265" width="29.5703125" style="1625" customWidth="1"/>
    <col min="11266" max="11266" width="11.42578125" style="1625" customWidth="1"/>
    <col min="11267" max="11267" width="11.7109375" style="1625" customWidth="1"/>
    <col min="11268" max="11268" width="11.5703125" style="1625" customWidth="1"/>
    <col min="11269" max="11269" width="11.7109375" style="1625" customWidth="1"/>
    <col min="11270" max="11270" width="31.7109375" style="1625" customWidth="1"/>
    <col min="11271" max="11271" width="12.7109375" style="1625" customWidth="1"/>
    <col min="11272" max="11272" width="11" style="1625" customWidth="1"/>
    <col min="11273" max="11273" width="14.42578125" style="1625" customWidth="1"/>
    <col min="11274" max="11274" width="4.140625" style="1625" customWidth="1"/>
    <col min="11275" max="11276" width="11" style="1625" customWidth="1"/>
    <col min="11277" max="11277" width="14.42578125" style="1625" customWidth="1"/>
    <col min="11278" max="11278" width="4.140625" style="1625" customWidth="1"/>
    <col min="11279" max="11279" width="14.42578125" style="1625" customWidth="1"/>
    <col min="11280" max="11520" width="11" style="1625"/>
    <col min="11521" max="11521" width="29.5703125" style="1625" customWidth="1"/>
    <col min="11522" max="11522" width="11.42578125" style="1625" customWidth="1"/>
    <col min="11523" max="11523" width="11.7109375" style="1625" customWidth="1"/>
    <col min="11524" max="11524" width="11.5703125" style="1625" customWidth="1"/>
    <col min="11525" max="11525" width="11.7109375" style="1625" customWidth="1"/>
    <col min="11526" max="11526" width="31.7109375" style="1625" customWidth="1"/>
    <col min="11527" max="11527" width="12.7109375" style="1625" customWidth="1"/>
    <col min="11528" max="11528" width="11" style="1625" customWidth="1"/>
    <col min="11529" max="11529" width="14.42578125" style="1625" customWidth="1"/>
    <col min="11530" max="11530" width="4.140625" style="1625" customWidth="1"/>
    <col min="11531" max="11532" width="11" style="1625" customWidth="1"/>
    <col min="11533" max="11533" width="14.42578125" style="1625" customWidth="1"/>
    <col min="11534" max="11534" width="4.140625" style="1625" customWidth="1"/>
    <col min="11535" max="11535" width="14.42578125" style="1625" customWidth="1"/>
    <col min="11536" max="11776" width="11" style="1625"/>
    <col min="11777" max="11777" width="29.5703125" style="1625" customWidth="1"/>
    <col min="11778" max="11778" width="11.42578125" style="1625" customWidth="1"/>
    <col min="11779" max="11779" width="11.7109375" style="1625" customWidth="1"/>
    <col min="11780" max="11780" width="11.5703125" style="1625" customWidth="1"/>
    <col min="11781" max="11781" width="11.7109375" style="1625" customWidth="1"/>
    <col min="11782" max="11782" width="31.7109375" style="1625" customWidth="1"/>
    <col min="11783" max="11783" width="12.7109375" style="1625" customWidth="1"/>
    <col min="11784" max="11784" width="11" style="1625" customWidth="1"/>
    <col min="11785" max="11785" width="14.42578125" style="1625" customWidth="1"/>
    <col min="11786" max="11786" width="4.140625" style="1625" customWidth="1"/>
    <col min="11787" max="11788" width="11" style="1625" customWidth="1"/>
    <col min="11789" max="11789" width="14.42578125" style="1625" customWidth="1"/>
    <col min="11790" max="11790" width="4.140625" style="1625" customWidth="1"/>
    <col min="11791" max="11791" width="14.42578125" style="1625" customWidth="1"/>
    <col min="11792" max="12032" width="11" style="1625"/>
    <col min="12033" max="12033" width="29.5703125" style="1625" customWidth="1"/>
    <col min="12034" max="12034" width="11.42578125" style="1625" customWidth="1"/>
    <col min="12035" max="12035" width="11.7109375" style="1625" customWidth="1"/>
    <col min="12036" max="12036" width="11.5703125" style="1625" customWidth="1"/>
    <col min="12037" max="12037" width="11.7109375" style="1625" customWidth="1"/>
    <col min="12038" max="12038" width="31.7109375" style="1625" customWidth="1"/>
    <col min="12039" max="12039" width="12.7109375" style="1625" customWidth="1"/>
    <col min="12040" max="12040" width="11" style="1625" customWidth="1"/>
    <col min="12041" max="12041" width="14.42578125" style="1625" customWidth="1"/>
    <col min="12042" max="12042" width="4.140625" style="1625" customWidth="1"/>
    <col min="12043" max="12044" width="11" style="1625" customWidth="1"/>
    <col min="12045" max="12045" width="14.42578125" style="1625" customWidth="1"/>
    <col min="12046" max="12046" width="4.140625" style="1625" customWidth="1"/>
    <col min="12047" max="12047" width="14.42578125" style="1625" customWidth="1"/>
    <col min="12048" max="12288" width="11" style="1625"/>
    <col min="12289" max="12289" width="29.5703125" style="1625" customWidth="1"/>
    <col min="12290" max="12290" width="11.42578125" style="1625" customWidth="1"/>
    <col min="12291" max="12291" width="11.7109375" style="1625" customWidth="1"/>
    <col min="12292" max="12292" width="11.5703125" style="1625" customWidth="1"/>
    <col min="12293" max="12293" width="11.7109375" style="1625" customWidth="1"/>
    <col min="12294" max="12294" width="31.7109375" style="1625" customWidth="1"/>
    <col min="12295" max="12295" width="12.7109375" style="1625" customWidth="1"/>
    <col min="12296" max="12296" width="11" style="1625" customWidth="1"/>
    <col min="12297" max="12297" width="14.42578125" style="1625" customWidth="1"/>
    <col min="12298" max="12298" width="4.140625" style="1625" customWidth="1"/>
    <col min="12299" max="12300" width="11" style="1625" customWidth="1"/>
    <col min="12301" max="12301" width="14.42578125" style="1625" customWidth="1"/>
    <col min="12302" max="12302" width="4.140625" style="1625" customWidth="1"/>
    <col min="12303" max="12303" width="14.42578125" style="1625" customWidth="1"/>
    <col min="12304" max="12544" width="11" style="1625"/>
    <col min="12545" max="12545" width="29.5703125" style="1625" customWidth="1"/>
    <col min="12546" max="12546" width="11.42578125" style="1625" customWidth="1"/>
    <col min="12547" max="12547" width="11.7109375" style="1625" customWidth="1"/>
    <col min="12548" max="12548" width="11.5703125" style="1625" customWidth="1"/>
    <col min="12549" max="12549" width="11.7109375" style="1625" customWidth="1"/>
    <col min="12550" max="12550" width="31.7109375" style="1625" customWidth="1"/>
    <col min="12551" max="12551" width="12.7109375" style="1625" customWidth="1"/>
    <col min="12552" max="12552" width="11" style="1625" customWidth="1"/>
    <col min="12553" max="12553" width="14.42578125" style="1625" customWidth="1"/>
    <col min="12554" max="12554" width="4.140625" style="1625" customWidth="1"/>
    <col min="12555" max="12556" width="11" style="1625" customWidth="1"/>
    <col min="12557" max="12557" width="14.42578125" style="1625" customWidth="1"/>
    <col min="12558" max="12558" width="4.140625" style="1625" customWidth="1"/>
    <col min="12559" max="12559" width="14.42578125" style="1625" customWidth="1"/>
    <col min="12560" max="12800" width="11" style="1625"/>
    <col min="12801" max="12801" width="29.5703125" style="1625" customWidth="1"/>
    <col min="12802" max="12802" width="11.42578125" style="1625" customWidth="1"/>
    <col min="12803" max="12803" width="11.7109375" style="1625" customWidth="1"/>
    <col min="12804" max="12804" width="11.5703125" style="1625" customWidth="1"/>
    <col min="12805" max="12805" width="11.7109375" style="1625" customWidth="1"/>
    <col min="12806" max="12806" width="31.7109375" style="1625" customWidth="1"/>
    <col min="12807" max="12807" width="12.7109375" style="1625" customWidth="1"/>
    <col min="12808" max="12808" width="11" style="1625" customWidth="1"/>
    <col min="12809" max="12809" width="14.42578125" style="1625" customWidth="1"/>
    <col min="12810" max="12810" width="4.140625" style="1625" customWidth="1"/>
    <col min="12811" max="12812" width="11" style="1625" customWidth="1"/>
    <col min="12813" max="12813" width="14.42578125" style="1625" customWidth="1"/>
    <col min="12814" max="12814" width="4.140625" style="1625" customWidth="1"/>
    <col min="12815" max="12815" width="14.42578125" style="1625" customWidth="1"/>
    <col min="12816" max="13056" width="11" style="1625"/>
    <col min="13057" max="13057" width="29.5703125" style="1625" customWidth="1"/>
    <col min="13058" max="13058" width="11.42578125" style="1625" customWidth="1"/>
    <col min="13059" max="13059" width="11.7109375" style="1625" customWidth="1"/>
    <col min="13060" max="13060" width="11.5703125" style="1625" customWidth="1"/>
    <col min="13061" max="13061" width="11.7109375" style="1625" customWidth="1"/>
    <col min="13062" max="13062" width="31.7109375" style="1625" customWidth="1"/>
    <col min="13063" max="13063" width="12.7109375" style="1625" customWidth="1"/>
    <col min="13064" max="13064" width="11" style="1625" customWidth="1"/>
    <col min="13065" max="13065" width="14.42578125" style="1625" customWidth="1"/>
    <col min="13066" max="13066" width="4.140625" style="1625" customWidth="1"/>
    <col min="13067" max="13068" width="11" style="1625" customWidth="1"/>
    <col min="13069" max="13069" width="14.42578125" style="1625" customWidth="1"/>
    <col min="13070" max="13070" width="4.140625" style="1625" customWidth="1"/>
    <col min="13071" max="13071" width="14.42578125" style="1625" customWidth="1"/>
    <col min="13072" max="13312" width="11" style="1625"/>
    <col min="13313" max="13313" width="29.5703125" style="1625" customWidth="1"/>
    <col min="13314" max="13314" width="11.42578125" style="1625" customWidth="1"/>
    <col min="13315" max="13315" width="11.7109375" style="1625" customWidth="1"/>
    <col min="13316" max="13316" width="11.5703125" style="1625" customWidth="1"/>
    <col min="13317" max="13317" width="11.7109375" style="1625" customWidth="1"/>
    <col min="13318" max="13318" width="31.7109375" style="1625" customWidth="1"/>
    <col min="13319" max="13319" width="12.7109375" style="1625" customWidth="1"/>
    <col min="13320" max="13320" width="11" style="1625" customWidth="1"/>
    <col min="13321" max="13321" width="14.42578125" style="1625" customWidth="1"/>
    <col min="13322" max="13322" width="4.140625" style="1625" customWidth="1"/>
    <col min="13323" max="13324" width="11" style="1625" customWidth="1"/>
    <col min="13325" max="13325" width="14.42578125" style="1625" customWidth="1"/>
    <col min="13326" max="13326" width="4.140625" style="1625" customWidth="1"/>
    <col min="13327" max="13327" width="14.42578125" style="1625" customWidth="1"/>
    <col min="13328" max="13568" width="11" style="1625"/>
    <col min="13569" max="13569" width="29.5703125" style="1625" customWidth="1"/>
    <col min="13570" max="13570" width="11.42578125" style="1625" customWidth="1"/>
    <col min="13571" max="13571" width="11.7109375" style="1625" customWidth="1"/>
    <col min="13572" max="13572" width="11.5703125" style="1625" customWidth="1"/>
    <col min="13573" max="13573" width="11.7109375" style="1625" customWidth="1"/>
    <col min="13574" max="13574" width="31.7109375" style="1625" customWidth="1"/>
    <col min="13575" max="13575" width="12.7109375" style="1625" customWidth="1"/>
    <col min="13576" max="13576" width="11" style="1625" customWidth="1"/>
    <col min="13577" max="13577" width="14.42578125" style="1625" customWidth="1"/>
    <col min="13578" max="13578" width="4.140625" style="1625" customWidth="1"/>
    <col min="13579" max="13580" width="11" style="1625" customWidth="1"/>
    <col min="13581" max="13581" width="14.42578125" style="1625" customWidth="1"/>
    <col min="13582" max="13582" width="4.140625" style="1625" customWidth="1"/>
    <col min="13583" max="13583" width="14.42578125" style="1625" customWidth="1"/>
    <col min="13584" max="13824" width="11" style="1625"/>
    <col min="13825" max="13825" width="29.5703125" style="1625" customWidth="1"/>
    <col min="13826" max="13826" width="11.42578125" style="1625" customWidth="1"/>
    <col min="13827" max="13827" width="11.7109375" style="1625" customWidth="1"/>
    <col min="13828" max="13828" width="11.5703125" style="1625" customWidth="1"/>
    <col min="13829" max="13829" width="11.7109375" style="1625" customWidth="1"/>
    <col min="13830" max="13830" width="31.7109375" style="1625" customWidth="1"/>
    <col min="13831" max="13831" width="12.7109375" style="1625" customWidth="1"/>
    <col min="13832" max="13832" width="11" style="1625" customWidth="1"/>
    <col min="13833" max="13833" width="14.42578125" style="1625" customWidth="1"/>
    <col min="13834" max="13834" width="4.140625" style="1625" customWidth="1"/>
    <col min="13835" max="13836" width="11" style="1625" customWidth="1"/>
    <col min="13837" max="13837" width="14.42578125" style="1625" customWidth="1"/>
    <col min="13838" max="13838" width="4.140625" style="1625" customWidth="1"/>
    <col min="13839" max="13839" width="14.42578125" style="1625" customWidth="1"/>
    <col min="13840" max="14080" width="11" style="1625"/>
    <col min="14081" max="14081" width="29.5703125" style="1625" customWidth="1"/>
    <col min="14082" max="14082" width="11.42578125" style="1625" customWidth="1"/>
    <col min="14083" max="14083" width="11.7109375" style="1625" customWidth="1"/>
    <col min="14084" max="14084" width="11.5703125" style="1625" customWidth="1"/>
    <col min="14085" max="14085" width="11.7109375" style="1625" customWidth="1"/>
    <col min="14086" max="14086" width="31.7109375" style="1625" customWidth="1"/>
    <col min="14087" max="14087" width="12.7109375" style="1625" customWidth="1"/>
    <col min="14088" max="14088" width="11" style="1625" customWidth="1"/>
    <col min="14089" max="14089" width="14.42578125" style="1625" customWidth="1"/>
    <col min="14090" max="14090" width="4.140625" style="1625" customWidth="1"/>
    <col min="14091" max="14092" width="11" style="1625" customWidth="1"/>
    <col min="14093" max="14093" width="14.42578125" style="1625" customWidth="1"/>
    <col min="14094" max="14094" width="4.140625" style="1625" customWidth="1"/>
    <col min="14095" max="14095" width="14.42578125" style="1625" customWidth="1"/>
    <col min="14096" max="14336" width="11" style="1625"/>
    <col min="14337" max="14337" width="29.5703125" style="1625" customWidth="1"/>
    <col min="14338" max="14338" width="11.42578125" style="1625" customWidth="1"/>
    <col min="14339" max="14339" width="11.7109375" style="1625" customWidth="1"/>
    <col min="14340" max="14340" width="11.5703125" style="1625" customWidth="1"/>
    <col min="14341" max="14341" width="11.7109375" style="1625" customWidth="1"/>
    <col min="14342" max="14342" width="31.7109375" style="1625" customWidth="1"/>
    <col min="14343" max="14343" width="12.7109375" style="1625" customWidth="1"/>
    <col min="14344" max="14344" width="11" style="1625" customWidth="1"/>
    <col min="14345" max="14345" width="14.42578125" style="1625" customWidth="1"/>
    <col min="14346" max="14346" width="4.140625" style="1625" customWidth="1"/>
    <col min="14347" max="14348" width="11" style="1625" customWidth="1"/>
    <col min="14349" max="14349" width="14.42578125" style="1625" customWidth="1"/>
    <col min="14350" max="14350" width="4.140625" style="1625" customWidth="1"/>
    <col min="14351" max="14351" width="14.42578125" style="1625" customWidth="1"/>
    <col min="14352" max="14592" width="11" style="1625"/>
    <col min="14593" max="14593" width="29.5703125" style="1625" customWidth="1"/>
    <col min="14594" max="14594" width="11.42578125" style="1625" customWidth="1"/>
    <col min="14595" max="14595" width="11.7109375" style="1625" customWidth="1"/>
    <col min="14596" max="14596" width="11.5703125" style="1625" customWidth="1"/>
    <col min="14597" max="14597" width="11.7109375" style="1625" customWidth="1"/>
    <col min="14598" max="14598" width="31.7109375" style="1625" customWidth="1"/>
    <col min="14599" max="14599" width="12.7109375" style="1625" customWidth="1"/>
    <col min="14600" max="14600" width="11" style="1625" customWidth="1"/>
    <col min="14601" max="14601" width="14.42578125" style="1625" customWidth="1"/>
    <col min="14602" max="14602" width="4.140625" style="1625" customWidth="1"/>
    <col min="14603" max="14604" width="11" style="1625" customWidth="1"/>
    <col min="14605" max="14605" width="14.42578125" style="1625" customWidth="1"/>
    <col min="14606" max="14606" width="4.140625" style="1625" customWidth="1"/>
    <col min="14607" max="14607" width="14.42578125" style="1625" customWidth="1"/>
    <col min="14608" max="14848" width="11" style="1625"/>
    <col min="14849" max="14849" width="29.5703125" style="1625" customWidth="1"/>
    <col min="14850" max="14850" width="11.42578125" style="1625" customWidth="1"/>
    <col min="14851" max="14851" width="11.7109375" style="1625" customWidth="1"/>
    <col min="14852" max="14852" width="11.5703125" style="1625" customWidth="1"/>
    <col min="14853" max="14853" width="11.7109375" style="1625" customWidth="1"/>
    <col min="14854" max="14854" width="31.7109375" style="1625" customWidth="1"/>
    <col min="14855" max="14855" width="12.7109375" style="1625" customWidth="1"/>
    <col min="14856" max="14856" width="11" style="1625" customWidth="1"/>
    <col min="14857" max="14857" width="14.42578125" style="1625" customWidth="1"/>
    <col min="14858" max="14858" width="4.140625" style="1625" customWidth="1"/>
    <col min="14859" max="14860" width="11" style="1625" customWidth="1"/>
    <col min="14861" max="14861" width="14.42578125" style="1625" customWidth="1"/>
    <col min="14862" max="14862" width="4.140625" style="1625" customWidth="1"/>
    <col min="14863" max="14863" width="14.42578125" style="1625" customWidth="1"/>
    <col min="14864" max="15104" width="11" style="1625"/>
    <col min="15105" max="15105" width="29.5703125" style="1625" customWidth="1"/>
    <col min="15106" max="15106" width="11.42578125" style="1625" customWidth="1"/>
    <col min="15107" max="15107" width="11.7109375" style="1625" customWidth="1"/>
    <col min="15108" max="15108" width="11.5703125" style="1625" customWidth="1"/>
    <col min="15109" max="15109" width="11.7109375" style="1625" customWidth="1"/>
    <col min="15110" max="15110" width="31.7109375" style="1625" customWidth="1"/>
    <col min="15111" max="15111" width="12.7109375" style="1625" customWidth="1"/>
    <col min="15112" max="15112" width="11" style="1625" customWidth="1"/>
    <col min="15113" max="15113" width="14.42578125" style="1625" customWidth="1"/>
    <col min="15114" max="15114" width="4.140625" style="1625" customWidth="1"/>
    <col min="15115" max="15116" width="11" style="1625" customWidth="1"/>
    <col min="15117" max="15117" width="14.42578125" style="1625" customWidth="1"/>
    <col min="15118" max="15118" width="4.140625" style="1625" customWidth="1"/>
    <col min="15119" max="15119" width="14.42578125" style="1625" customWidth="1"/>
    <col min="15120" max="15360" width="11" style="1625"/>
    <col min="15361" max="15361" width="29.5703125" style="1625" customWidth="1"/>
    <col min="15362" max="15362" width="11.42578125" style="1625" customWidth="1"/>
    <col min="15363" max="15363" width="11.7109375" style="1625" customWidth="1"/>
    <col min="15364" max="15364" width="11.5703125" style="1625" customWidth="1"/>
    <col min="15365" max="15365" width="11.7109375" style="1625" customWidth="1"/>
    <col min="15366" max="15366" width="31.7109375" style="1625" customWidth="1"/>
    <col min="15367" max="15367" width="12.7109375" style="1625" customWidth="1"/>
    <col min="15368" max="15368" width="11" style="1625" customWidth="1"/>
    <col min="15369" max="15369" width="14.42578125" style="1625" customWidth="1"/>
    <col min="15370" max="15370" width="4.140625" style="1625" customWidth="1"/>
    <col min="15371" max="15372" width="11" style="1625" customWidth="1"/>
    <col min="15373" max="15373" width="14.42578125" style="1625" customWidth="1"/>
    <col min="15374" max="15374" width="4.140625" style="1625" customWidth="1"/>
    <col min="15375" max="15375" width="14.42578125" style="1625" customWidth="1"/>
    <col min="15376" max="15616" width="11" style="1625"/>
    <col min="15617" max="15617" width="29.5703125" style="1625" customWidth="1"/>
    <col min="15618" max="15618" width="11.42578125" style="1625" customWidth="1"/>
    <col min="15619" max="15619" width="11.7109375" style="1625" customWidth="1"/>
    <col min="15620" max="15620" width="11.5703125" style="1625" customWidth="1"/>
    <col min="15621" max="15621" width="11.7109375" style="1625" customWidth="1"/>
    <col min="15622" max="15622" width="31.7109375" style="1625" customWidth="1"/>
    <col min="15623" max="15623" width="12.7109375" style="1625" customWidth="1"/>
    <col min="15624" max="15624" width="11" style="1625" customWidth="1"/>
    <col min="15625" max="15625" width="14.42578125" style="1625" customWidth="1"/>
    <col min="15626" max="15626" width="4.140625" style="1625" customWidth="1"/>
    <col min="15627" max="15628" width="11" style="1625" customWidth="1"/>
    <col min="15629" max="15629" width="14.42578125" style="1625" customWidth="1"/>
    <col min="15630" max="15630" width="4.140625" style="1625" customWidth="1"/>
    <col min="15631" max="15631" width="14.42578125" style="1625" customWidth="1"/>
    <col min="15632" max="15872" width="11" style="1625"/>
    <col min="15873" max="15873" width="29.5703125" style="1625" customWidth="1"/>
    <col min="15874" max="15874" width="11.42578125" style="1625" customWidth="1"/>
    <col min="15875" max="15875" width="11.7109375" style="1625" customWidth="1"/>
    <col min="15876" max="15876" width="11.5703125" style="1625" customWidth="1"/>
    <col min="15877" max="15877" width="11.7109375" style="1625" customWidth="1"/>
    <col min="15878" max="15878" width="31.7109375" style="1625" customWidth="1"/>
    <col min="15879" max="15879" width="12.7109375" style="1625" customWidth="1"/>
    <col min="15880" max="15880" width="11" style="1625" customWidth="1"/>
    <col min="15881" max="15881" width="14.42578125" style="1625" customWidth="1"/>
    <col min="15882" max="15882" width="4.140625" style="1625" customWidth="1"/>
    <col min="15883" max="15884" width="11" style="1625" customWidth="1"/>
    <col min="15885" max="15885" width="14.42578125" style="1625" customWidth="1"/>
    <col min="15886" max="15886" width="4.140625" style="1625" customWidth="1"/>
    <col min="15887" max="15887" width="14.42578125" style="1625" customWidth="1"/>
    <col min="15888" max="16128" width="11" style="1625"/>
    <col min="16129" max="16129" width="29.5703125" style="1625" customWidth="1"/>
    <col min="16130" max="16130" width="11.42578125" style="1625" customWidth="1"/>
    <col min="16131" max="16131" width="11.7109375" style="1625" customWidth="1"/>
    <col min="16132" max="16132" width="11.5703125" style="1625" customWidth="1"/>
    <col min="16133" max="16133" width="11.7109375" style="1625" customWidth="1"/>
    <col min="16134" max="16134" width="31.7109375" style="1625" customWidth="1"/>
    <col min="16135" max="16135" width="12.7109375" style="1625" customWidth="1"/>
    <col min="16136" max="16136" width="11" style="1625" customWidth="1"/>
    <col min="16137" max="16137" width="14.42578125" style="1625" customWidth="1"/>
    <col min="16138" max="16138" width="4.140625" style="1625" customWidth="1"/>
    <col min="16139" max="16140" width="11" style="1625" customWidth="1"/>
    <col min="16141" max="16141" width="14.42578125" style="1625" customWidth="1"/>
    <col min="16142" max="16142" width="4.140625" style="1625" customWidth="1"/>
    <col min="16143" max="16143" width="14.42578125" style="1625" customWidth="1"/>
    <col min="16144" max="16384" width="11" style="1625"/>
  </cols>
  <sheetData>
    <row r="1" spans="1:7" s="1621" customFormat="1" ht="24.75" customHeight="1">
      <c r="A1" s="1618" t="s">
        <v>1535</v>
      </c>
      <c r="B1" s="1619"/>
      <c r="C1" s="1619"/>
      <c r="D1" s="1619"/>
      <c r="E1" s="1619"/>
      <c r="F1" s="1620" t="s">
        <v>1536</v>
      </c>
      <c r="G1" s="1943"/>
    </row>
    <row r="2" spans="1:7" ht="19.5" customHeight="1">
      <c r="A2" s="1622" t="s">
        <v>266</v>
      </c>
      <c r="F2" s="1624"/>
    </row>
    <row r="3" spans="1:7" s="1628" customFormat="1" ht="19.5" customHeight="1">
      <c r="A3" s="1627" t="s">
        <v>2544</v>
      </c>
      <c r="B3" s="1623"/>
      <c r="C3" s="1623"/>
      <c r="D3" s="1623"/>
      <c r="E3" s="2693" t="s">
        <v>1537</v>
      </c>
      <c r="F3" s="2693"/>
    </row>
    <row r="4" spans="1:7" s="1628" customFormat="1" ht="19.5" customHeight="1">
      <c r="A4" s="1944"/>
      <c r="B4" s="1629"/>
      <c r="C4" s="1629"/>
      <c r="D4" s="1629"/>
      <c r="E4" s="1629"/>
      <c r="F4" s="1624"/>
    </row>
    <row r="5" spans="1:7" s="1628" customFormat="1" ht="19.5" customHeight="1">
      <c r="A5" s="1944"/>
      <c r="B5" s="1630"/>
      <c r="C5" s="1629"/>
      <c r="D5" s="1629"/>
      <c r="E5" s="1629"/>
      <c r="F5" s="1624"/>
    </row>
    <row r="6" spans="1:7" s="1628" customFormat="1" ht="16.5" customHeight="1">
      <c r="A6" s="1945" t="s">
        <v>1538</v>
      </c>
      <c r="B6" s="1946" t="s">
        <v>2043</v>
      </c>
      <c r="C6" s="1946" t="s">
        <v>1928</v>
      </c>
      <c r="D6" s="1946" t="s">
        <v>1690</v>
      </c>
      <c r="E6" s="1946" t="s">
        <v>4</v>
      </c>
      <c r="F6" s="1677" t="s">
        <v>1539</v>
      </c>
      <c r="G6" s="1632"/>
    </row>
    <row r="7" spans="1:7" s="1632" customFormat="1" ht="8.1" customHeight="1">
      <c r="A7" s="1947"/>
      <c r="B7" s="1634"/>
      <c r="C7" s="1634"/>
      <c r="D7" s="1634"/>
      <c r="E7" s="1634"/>
      <c r="F7" s="1948"/>
      <c r="G7" s="1633"/>
    </row>
    <row r="8" spans="1:7" s="1632" customFormat="1" ht="21.95" customHeight="1">
      <c r="A8" s="1947" t="s">
        <v>1540</v>
      </c>
      <c r="B8" s="1634">
        <v>11179</v>
      </c>
      <c r="C8" s="1634">
        <f>6111+3884</f>
        <v>9995</v>
      </c>
      <c r="D8" s="1634">
        <v>6205</v>
      </c>
      <c r="E8" s="1634">
        <v>6319</v>
      </c>
      <c r="F8" s="1948" t="s">
        <v>1541</v>
      </c>
      <c r="G8" s="1635"/>
    </row>
    <row r="9" spans="1:7" s="1636" customFormat="1" ht="21.95" customHeight="1">
      <c r="A9" s="1949" t="s">
        <v>1542</v>
      </c>
      <c r="B9" s="1634">
        <v>11766</v>
      </c>
      <c r="C9" s="1634">
        <f>5604+4167</f>
        <v>9771</v>
      </c>
      <c r="D9" s="1634">
        <v>5703</v>
      </c>
      <c r="E9" s="1634">
        <v>5222</v>
      </c>
      <c r="F9" s="1948" t="s">
        <v>1543</v>
      </c>
      <c r="G9" s="1626"/>
    </row>
    <row r="10" spans="1:7" s="1638" customFormat="1" ht="21.95" customHeight="1">
      <c r="A10" s="1945" t="s">
        <v>16</v>
      </c>
      <c r="B10" s="1950">
        <f>SUM(B8:B9)</f>
        <v>22945</v>
      </c>
      <c r="C10" s="1950">
        <f>SUM(C8:C9)</f>
        <v>19766</v>
      </c>
      <c r="D10" s="1950">
        <f>SUM(D8:D9)</f>
        <v>11908</v>
      </c>
      <c r="E10" s="1950">
        <f>SUM(E8:E9)</f>
        <v>11541</v>
      </c>
      <c r="F10" s="1677" t="s">
        <v>17</v>
      </c>
      <c r="G10" s="1626"/>
    </row>
    <row r="11" spans="1:7" s="1638" customFormat="1" ht="21.95" customHeight="1">
      <c r="A11" s="1945" t="s">
        <v>599</v>
      </c>
      <c r="B11" s="1950">
        <v>7188</v>
      </c>
      <c r="C11" s="1950">
        <f>2210+1622+410+1267+503</f>
        <v>6012</v>
      </c>
      <c r="D11" s="2335"/>
      <c r="E11" s="2335"/>
      <c r="F11" s="1677" t="s">
        <v>501</v>
      </c>
      <c r="G11" s="1626"/>
    </row>
    <row r="12" spans="1:7" s="1638" customFormat="1" ht="16.5" customHeight="1">
      <c r="A12" s="1639"/>
      <c r="B12" s="1944"/>
      <c r="C12" s="1944"/>
      <c r="D12" s="1640"/>
      <c r="E12" s="1640"/>
      <c r="F12" s="1641"/>
      <c r="G12" s="1626"/>
    </row>
    <row r="13" spans="1:7" s="1638" customFormat="1" ht="16.5" customHeight="1">
      <c r="A13" s="1639"/>
      <c r="B13" s="1944"/>
      <c r="C13" s="1944"/>
      <c r="D13" s="1640"/>
      <c r="E13" s="1640"/>
      <c r="F13" s="1641"/>
      <c r="G13" s="1626"/>
    </row>
    <row r="14" spans="1:7" s="1638" customFormat="1" ht="16.5" customHeight="1">
      <c r="A14" s="1639"/>
      <c r="B14" s="1944"/>
      <c r="C14" s="1944"/>
      <c r="D14" s="1640"/>
      <c r="E14" s="1640"/>
      <c r="F14" s="1641"/>
      <c r="G14" s="1626"/>
    </row>
    <row r="15" spans="1:7" s="1638" customFormat="1" ht="16.5" customHeight="1">
      <c r="A15" s="1639"/>
      <c r="B15" s="1944"/>
      <c r="C15" s="1944"/>
      <c r="D15" s="1640"/>
      <c r="E15" s="1640"/>
      <c r="F15" s="1641"/>
      <c r="G15" s="1951"/>
    </row>
    <row r="16" spans="1:7" s="1951" customFormat="1">
      <c r="A16" s="1639"/>
      <c r="B16" s="1944"/>
      <c r="C16" s="1944"/>
      <c r="D16" s="1944"/>
      <c r="E16" s="1944"/>
      <c r="F16" s="1944"/>
      <c r="G16" s="1626"/>
    </row>
    <row r="17" spans="1:8" s="1638" customFormat="1" ht="15">
      <c r="A17" s="1642"/>
      <c r="B17" s="1640"/>
      <c r="C17" s="1640"/>
      <c r="D17" s="1640"/>
      <c r="E17" s="1640"/>
      <c r="F17" s="1641"/>
      <c r="G17" s="1626"/>
    </row>
    <row r="18" spans="1:8" s="1638" customFormat="1" ht="23.25" customHeight="1">
      <c r="A18" s="1952" t="s">
        <v>2545</v>
      </c>
      <c r="B18" s="1619"/>
      <c r="C18" s="1619"/>
      <c r="D18" s="1619"/>
      <c r="E18" s="2694" t="s">
        <v>2135</v>
      </c>
      <c r="F18" s="2694"/>
      <c r="G18" s="1626"/>
    </row>
    <row r="19" spans="1:8" ht="18.75" customHeight="1">
      <c r="A19" s="1952" t="s">
        <v>1544</v>
      </c>
      <c r="B19" s="1619"/>
      <c r="C19" s="1619"/>
      <c r="D19" s="1619"/>
      <c r="E19" s="2694" t="s">
        <v>1545</v>
      </c>
      <c r="F19" s="2694"/>
    </row>
    <row r="20" spans="1:8" ht="18.75">
      <c r="A20" s="1627"/>
      <c r="B20" s="1643"/>
      <c r="C20" s="1643"/>
      <c r="D20" s="1643"/>
      <c r="E20" s="1643"/>
      <c r="F20" s="1643"/>
    </row>
    <row r="21" spans="1:8" ht="18.75" customHeight="1">
      <c r="A21" s="1627"/>
      <c r="B21" s="2695" t="s">
        <v>2136</v>
      </c>
      <c r="C21" s="2695"/>
      <c r="D21" s="2696" t="s">
        <v>2137</v>
      </c>
      <c r="E21" s="2696"/>
      <c r="F21" s="1937"/>
      <c r="G21" s="1644"/>
      <c r="H21" s="1938"/>
    </row>
    <row r="22" spans="1:8" ht="17.45" customHeight="1">
      <c r="A22" s="1646"/>
      <c r="B22" s="2697" t="s">
        <v>2138</v>
      </c>
      <c r="C22" s="2697"/>
      <c r="D22" s="2698" t="s">
        <v>2139</v>
      </c>
      <c r="E22" s="2698"/>
      <c r="F22" s="1937"/>
      <c r="G22" s="1647"/>
      <c r="H22" s="1645"/>
    </row>
    <row r="23" spans="1:8" ht="18.75">
      <c r="A23" s="1646"/>
      <c r="B23" s="1631" t="s">
        <v>2043</v>
      </c>
      <c r="C23" s="1631" t="s">
        <v>1928</v>
      </c>
      <c r="D23" s="1953">
        <v>2021</v>
      </c>
      <c r="E23" s="1648">
        <v>2020</v>
      </c>
      <c r="F23" s="1937"/>
      <c r="G23" s="1647"/>
      <c r="H23" s="1649"/>
    </row>
    <row r="24" spans="1:8" ht="18.75">
      <c r="A24" s="1646"/>
      <c r="F24" s="1937"/>
      <c r="G24" s="1647"/>
      <c r="H24" s="1650"/>
    </row>
    <row r="25" spans="1:8" ht="20.100000000000001" customHeight="1">
      <c r="A25" s="1954" t="s">
        <v>1546</v>
      </c>
      <c r="B25" s="1950">
        <v>336293</v>
      </c>
      <c r="C25" s="1950">
        <v>328295</v>
      </c>
      <c r="D25" s="1955">
        <v>163898</v>
      </c>
      <c r="E25" s="1955">
        <v>159245</v>
      </c>
      <c r="F25" s="1948" t="s">
        <v>1547</v>
      </c>
      <c r="G25" s="1651"/>
      <c r="H25" s="2691"/>
    </row>
    <row r="26" spans="1:8" ht="20.100000000000001" customHeight="1">
      <c r="A26" s="1954" t="s">
        <v>1548</v>
      </c>
      <c r="B26" s="1950">
        <v>26884</v>
      </c>
      <c r="C26" s="1950">
        <v>30359</v>
      </c>
      <c r="D26" s="1955">
        <v>16081</v>
      </c>
      <c r="E26" s="1955">
        <v>18281</v>
      </c>
      <c r="F26" s="1948" t="s">
        <v>1549</v>
      </c>
      <c r="G26" s="1651"/>
      <c r="H26" s="2691"/>
    </row>
    <row r="27" spans="1:8" ht="15.75">
      <c r="B27" s="1947"/>
      <c r="C27" s="1947"/>
      <c r="D27" s="1947"/>
      <c r="E27" s="1947"/>
      <c r="G27" s="1651"/>
      <c r="H27" s="1652"/>
    </row>
    <row r="28" spans="1:8">
      <c r="G28" s="1651"/>
      <c r="H28" s="1653"/>
    </row>
    <row r="32" spans="1:8" s="1638" customFormat="1" ht="19.5" customHeight="1">
      <c r="A32" s="1639"/>
      <c r="B32" s="1640"/>
      <c r="C32" s="1640"/>
      <c r="D32" s="1640"/>
      <c r="E32" s="1640"/>
      <c r="F32" s="1641"/>
      <c r="G32" s="1626"/>
    </row>
    <row r="33" spans="1:7" s="1638" customFormat="1" ht="19.5" customHeight="1">
      <c r="A33" s="1654"/>
      <c r="B33" s="1956"/>
      <c r="C33" s="1956"/>
      <c r="D33" s="1956"/>
      <c r="E33" s="1641"/>
      <c r="F33" s="1939"/>
      <c r="G33" s="1626"/>
    </row>
    <row r="34" spans="1:7" s="1638" customFormat="1" ht="19.5" customHeight="1">
      <c r="A34" s="1655"/>
      <c r="B34" s="1957"/>
      <c r="C34" s="1957"/>
      <c r="D34" s="1957"/>
      <c r="E34" s="1957"/>
      <c r="F34" s="1940"/>
      <c r="G34" s="1626"/>
    </row>
    <row r="35" spans="1:7" s="1638" customFormat="1" ht="16.5" customHeight="1">
      <c r="A35" s="1655"/>
      <c r="B35" s="1957"/>
      <c r="C35" s="1957"/>
      <c r="D35" s="1957"/>
      <c r="E35" s="1957"/>
      <c r="F35" s="1656"/>
      <c r="G35" s="1637"/>
    </row>
    <row r="36" spans="1:7" s="1638" customFormat="1" ht="21.95" customHeight="1">
      <c r="A36" s="1657"/>
      <c r="B36" s="1958"/>
      <c r="C36" s="1958"/>
      <c r="D36" s="1958"/>
      <c r="E36" s="1958"/>
      <c r="G36" s="1637"/>
    </row>
    <row r="37" spans="1:7" s="1638" customFormat="1" ht="21.95" customHeight="1">
      <c r="A37" s="119"/>
      <c r="B37" s="1658"/>
      <c r="C37" s="1658"/>
      <c r="D37" s="1658"/>
      <c r="E37" s="1659"/>
      <c r="F37" s="1833"/>
      <c r="G37" s="1626"/>
    </row>
    <row r="38" spans="1:7" s="1638" customFormat="1" ht="16.5" customHeight="1">
      <c r="A38" s="1641"/>
      <c r="B38" s="1660"/>
      <c r="C38" s="1660"/>
      <c r="D38" s="1660"/>
      <c r="E38" s="1660"/>
      <c r="F38" s="1641"/>
      <c r="G38" s="1626"/>
    </row>
    <row r="39" spans="1:7" s="1638" customFormat="1" ht="15.75" customHeight="1">
      <c r="A39" s="1641"/>
      <c r="B39" s="1660"/>
      <c r="C39" s="1660"/>
      <c r="D39" s="1660"/>
      <c r="E39" s="1660"/>
      <c r="F39" s="1641"/>
      <c r="G39" s="1626"/>
    </row>
    <row r="40" spans="1:7" s="1638" customFormat="1" ht="15.75" customHeight="1">
      <c r="A40" s="1657"/>
      <c r="F40" s="1661"/>
      <c r="G40" s="1626"/>
    </row>
    <row r="41" spans="1:7" s="1638" customFormat="1" ht="15.75" customHeight="1">
      <c r="A41" s="1662"/>
      <c r="B41" s="1625"/>
      <c r="C41" s="1640"/>
      <c r="D41" s="1625"/>
      <c r="E41" s="1625"/>
      <c r="F41" s="1656"/>
      <c r="G41" s="1951"/>
    </row>
    <row r="42" spans="1:7" s="1951" customFormat="1" ht="15.75" customHeight="1">
      <c r="A42" s="1662"/>
      <c r="B42" s="1625"/>
      <c r="C42" s="1625"/>
      <c r="D42" s="1625"/>
      <c r="E42" s="1625"/>
      <c r="F42" s="1656"/>
      <c r="G42" s="1631"/>
    </row>
    <row r="43" spans="1:7" ht="14.1" customHeight="1">
      <c r="F43" s="1663"/>
    </row>
    <row r="44" spans="1:7" ht="14.1" customHeight="1">
      <c r="F44" s="1663"/>
    </row>
    <row r="45" spans="1:7" ht="14.1" customHeight="1">
      <c r="F45" s="1663"/>
    </row>
    <row r="46" spans="1:7" ht="14.1" customHeight="1">
      <c r="F46" s="1663"/>
    </row>
    <row r="47" spans="1:7" ht="14.1" customHeight="1">
      <c r="F47" s="1663"/>
    </row>
    <row r="48" spans="1:7" ht="14.1" customHeight="1">
      <c r="F48" s="1663"/>
    </row>
    <row r="49" spans="1:7" ht="14.1" customHeight="1">
      <c r="F49" s="1663"/>
    </row>
    <row r="50" spans="1:7" ht="14.1" customHeight="1">
      <c r="F50" s="1663"/>
    </row>
    <row r="51" spans="1:7" ht="12.75" customHeight="1"/>
    <row r="52" spans="1:7" ht="12.75" customHeight="1">
      <c r="G52" s="1951"/>
    </row>
    <row r="53" spans="1:7" s="1951" customFormat="1" ht="12.75" customHeight="1">
      <c r="A53" s="1664"/>
      <c r="B53" s="1944"/>
      <c r="C53" s="1944"/>
      <c r="D53" s="1944"/>
      <c r="E53" s="1944"/>
      <c r="F53" s="1944"/>
      <c r="G53" s="1625"/>
    </row>
    <row r="54" spans="1:7">
      <c r="A54" s="461" t="s">
        <v>2140</v>
      </c>
      <c r="B54" s="461"/>
      <c r="C54" s="461"/>
      <c r="F54" s="1959" t="s">
        <v>2141</v>
      </c>
    </row>
    <row r="55" spans="1:7">
      <c r="A55" s="1664" t="s">
        <v>1550</v>
      </c>
      <c r="F55" s="1960" t="s">
        <v>1551</v>
      </c>
    </row>
    <row r="56" spans="1:7" ht="12.75" customHeight="1">
      <c r="A56" s="2692"/>
      <c r="B56" s="2692"/>
      <c r="C56" s="2692"/>
      <c r="D56" s="2692"/>
      <c r="E56" s="2692"/>
      <c r="F56" s="2692"/>
      <c r="G56" s="1951"/>
    </row>
    <row r="57" spans="1:7" s="1951" customFormat="1" ht="12.75" customHeight="1">
      <c r="A57" s="1623"/>
      <c r="B57" s="1623"/>
      <c r="C57" s="1944"/>
      <c r="D57" s="1623"/>
      <c r="E57" s="1623"/>
      <c r="F57" s="1944"/>
      <c r="G57" s="1625"/>
    </row>
    <row r="58" spans="1:7" ht="12.75" customHeight="1">
      <c r="B58" s="1961"/>
    </row>
    <row r="59" spans="1:7" ht="12.75" customHeight="1">
      <c r="B59" s="1962"/>
    </row>
    <row r="60" spans="1:7" ht="12.75" customHeight="1"/>
    <row r="61" spans="1:7" ht="12.75" customHeight="1"/>
    <row r="62" spans="1:7" ht="12.75" customHeight="1"/>
    <row r="63" spans="1:7" ht="12.75" customHeight="1"/>
    <row r="64" spans="1:7" ht="12.75" customHeight="1"/>
    <row r="68" spans="1:1">
      <c r="A68" s="1944"/>
    </row>
    <row r="69" spans="1:1">
      <c r="A69" s="1944"/>
    </row>
  </sheetData>
  <mergeCells count="9">
    <mergeCell ref="H25:H26"/>
    <mergeCell ref="A56:F56"/>
    <mergeCell ref="E3:F3"/>
    <mergeCell ref="E18:F18"/>
    <mergeCell ref="E19:F19"/>
    <mergeCell ref="B21:C21"/>
    <mergeCell ref="D21:E21"/>
    <mergeCell ref="B22:C22"/>
    <mergeCell ref="D22:E2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5" tint="0.39997558519241921"/>
  </sheetPr>
  <dimension ref="A1:M65"/>
  <sheetViews>
    <sheetView showGridLines="0" workbookViewId="0">
      <selection activeCell="A21" sqref="A21"/>
    </sheetView>
  </sheetViews>
  <sheetFormatPr baseColWidth="10" defaultColWidth="11" defaultRowHeight="12.75"/>
  <cols>
    <col min="1" max="1" width="26.28515625" style="1623" customWidth="1"/>
    <col min="2" max="2" width="14" style="1623" customWidth="1"/>
    <col min="3" max="3" width="10.7109375" style="1623" bestFit="1" customWidth="1"/>
    <col min="4" max="4" width="11.28515625" style="1623" customWidth="1"/>
    <col min="5" max="5" width="12.7109375" style="1623" customWidth="1"/>
    <col min="6" max="6" width="11.7109375" style="1623" customWidth="1"/>
    <col min="7" max="7" width="26.7109375" style="1623" customWidth="1"/>
    <col min="8" max="8" width="11" style="1625" hidden="1" customWidth="1"/>
    <col min="9" max="9" width="14.42578125" style="1625" hidden="1" customWidth="1"/>
    <col min="10" max="10" width="12.7109375" style="1625" hidden="1" customWidth="1"/>
    <col min="11" max="11" width="11" style="1625" hidden="1" customWidth="1"/>
    <col min="12" max="12" width="9.42578125" style="1625" hidden="1" customWidth="1"/>
    <col min="13" max="13" width="14.42578125" style="1625" hidden="1" customWidth="1"/>
    <col min="14" max="256" width="11" style="1625"/>
    <col min="257" max="257" width="26.28515625" style="1625" customWidth="1"/>
    <col min="258" max="258" width="14" style="1625" customWidth="1"/>
    <col min="259" max="259" width="10.7109375" style="1625" bestFit="1" customWidth="1"/>
    <col min="260" max="260" width="11.28515625" style="1625" customWidth="1"/>
    <col min="261" max="261" width="12.7109375" style="1625" customWidth="1"/>
    <col min="262" max="262" width="11.7109375" style="1625" customWidth="1"/>
    <col min="263" max="263" width="26.7109375" style="1625" customWidth="1"/>
    <col min="264" max="269" width="0" style="1625" hidden="1" customWidth="1"/>
    <col min="270" max="512" width="11" style="1625"/>
    <col min="513" max="513" width="26.28515625" style="1625" customWidth="1"/>
    <col min="514" max="514" width="14" style="1625" customWidth="1"/>
    <col min="515" max="515" width="10.7109375" style="1625" bestFit="1" customWidth="1"/>
    <col min="516" max="516" width="11.28515625" style="1625" customWidth="1"/>
    <col min="517" max="517" width="12.7109375" style="1625" customWidth="1"/>
    <col min="518" max="518" width="11.7109375" style="1625" customWidth="1"/>
    <col min="519" max="519" width="26.7109375" style="1625" customWidth="1"/>
    <col min="520" max="525" width="0" style="1625" hidden="1" customWidth="1"/>
    <col min="526" max="768" width="11" style="1625"/>
    <col min="769" max="769" width="26.28515625" style="1625" customWidth="1"/>
    <col min="770" max="770" width="14" style="1625" customWidth="1"/>
    <col min="771" max="771" width="10.7109375" style="1625" bestFit="1" customWidth="1"/>
    <col min="772" max="772" width="11.28515625" style="1625" customWidth="1"/>
    <col min="773" max="773" width="12.7109375" style="1625" customWidth="1"/>
    <col min="774" max="774" width="11.7109375" style="1625" customWidth="1"/>
    <col min="775" max="775" width="26.7109375" style="1625" customWidth="1"/>
    <col min="776" max="781" width="0" style="1625" hidden="1" customWidth="1"/>
    <col min="782" max="1024" width="11" style="1625"/>
    <col min="1025" max="1025" width="26.28515625" style="1625" customWidth="1"/>
    <col min="1026" max="1026" width="14" style="1625" customWidth="1"/>
    <col min="1027" max="1027" width="10.7109375" style="1625" bestFit="1" customWidth="1"/>
    <col min="1028" max="1028" width="11.28515625" style="1625" customWidth="1"/>
    <col min="1029" max="1029" width="12.7109375" style="1625" customWidth="1"/>
    <col min="1030" max="1030" width="11.7109375" style="1625" customWidth="1"/>
    <col min="1031" max="1031" width="26.7109375" style="1625" customWidth="1"/>
    <col min="1032" max="1037" width="0" style="1625" hidden="1" customWidth="1"/>
    <col min="1038" max="1280" width="11" style="1625"/>
    <col min="1281" max="1281" width="26.28515625" style="1625" customWidth="1"/>
    <col min="1282" max="1282" width="14" style="1625" customWidth="1"/>
    <col min="1283" max="1283" width="10.7109375" style="1625" bestFit="1" customWidth="1"/>
    <col min="1284" max="1284" width="11.28515625" style="1625" customWidth="1"/>
    <col min="1285" max="1285" width="12.7109375" style="1625" customWidth="1"/>
    <col min="1286" max="1286" width="11.7109375" style="1625" customWidth="1"/>
    <col min="1287" max="1287" width="26.7109375" style="1625" customWidth="1"/>
    <col min="1288" max="1293" width="0" style="1625" hidden="1" customWidth="1"/>
    <col min="1294" max="1536" width="11" style="1625"/>
    <col min="1537" max="1537" width="26.28515625" style="1625" customWidth="1"/>
    <col min="1538" max="1538" width="14" style="1625" customWidth="1"/>
    <col min="1539" max="1539" width="10.7109375" style="1625" bestFit="1" customWidth="1"/>
    <col min="1540" max="1540" width="11.28515625" style="1625" customWidth="1"/>
    <col min="1541" max="1541" width="12.7109375" style="1625" customWidth="1"/>
    <col min="1542" max="1542" width="11.7109375" style="1625" customWidth="1"/>
    <col min="1543" max="1543" width="26.7109375" style="1625" customWidth="1"/>
    <col min="1544" max="1549" width="0" style="1625" hidden="1" customWidth="1"/>
    <col min="1550" max="1792" width="11" style="1625"/>
    <col min="1793" max="1793" width="26.28515625" style="1625" customWidth="1"/>
    <col min="1794" max="1794" width="14" style="1625" customWidth="1"/>
    <col min="1795" max="1795" width="10.7109375" style="1625" bestFit="1" customWidth="1"/>
    <col min="1796" max="1796" width="11.28515625" style="1625" customWidth="1"/>
    <col min="1797" max="1797" width="12.7109375" style="1625" customWidth="1"/>
    <col min="1798" max="1798" width="11.7109375" style="1625" customWidth="1"/>
    <col min="1799" max="1799" width="26.7109375" style="1625" customWidth="1"/>
    <col min="1800" max="1805" width="0" style="1625" hidden="1" customWidth="1"/>
    <col min="1806" max="2048" width="11" style="1625"/>
    <col min="2049" max="2049" width="26.28515625" style="1625" customWidth="1"/>
    <col min="2050" max="2050" width="14" style="1625" customWidth="1"/>
    <col min="2051" max="2051" width="10.7109375" style="1625" bestFit="1" customWidth="1"/>
    <col min="2052" max="2052" width="11.28515625" style="1625" customWidth="1"/>
    <col min="2053" max="2053" width="12.7109375" style="1625" customWidth="1"/>
    <col min="2054" max="2054" width="11.7109375" style="1625" customWidth="1"/>
    <col min="2055" max="2055" width="26.7109375" style="1625" customWidth="1"/>
    <col min="2056" max="2061" width="0" style="1625" hidden="1" customWidth="1"/>
    <col min="2062" max="2304" width="11" style="1625"/>
    <col min="2305" max="2305" width="26.28515625" style="1625" customWidth="1"/>
    <col min="2306" max="2306" width="14" style="1625" customWidth="1"/>
    <col min="2307" max="2307" width="10.7109375" style="1625" bestFit="1" customWidth="1"/>
    <col min="2308" max="2308" width="11.28515625" style="1625" customWidth="1"/>
    <col min="2309" max="2309" width="12.7109375" style="1625" customWidth="1"/>
    <col min="2310" max="2310" width="11.7109375" style="1625" customWidth="1"/>
    <col min="2311" max="2311" width="26.7109375" style="1625" customWidth="1"/>
    <col min="2312" max="2317" width="0" style="1625" hidden="1" customWidth="1"/>
    <col min="2318" max="2560" width="11" style="1625"/>
    <col min="2561" max="2561" width="26.28515625" style="1625" customWidth="1"/>
    <col min="2562" max="2562" width="14" style="1625" customWidth="1"/>
    <col min="2563" max="2563" width="10.7109375" style="1625" bestFit="1" customWidth="1"/>
    <col min="2564" max="2564" width="11.28515625" style="1625" customWidth="1"/>
    <col min="2565" max="2565" width="12.7109375" style="1625" customWidth="1"/>
    <col min="2566" max="2566" width="11.7109375" style="1625" customWidth="1"/>
    <col min="2567" max="2567" width="26.7109375" style="1625" customWidth="1"/>
    <col min="2568" max="2573" width="0" style="1625" hidden="1" customWidth="1"/>
    <col min="2574" max="2816" width="11" style="1625"/>
    <col min="2817" max="2817" width="26.28515625" style="1625" customWidth="1"/>
    <col min="2818" max="2818" width="14" style="1625" customWidth="1"/>
    <col min="2819" max="2819" width="10.7109375" style="1625" bestFit="1" customWidth="1"/>
    <col min="2820" max="2820" width="11.28515625" style="1625" customWidth="1"/>
    <col min="2821" max="2821" width="12.7109375" style="1625" customWidth="1"/>
    <col min="2822" max="2822" width="11.7109375" style="1625" customWidth="1"/>
    <col min="2823" max="2823" width="26.7109375" style="1625" customWidth="1"/>
    <col min="2824" max="2829" width="0" style="1625" hidden="1" customWidth="1"/>
    <col min="2830" max="3072" width="11" style="1625"/>
    <col min="3073" max="3073" width="26.28515625" style="1625" customWidth="1"/>
    <col min="3074" max="3074" width="14" style="1625" customWidth="1"/>
    <col min="3075" max="3075" width="10.7109375" style="1625" bestFit="1" customWidth="1"/>
    <col min="3076" max="3076" width="11.28515625" style="1625" customWidth="1"/>
    <col min="3077" max="3077" width="12.7109375" style="1625" customWidth="1"/>
    <col min="3078" max="3078" width="11.7109375" style="1625" customWidth="1"/>
    <col min="3079" max="3079" width="26.7109375" style="1625" customWidth="1"/>
    <col min="3080" max="3085" width="0" style="1625" hidden="1" customWidth="1"/>
    <col min="3086" max="3328" width="11" style="1625"/>
    <col min="3329" max="3329" width="26.28515625" style="1625" customWidth="1"/>
    <col min="3330" max="3330" width="14" style="1625" customWidth="1"/>
    <col min="3331" max="3331" width="10.7109375" style="1625" bestFit="1" customWidth="1"/>
    <col min="3332" max="3332" width="11.28515625" style="1625" customWidth="1"/>
    <col min="3333" max="3333" width="12.7109375" style="1625" customWidth="1"/>
    <col min="3334" max="3334" width="11.7109375" style="1625" customWidth="1"/>
    <col min="3335" max="3335" width="26.7109375" style="1625" customWidth="1"/>
    <col min="3336" max="3341" width="0" style="1625" hidden="1" customWidth="1"/>
    <col min="3342" max="3584" width="11" style="1625"/>
    <col min="3585" max="3585" width="26.28515625" style="1625" customWidth="1"/>
    <col min="3586" max="3586" width="14" style="1625" customWidth="1"/>
    <col min="3587" max="3587" width="10.7109375" style="1625" bestFit="1" customWidth="1"/>
    <col min="3588" max="3588" width="11.28515625" style="1625" customWidth="1"/>
    <col min="3589" max="3589" width="12.7109375" style="1625" customWidth="1"/>
    <col min="3590" max="3590" width="11.7109375" style="1625" customWidth="1"/>
    <col min="3591" max="3591" width="26.7109375" style="1625" customWidth="1"/>
    <col min="3592" max="3597" width="0" style="1625" hidden="1" customWidth="1"/>
    <col min="3598" max="3840" width="11" style="1625"/>
    <col min="3841" max="3841" width="26.28515625" style="1625" customWidth="1"/>
    <col min="3842" max="3842" width="14" style="1625" customWidth="1"/>
    <col min="3843" max="3843" width="10.7109375" style="1625" bestFit="1" customWidth="1"/>
    <col min="3844" max="3844" width="11.28515625" style="1625" customWidth="1"/>
    <col min="3845" max="3845" width="12.7109375" style="1625" customWidth="1"/>
    <col min="3846" max="3846" width="11.7109375" style="1625" customWidth="1"/>
    <col min="3847" max="3847" width="26.7109375" style="1625" customWidth="1"/>
    <col min="3848" max="3853" width="0" style="1625" hidden="1" customWidth="1"/>
    <col min="3854" max="4096" width="11" style="1625"/>
    <col min="4097" max="4097" width="26.28515625" style="1625" customWidth="1"/>
    <col min="4098" max="4098" width="14" style="1625" customWidth="1"/>
    <col min="4099" max="4099" width="10.7109375" style="1625" bestFit="1" customWidth="1"/>
    <col min="4100" max="4100" width="11.28515625" style="1625" customWidth="1"/>
    <col min="4101" max="4101" width="12.7109375" style="1625" customWidth="1"/>
    <col min="4102" max="4102" width="11.7109375" style="1625" customWidth="1"/>
    <col min="4103" max="4103" width="26.7109375" style="1625" customWidth="1"/>
    <col min="4104" max="4109" width="0" style="1625" hidden="1" customWidth="1"/>
    <col min="4110" max="4352" width="11" style="1625"/>
    <col min="4353" max="4353" width="26.28515625" style="1625" customWidth="1"/>
    <col min="4354" max="4354" width="14" style="1625" customWidth="1"/>
    <col min="4355" max="4355" width="10.7109375" style="1625" bestFit="1" customWidth="1"/>
    <col min="4356" max="4356" width="11.28515625" style="1625" customWidth="1"/>
    <col min="4357" max="4357" width="12.7109375" style="1625" customWidth="1"/>
    <col min="4358" max="4358" width="11.7109375" style="1625" customWidth="1"/>
    <col min="4359" max="4359" width="26.7109375" style="1625" customWidth="1"/>
    <col min="4360" max="4365" width="0" style="1625" hidden="1" customWidth="1"/>
    <col min="4366" max="4608" width="11" style="1625"/>
    <col min="4609" max="4609" width="26.28515625" style="1625" customWidth="1"/>
    <col min="4610" max="4610" width="14" style="1625" customWidth="1"/>
    <col min="4611" max="4611" width="10.7109375" style="1625" bestFit="1" customWidth="1"/>
    <col min="4612" max="4612" width="11.28515625" style="1625" customWidth="1"/>
    <col min="4613" max="4613" width="12.7109375" style="1625" customWidth="1"/>
    <col min="4614" max="4614" width="11.7109375" style="1625" customWidth="1"/>
    <col min="4615" max="4615" width="26.7109375" style="1625" customWidth="1"/>
    <col min="4616" max="4621" width="0" style="1625" hidden="1" customWidth="1"/>
    <col min="4622" max="4864" width="11" style="1625"/>
    <col min="4865" max="4865" width="26.28515625" style="1625" customWidth="1"/>
    <col min="4866" max="4866" width="14" style="1625" customWidth="1"/>
    <col min="4867" max="4867" width="10.7109375" style="1625" bestFit="1" customWidth="1"/>
    <col min="4868" max="4868" width="11.28515625" style="1625" customWidth="1"/>
    <col min="4869" max="4869" width="12.7109375" style="1625" customWidth="1"/>
    <col min="4870" max="4870" width="11.7109375" style="1625" customWidth="1"/>
    <col min="4871" max="4871" width="26.7109375" style="1625" customWidth="1"/>
    <col min="4872" max="4877" width="0" style="1625" hidden="1" customWidth="1"/>
    <col min="4878" max="5120" width="11" style="1625"/>
    <col min="5121" max="5121" width="26.28515625" style="1625" customWidth="1"/>
    <col min="5122" max="5122" width="14" style="1625" customWidth="1"/>
    <col min="5123" max="5123" width="10.7109375" style="1625" bestFit="1" customWidth="1"/>
    <col min="5124" max="5124" width="11.28515625" style="1625" customWidth="1"/>
    <col min="5125" max="5125" width="12.7109375" style="1625" customWidth="1"/>
    <col min="5126" max="5126" width="11.7109375" style="1625" customWidth="1"/>
    <col min="5127" max="5127" width="26.7109375" style="1625" customWidth="1"/>
    <col min="5128" max="5133" width="0" style="1625" hidden="1" customWidth="1"/>
    <col min="5134" max="5376" width="11" style="1625"/>
    <col min="5377" max="5377" width="26.28515625" style="1625" customWidth="1"/>
    <col min="5378" max="5378" width="14" style="1625" customWidth="1"/>
    <col min="5379" max="5379" width="10.7109375" style="1625" bestFit="1" customWidth="1"/>
    <col min="5380" max="5380" width="11.28515625" style="1625" customWidth="1"/>
    <col min="5381" max="5381" width="12.7109375" style="1625" customWidth="1"/>
    <col min="5382" max="5382" width="11.7109375" style="1625" customWidth="1"/>
    <col min="5383" max="5383" width="26.7109375" style="1625" customWidth="1"/>
    <col min="5384" max="5389" width="0" style="1625" hidden="1" customWidth="1"/>
    <col min="5390" max="5632" width="11" style="1625"/>
    <col min="5633" max="5633" width="26.28515625" style="1625" customWidth="1"/>
    <col min="5634" max="5634" width="14" style="1625" customWidth="1"/>
    <col min="5635" max="5635" width="10.7109375" style="1625" bestFit="1" customWidth="1"/>
    <col min="5636" max="5636" width="11.28515625" style="1625" customWidth="1"/>
    <col min="5637" max="5637" width="12.7109375" style="1625" customWidth="1"/>
    <col min="5638" max="5638" width="11.7109375" style="1625" customWidth="1"/>
    <col min="5639" max="5639" width="26.7109375" style="1625" customWidth="1"/>
    <col min="5640" max="5645" width="0" style="1625" hidden="1" customWidth="1"/>
    <col min="5646" max="5888" width="11" style="1625"/>
    <col min="5889" max="5889" width="26.28515625" style="1625" customWidth="1"/>
    <col min="5890" max="5890" width="14" style="1625" customWidth="1"/>
    <col min="5891" max="5891" width="10.7109375" style="1625" bestFit="1" customWidth="1"/>
    <col min="5892" max="5892" width="11.28515625" style="1625" customWidth="1"/>
    <col min="5893" max="5893" width="12.7109375" style="1625" customWidth="1"/>
    <col min="5894" max="5894" width="11.7109375" style="1625" customWidth="1"/>
    <col min="5895" max="5895" width="26.7109375" style="1625" customWidth="1"/>
    <col min="5896" max="5901" width="0" style="1625" hidden="1" customWidth="1"/>
    <col min="5902" max="6144" width="11" style="1625"/>
    <col min="6145" max="6145" width="26.28515625" style="1625" customWidth="1"/>
    <col min="6146" max="6146" width="14" style="1625" customWidth="1"/>
    <col min="6147" max="6147" width="10.7109375" style="1625" bestFit="1" customWidth="1"/>
    <col min="6148" max="6148" width="11.28515625" style="1625" customWidth="1"/>
    <col min="6149" max="6149" width="12.7109375" style="1625" customWidth="1"/>
    <col min="6150" max="6150" width="11.7109375" style="1625" customWidth="1"/>
    <col min="6151" max="6151" width="26.7109375" style="1625" customWidth="1"/>
    <col min="6152" max="6157" width="0" style="1625" hidden="1" customWidth="1"/>
    <col min="6158" max="6400" width="11" style="1625"/>
    <col min="6401" max="6401" width="26.28515625" style="1625" customWidth="1"/>
    <col min="6402" max="6402" width="14" style="1625" customWidth="1"/>
    <col min="6403" max="6403" width="10.7109375" style="1625" bestFit="1" customWidth="1"/>
    <col min="6404" max="6404" width="11.28515625" style="1625" customWidth="1"/>
    <col min="6405" max="6405" width="12.7109375" style="1625" customWidth="1"/>
    <col min="6406" max="6406" width="11.7109375" style="1625" customWidth="1"/>
    <col min="6407" max="6407" width="26.7109375" style="1625" customWidth="1"/>
    <col min="6408" max="6413" width="0" style="1625" hidden="1" customWidth="1"/>
    <col min="6414" max="6656" width="11" style="1625"/>
    <col min="6657" max="6657" width="26.28515625" style="1625" customWidth="1"/>
    <col min="6658" max="6658" width="14" style="1625" customWidth="1"/>
    <col min="6659" max="6659" width="10.7109375" style="1625" bestFit="1" customWidth="1"/>
    <col min="6660" max="6660" width="11.28515625" style="1625" customWidth="1"/>
    <col min="6661" max="6661" width="12.7109375" style="1625" customWidth="1"/>
    <col min="6662" max="6662" width="11.7109375" style="1625" customWidth="1"/>
    <col min="6663" max="6663" width="26.7109375" style="1625" customWidth="1"/>
    <col min="6664" max="6669" width="0" style="1625" hidden="1" customWidth="1"/>
    <col min="6670" max="6912" width="11" style="1625"/>
    <col min="6913" max="6913" width="26.28515625" style="1625" customWidth="1"/>
    <col min="6914" max="6914" width="14" style="1625" customWidth="1"/>
    <col min="6915" max="6915" width="10.7109375" style="1625" bestFit="1" customWidth="1"/>
    <col min="6916" max="6916" width="11.28515625" style="1625" customWidth="1"/>
    <col min="6917" max="6917" width="12.7109375" style="1625" customWidth="1"/>
    <col min="6918" max="6918" width="11.7109375" style="1625" customWidth="1"/>
    <col min="6919" max="6919" width="26.7109375" style="1625" customWidth="1"/>
    <col min="6920" max="6925" width="0" style="1625" hidden="1" customWidth="1"/>
    <col min="6926" max="7168" width="11" style="1625"/>
    <col min="7169" max="7169" width="26.28515625" style="1625" customWidth="1"/>
    <col min="7170" max="7170" width="14" style="1625" customWidth="1"/>
    <col min="7171" max="7171" width="10.7109375" style="1625" bestFit="1" customWidth="1"/>
    <col min="7172" max="7172" width="11.28515625" style="1625" customWidth="1"/>
    <col min="7173" max="7173" width="12.7109375" style="1625" customWidth="1"/>
    <col min="7174" max="7174" width="11.7109375" style="1625" customWidth="1"/>
    <col min="7175" max="7175" width="26.7109375" style="1625" customWidth="1"/>
    <col min="7176" max="7181" width="0" style="1625" hidden="1" customWidth="1"/>
    <col min="7182" max="7424" width="11" style="1625"/>
    <col min="7425" max="7425" width="26.28515625" style="1625" customWidth="1"/>
    <col min="7426" max="7426" width="14" style="1625" customWidth="1"/>
    <col min="7427" max="7427" width="10.7109375" style="1625" bestFit="1" customWidth="1"/>
    <col min="7428" max="7428" width="11.28515625" style="1625" customWidth="1"/>
    <col min="7429" max="7429" width="12.7109375" style="1625" customWidth="1"/>
    <col min="7430" max="7430" width="11.7109375" style="1625" customWidth="1"/>
    <col min="7431" max="7431" width="26.7109375" style="1625" customWidth="1"/>
    <col min="7432" max="7437" width="0" style="1625" hidden="1" customWidth="1"/>
    <col min="7438" max="7680" width="11" style="1625"/>
    <col min="7681" max="7681" width="26.28515625" style="1625" customWidth="1"/>
    <col min="7682" max="7682" width="14" style="1625" customWidth="1"/>
    <col min="7683" max="7683" width="10.7109375" style="1625" bestFit="1" customWidth="1"/>
    <col min="7684" max="7684" width="11.28515625" style="1625" customWidth="1"/>
    <col min="7685" max="7685" width="12.7109375" style="1625" customWidth="1"/>
    <col min="7686" max="7686" width="11.7109375" style="1625" customWidth="1"/>
    <col min="7687" max="7687" width="26.7109375" style="1625" customWidth="1"/>
    <col min="7688" max="7693" width="0" style="1625" hidden="1" customWidth="1"/>
    <col min="7694" max="7936" width="11" style="1625"/>
    <col min="7937" max="7937" width="26.28515625" style="1625" customWidth="1"/>
    <col min="7938" max="7938" width="14" style="1625" customWidth="1"/>
    <col min="7939" max="7939" width="10.7109375" style="1625" bestFit="1" customWidth="1"/>
    <col min="7940" max="7940" width="11.28515625" style="1625" customWidth="1"/>
    <col min="7941" max="7941" width="12.7109375" style="1625" customWidth="1"/>
    <col min="7942" max="7942" width="11.7109375" style="1625" customWidth="1"/>
    <col min="7943" max="7943" width="26.7109375" style="1625" customWidth="1"/>
    <col min="7944" max="7949" width="0" style="1625" hidden="1" customWidth="1"/>
    <col min="7950" max="8192" width="11" style="1625"/>
    <col min="8193" max="8193" width="26.28515625" style="1625" customWidth="1"/>
    <col min="8194" max="8194" width="14" style="1625" customWidth="1"/>
    <col min="8195" max="8195" width="10.7109375" style="1625" bestFit="1" customWidth="1"/>
    <col min="8196" max="8196" width="11.28515625" style="1625" customWidth="1"/>
    <col min="8197" max="8197" width="12.7109375" style="1625" customWidth="1"/>
    <col min="8198" max="8198" width="11.7109375" style="1625" customWidth="1"/>
    <col min="8199" max="8199" width="26.7109375" style="1625" customWidth="1"/>
    <col min="8200" max="8205" width="0" style="1625" hidden="1" customWidth="1"/>
    <col min="8206" max="8448" width="11" style="1625"/>
    <col min="8449" max="8449" width="26.28515625" style="1625" customWidth="1"/>
    <col min="8450" max="8450" width="14" style="1625" customWidth="1"/>
    <col min="8451" max="8451" width="10.7109375" style="1625" bestFit="1" customWidth="1"/>
    <col min="8452" max="8452" width="11.28515625" style="1625" customWidth="1"/>
    <col min="8453" max="8453" width="12.7109375" style="1625" customWidth="1"/>
    <col min="8454" max="8454" width="11.7109375" style="1625" customWidth="1"/>
    <col min="8455" max="8455" width="26.7109375" style="1625" customWidth="1"/>
    <col min="8456" max="8461" width="0" style="1625" hidden="1" customWidth="1"/>
    <col min="8462" max="8704" width="11" style="1625"/>
    <col min="8705" max="8705" width="26.28515625" style="1625" customWidth="1"/>
    <col min="8706" max="8706" width="14" style="1625" customWidth="1"/>
    <col min="8707" max="8707" width="10.7109375" style="1625" bestFit="1" customWidth="1"/>
    <col min="8708" max="8708" width="11.28515625" style="1625" customWidth="1"/>
    <col min="8709" max="8709" width="12.7109375" style="1625" customWidth="1"/>
    <col min="8710" max="8710" width="11.7109375" style="1625" customWidth="1"/>
    <col min="8711" max="8711" width="26.7109375" style="1625" customWidth="1"/>
    <col min="8712" max="8717" width="0" style="1625" hidden="1" customWidth="1"/>
    <col min="8718" max="8960" width="11" style="1625"/>
    <col min="8961" max="8961" width="26.28515625" style="1625" customWidth="1"/>
    <col min="8962" max="8962" width="14" style="1625" customWidth="1"/>
    <col min="8963" max="8963" width="10.7109375" style="1625" bestFit="1" customWidth="1"/>
    <col min="8964" max="8964" width="11.28515625" style="1625" customWidth="1"/>
    <col min="8965" max="8965" width="12.7109375" style="1625" customWidth="1"/>
    <col min="8966" max="8966" width="11.7109375" style="1625" customWidth="1"/>
    <col min="8967" max="8967" width="26.7109375" style="1625" customWidth="1"/>
    <col min="8968" max="8973" width="0" style="1625" hidden="1" customWidth="1"/>
    <col min="8974" max="9216" width="11" style="1625"/>
    <col min="9217" max="9217" width="26.28515625" style="1625" customWidth="1"/>
    <col min="9218" max="9218" width="14" style="1625" customWidth="1"/>
    <col min="9219" max="9219" width="10.7109375" style="1625" bestFit="1" customWidth="1"/>
    <col min="9220" max="9220" width="11.28515625" style="1625" customWidth="1"/>
    <col min="9221" max="9221" width="12.7109375" style="1625" customWidth="1"/>
    <col min="9222" max="9222" width="11.7109375" style="1625" customWidth="1"/>
    <col min="9223" max="9223" width="26.7109375" style="1625" customWidth="1"/>
    <col min="9224" max="9229" width="0" style="1625" hidden="1" customWidth="1"/>
    <col min="9230" max="9472" width="11" style="1625"/>
    <col min="9473" max="9473" width="26.28515625" style="1625" customWidth="1"/>
    <col min="9474" max="9474" width="14" style="1625" customWidth="1"/>
    <col min="9475" max="9475" width="10.7109375" style="1625" bestFit="1" customWidth="1"/>
    <col min="9476" max="9476" width="11.28515625" style="1625" customWidth="1"/>
    <col min="9477" max="9477" width="12.7109375" style="1625" customWidth="1"/>
    <col min="9478" max="9478" width="11.7109375" style="1625" customWidth="1"/>
    <col min="9479" max="9479" width="26.7109375" style="1625" customWidth="1"/>
    <col min="9480" max="9485" width="0" style="1625" hidden="1" customWidth="1"/>
    <col min="9486" max="9728" width="11" style="1625"/>
    <col min="9729" max="9729" width="26.28515625" style="1625" customWidth="1"/>
    <col min="9730" max="9730" width="14" style="1625" customWidth="1"/>
    <col min="9731" max="9731" width="10.7109375" style="1625" bestFit="1" customWidth="1"/>
    <col min="9732" max="9732" width="11.28515625" style="1625" customWidth="1"/>
    <col min="9733" max="9733" width="12.7109375" style="1625" customWidth="1"/>
    <col min="9734" max="9734" width="11.7109375" style="1625" customWidth="1"/>
    <col min="9735" max="9735" width="26.7109375" style="1625" customWidth="1"/>
    <col min="9736" max="9741" width="0" style="1625" hidden="1" customWidth="1"/>
    <col min="9742" max="9984" width="11" style="1625"/>
    <col min="9985" max="9985" width="26.28515625" style="1625" customWidth="1"/>
    <col min="9986" max="9986" width="14" style="1625" customWidth="1"/>
    <col min="9987" max="9987" width="10.7109375" style="1625" bestFit="1" customWidth="1"/>
    <col min="9988" max="9988" width="11.28515625" style="1625" customWidth="1"/>
    <col min="9989" max="9989" width="12.7109375" style="1625" customWidth="1"/>
    <col min="9990" max="9990" width="11.7109375" style="1625" customWidth="1"/>
    <col min="9991" max="9991" width="26.7109375" style="1625" customWidth="1"/>
    <col min="9992" max="9997" width="0" style="1625" hidden="1" customWidth="1"/>
    <col min="9998" max="10240" width="11" style="1625"/>
    <col min="10241" max="10241" width="26.28515625" style="1625" customWidth="1"/>
    <col min="10242" max="10242" width="14" style="1625" customWidth="1"/>
    <col min="10243" max="10243" width="10.7109375" style="1625" bestFit="1" customWidth="1"/>
    <col min="10244" max="10244" width="11.28515625" style="1625" customWidth="1"/>
    <col min="10245" max="10245" width="12.7109375" style="1625" customWidth="1"/>
    <col min="10246" max="10246" width="11.7109375" style="1625" customWidth="1"/>
    <col min="10247" max="10247" width="26.7109375" style="1625" customWidth="1"/>
    <col min="10248" max="10253" width="0" style="1625" hidden="1" customWidth="1"/>
    <col min="10254" max="10496" width="11" style="1625"/>
    <col min="10497" max="10497" width="26.28515625" style="1625" customWidth="1"/>
    <col min="10498" max="10498" width="14" style="1625" customWidth="1"/>
    <col min="10499" max="10499" width="10.7109375" style="1625" bestFit="1" customWidth="1"/>
    <col min="10500" max="10500" width="11.28515625" style="1625" customWidth="1"/>
    <col min="10501" max="10501" width="12.7109375" style="1625" customWidth="1"/>
    <col min="10502" max="10502" width="11.7109375" style="1625" customWidth="1"/>
    <col min="10503" max="10503" width="26.7109375" style="1625" customWidth="1"/>
    <col min="10504" max="10509" width="0" style="1625" hidden="1" customWidth="1"/>
    <col min="10510" max="10752" width="11" style="1625"/>
    <col min="10753" max="10753" width="26.28515625" style="1625" customWidth="1"/>
    <col min="10754" max="10754" width="14" style="1625" customWidth="1"/>
    <col min="10755" max="10755" width="10.7109375" style="1625" bestFit="1" customWidth="1"/>
    <col min="10756" max="10756" width="11.28515625" style="1625" customWidth="1"/>
    <col min="10757" max="10757" width="12.7109375" style="1625" customWidth="1"/>
    <col min="10758" max="10758" width="11.7109375" style="1625" customWidth="1"/>
    <col min="10759" max="10759" width="26.7109375" style="1625" customWidth="1"/>
    <col min="10760" max="10765" width="0" style="1625" hidden="1" customWidth="1"/>
    <col min="10766" max="11008" width="11" style="1625"/>
    <col min="11009" max="11009" width="26.28515625" style="1625" customWidth="1"/>
    <col min="11010" max="11010" width="14" style="1625" customWidth="1"/>
    <col min="11011" max="11011" width="10.7109375" style="1625" bestFit="1" customWidth="1"/>
    <col min="11012" max="11012" width="11.28515625" style="1625" customWidth="1"/>
    <col min="11013" max="11013" width="12.7109375" style="1625" customWidth="1"/>
    <col min="11014" max="11014" width="11.7109375" style="1625" customWidth="1"/>
    <col min="11015" max="11015" width="26.7109375" style="1625" customWidth="1"/>
    <col min="11016" max="11021" width="0" style="1625" hidden="1" customWidth="1"/>
    <col min="11022" max="11264" width="11" style="1625"/>
    <col min="11265" max="11265" width="26.28515625" style="1625" customWidth="1"/>
    <col min="11266" max="11266" width="14" style="1625" customWidth="1"/>
    <col min="11267" max="11267" width="10.7109375" style="1625" bestFit="1" customWidth="1"/>
    <col min="11268" max="11268" width="11.28515625" style="1625" customWidth="1"/>
    <col min="11269" max="11269" width="12.7109375" style="1625" customWidth="1"/>
    <col min="11270" max="11270" width="11.7109375" style="1625" customWidth="1"/>
    <col min="11271" max="11271" width="26.7109375" style="1625" customWidth="1"/>
    <col min="11272" max="11277" width="0" style="1625" hidden="1" customWidth="1"/>
    <col min="11278" max="11520" width="11" style="1625"/>
    <col min="11521" max="11521" width="26.28515625" style="1625" customWidth="1"/>
    <col min="11522" max="11522" width="14" style="1625" customWidth="1"/>
    <col min="11523" max="11523" width="10.7109375" style="1625" bestFit="1" customWidth="1"/>
    <col min="11524" max="11524" width="11.28515625" style="1625" customWidth="1"/>
    <col min="11525" max="11525" width="12.7109375" style="1625" customWidth="1"/>
    <col min="11526" max="11526" width="11.7109375" style="1625" customWidth="1"/>
    <col min="11527" max="11527" width="26.7109375" style="1625" customWidth="1"/>
    <col min="11528" max="11533" width="0" style="1625" hidden="1" customWidth="1"/>
    <col min="11534" max="11776" width="11" style="1625"/>
    <col min="11777" max="11777" width="26.28515625" style="1625" customWidth="1"/>
    <col min="11778" max="11778" width="14" style="1625" customWidth="1"/>
    <col min="11779" max="11779" width="10.7109375" style="1625" bestFit="1" customWidth="1"/>
    <col min="11780" max="11780" width="11.28515625" style="1625" customWidth="1"/>
    <col min="11781" max="11781" width="12.7109375" style="1625" customWidth="1"/>
    <col min="11782" max="11782" width="11.7109375" style="1625" customWidth="1"/>
    <col min="11783" max="11783" width="26.7109375" style="1625" customWidth="1"/>
    <col min="11784" max="11789" width="0" style="1625" hidden="1" customWidth="1"/>
    <col min="11790" max="12032" width="11" style="1625"/>
    <col min="12033" max="12033" width="26.28515625" style="1625" customWidth="1"/>
    <col min="12034" max="12034" width="14" style="1625" customWidth="1"/>
    <col min="12035" max="12035" width="10.7109375" style="1625" bestFit="1" customWidth="1"/>
    <col min="12036" max="12036" width="11.28515625" style="1625" customWidth="1"/>
    <col min="12037" max="12037" width="12.7109375" style="1625" customWidth="1"/>
    <col min="12038" max="12038" width="11.7109375" style="1625" customWidth="1"/>
    <col min="12039" max="12039" width="26.7109375" style="1625" customWidth="1"/>
    <col min="12040" max="12045" width="0" style="1625" hidden="1" customWidth="1"/>
    <col min="12046" max="12288" width="11" style="1625"/>
    <col min="12289" max="12289" width="26.28515625" style="1625" customWidth="1"/>
    <col min="12290" max="12290" width="14" style="1625" customWidth="1"/>
    <col min="12291" max="12291" width="10.7109375" style="1625" bestFit="1" customWidth="1"/>
    <col min="12292" max="12292" width="11.28515625" style="1625" customWidth="1"/>
    <col min="12293" max="12293" width="12.7109375" style="1625" customWidth="1"/>
    <col min="12294" max="12294" width="11.7109375" style="1625" customWidth="1"/>
    <col min="12295" max="12295" width="26.7109375" style="1625" customWidth="1"/>
    <col min="12296" max="12301" width="0" style="1625" hidden="1" customWidth="1"/>
    <col min="12302" max="12544" width="11" style="1625"/>
    <col min="12545" max="12545" width="26.28515625" style="1625" customWidth="1"/>
    <col min="12546" max="12546" width="14" style="1625" customWidth="1"/>
    <col min="12547" max="12547" width="10.7109375" style="1625" bestFit="1" customWidth="1"/>
    <col min="12548" max="12548" width="11.28515625" style="1625" customWidth="1"/>
    <col min="12549" max="12549" width="12.7109375" style="1625" customWidth="1"/>
    <col min="12550" max="12550" width="11.7109375" style="1625" customWidth="1"/>
    <col min="12551" max="12551" width="26.7109375" style="1625" customWidth="1"/>
    <col min="12552" max="12557" width="0" style="1625" hidden="1" customWidth="1"/>
    <col min="12558" max="12800" width="11" style="1625"/>
    <col min="12801" max="12801" width="26.28515625" style="1625" customWidth="1"/>
    <col min="12802" max="12802" width="14" style="1625" customWidth="1"/>
    <col min="12803" max="12803" width="10.7109375" style="1625" bestFit="1" customWidth="1"/>
    <col min="12804" max="12804" width="11.28515625" style="1625" customWidth="1"/>
    <col min="12805" max="12805" width="12.7109375" style="1625" customWidth="1"/>
    <col min="12806" max="12806" width="11.7109375" style="1625" customWidth="1"/>
    <col min="12807" max="12807" width="26.7109375" style="1625" customWidth="1"/>
    <col min="12808" max="12813" width="0" style="1625" hidden="1" customWidth="1"/>
    <col min="12814" max="13056" width="11" style="1625"/>
    <col min="13057" max="13057" width="26.28515625" style="1625" customWidth="1"/>
    <col min="13058" max="13058" width="14" style="1625" customWidth="1"/>
    <col min="13059" max="13059" width="10.7109375" style="1625" bestFit="1" customWidth="1"/>
    <col min="13060" max="13060" width="11.28515625" style="1625" customWidth="1"/>
    <col min="13061" max="13061" width="12.7109375" style="1625" customWidth="1"/>
    <col min="13062" max="13062" width="11.7109375" style="1625" customWidth="1"/>
    <col min="13063" max="13063" width="26.7109375" style="1625" customWidth="1"/>
    <col min="13064" max="13069" width="0" style="1625" hidden="1" customWidth="1"/>
    <col min="13070" max="13312" width="11" style="1625"/>
    <col min="13313" max="13313" width="26.28515625" style="1625" customWidth="1"/>
    <col min="13314" max="13314" width="14" style="1625" customWidth="1"/>
    <col min="13315" max="13315" width="10.7109375" style="1625" bestFit="1" customWidth="1"/>
    <col min="13316" max="13316" width="11.28515625" style="1625" customWidth="1"/>
    <col min="13317" max="13317" width="12.7109375" style="1625" customWidth="1"/>
    <col min="13318" max="13318" width="11.7109375" style="1625" customWidth="1"/>
    <col min="13319" max="13319" width="26.7109375" style="1625" customWidth="1"/>
    <col min="13320" max="13325" width="0" style="1625" hidden="1" customWidth="1"/>
    <col min="13326" max="13568" width="11" style="1625"/>
    <col min="13569" max="13569" width="26.28515625" style="1625" customWidth="1"/>
    <col min="13570" max="13570" width="14" style="1625" customWidth="1"/>
    <col min="13571" max="13571" width="10.7109375" style="1625" bestFit="1" customWidth="1"/>
    <col min="13572" max="13572" width="11.28515625" style="1625" customWidth="1"/>
    <col min="13573" max="13573" width="12.7109375" style="1625" customWidth="1"/>
    <col min="13574" max="13574" width="11.7109375" style="1625" customWidth="1"/>
    <col min="13575" max="13575" width="26.7109375" style="1625" customWidth="1"/>
    <col min="13576" max="13581" width="0" style="1625" hidden="1" customWidth="1"/>
    <col min="13582" max="13824" width="11" style="1625"/>
    <col min="13825" max="13825" width="26.28515625" style="1625" customWidth="1"/>
    <col min="13826" max="13826" width="14" style="1625" customWidth="1"/>
    <col min="13827" max="13827" width="10.7109375" style="1625" bestFit="1" customWidth="1"/>
    <col min="13828" max="13828" width="11.28515625" style="1625" customWidth="1"/>
    <col min="13829" max="13829" width="12.7109375" style="1625" customWidth="1"/>
    <col min="13830" max="13830" width="11.7109375" style="1625" customWidth="1"/>
    <col min="13831" max="13831" width="26.7109375" style="1625" customWidth="1"/>
    <col min="13832" max="13837" width="0" style="1625" hidden="1" customWidth="1"/>
    <col min="13838" max="14080" width="11" style="1625"/>
    <col min="14081" max="14081" width="26.28515625" style="1625" customWidth="1"/>
    <col min="14082" max="14082" width="14" style="1625" customWidth="1"/>
    <col min="14083" max="14083" width="10.7109375" style="1625" bestFit="1" customWidth="1"/>
    <col min="14084" max="14084" width="11.28515625" style="1625" customWidth="1"/>
    <col min="14085" max="14085" width="12.7109375" style="1625" customWidth="1"/>
    <col min="14086" max="14086" width="11.7109375" style="1625" customWidth="1"/>
    <col min="14087" max="14087" width="26.7109375" style="1625" customWidth="1"/>
    <col min="14088" max="14093" width="0" style="1625" hidden="1" customWidth="1"/>
    <col min="14094" max="14336" width="11" style="1625"/>
    <col min="14337" max="14337" width="26.28515625" style="1625" customWidth="1"/>
    <col min="14338" max="14338" width="14" style="1625" customWidth="1"/>
    <col min="14339" max="14339" width="10.7109375" style="1625" bestFit="1" customWidth="1"/>
    <col min="14340" max="14340" width="11.28515625" style="1625" customWidth="1"/>
    <col min="14341" max="14341" width="12.7109375" style="1625" customWidth="1"/>
    <col min="14342" max="14342" width="11.7109375" style="1625" customWidth="1"/>
    <col min="14343" max="14343" width="26.7109375" style="1625" customWidth="1"/>
    <col min="14344" max="14349" width="0" style="1625" hidden="1" customWidth="1"/>
    <col min="14350" max="14592" width="11" style="1625"/>
    <col min="14593" max="14593" width="26.28515625" style="1625" customWidth="1"/>
    <col min="14594" max="14594" width="14" style="1625" customWidth="1"/>
    <col min="14595" max="14595" width="10.7109375" style="1625" bestFit="1" customWidth="1"/>
    <col min="14596" max="14596" width="11.28515625" style="1625" customWidth="1"/>
    <col min="14597" max="14597" width="12.7109375" style="1625" customWidth="1"/>
    <col min="14598" max="14598" width="11.7109375" style="1625" customWidth="1"/>
    <col min="14599" max="14599" width="26.7109375" style="1625" customWidth="1"/>
    <col min="14600" max="14605" width="0" style="1625" hidden="1" customWidth="1"/>
    <col min="14606" max="14848" width="11" style="1625"/>
    <col min="14849" max="14849" width="26.28515625" style="1625" customWidth="1"/>
    <col min="14850" max="14850" width="14" style="1625" customWidth="1"/>
    <col min="14851" max="14851" width="10.7109375" style="1625" bestFit="1" customWidth="1"/>
    <col min="14852" max="14852" width="11.28515625" style="1625" customWidth="1"/>
    <col min="14853" max="14853" width="12.7109375" style="1625" customWidth="1"/>
    <col min="14854" max="14854" width="11.7109375" style="1625" customWidth="1"/>
    <col min="14855" max="14855" width="26.7109375" style="1625" customWidth="1"/>
    <col min="14856" max="14861" width="0" style="1625" hidden="1" customWidth="1"/>
    <col min="14862" max="15104" width="11" style="1625"/>
    <col min="15105" max="15105" width="26.28515625" style="1625" customWidth="1"/>
    <col min="15106" max="15106" width="14" style="1625" customWidth="1"/>
    <col min="15107" max="15107" width="10.7109375" style="1625" bestFit="1" customWidth="1"/>
    <col min="15108" max="15108" width="11.28515625" style="1625" customWidth="1"/>
    <col min="15109" max="15109" width="12.7109375" style="1625" customWidth="1"/>
    <col min="15110" max="15110" width="11.7109375" style="1625" customWidth="1"/>
    <col min="15111" max="15111" width="26.7109375" style="1625" customWidth="1"/>
    <col min="15112" max="15117" width="0" style="1625" hidden="1" customWidth="1"/>
    <col min="15118" max="15360" width="11" style="1625"/>
    <col min="15361" max="15361" width="26.28515625" style="1625" customWidth="1"/>
    <col min="15362" max="15362" width="14" style="1625" customWidth="1"/>
    <col min="15363" max="15363" width="10.7109375" style="1625" bestFit="1" customWidth="1"/>
    <col min="15364" max="15364" width="11.28515625" style="1625" customWidth="1"/>
    <col min="15365" max="15365" width="12.7109375" style="1625" customWidth="1"/>
    <col min="15366" max="15366" width="11.7109375" style="1625" customWidth="1"/>
    <col min="15367" max="15367" width="26.7109375" style="1625" customWidth="1"/>
    <col min="15368" max="15373" width="0" style="1625" hidden="1" customWidth="1"/>
    <col min="15374" max="15616" width="11" style="1625"/>
    <col min="15617" max="15617" width="26.28515625" style="1625" customWidth="1"/>
    <col min="15618" max="15618" width="14" style="1625" customWidth="1"/>
    <col min="15619" max="15619" width="10.7109375" style="1625" bestFit="1" customWidth="1"/>
    <col min="15620" max="15620" width="11.28515625" style="1625" customWidth="1"/>
    <col min="15621" max="15621" width="12.7109375" style="1625" customWidth="1"/>
    <col min="15622" max="15622" width="11.7109375" style="1625" customWidth="1"/>
    <col min="15623" max="15623" width="26.7109375" style="1625" customWidth="1"/>
    <col min="15624" max="15629" width="0" style="1625" hidden="1" customWidth="1"/>
    <col min="15630" max="15872" width="11" style="1625"/>
    <col min="15873" max="15873" width="26.28515625" style="1625" customWidth="1"/>
    <col min="15874" max="15874" width="14" style="1625" customWidth="1"/>
    <col min="15875" max="15875" width="10.7109375" style="1625" bestFit="1" customWidth="1"/>
    <col min="15876" max="15876" width="11.28515625" style="1625" customWidth="1"/>
    <col min="15877" max="15877" width="12.7109375" style="1625" customWidth="1"/>
    <col min="15878" max="15878" width="11.7109375" style="1625" customWidth="1"/>
    <col min="15879" max="15879" width="26.7109375" style="1625" customWidth="1"/>
    <col min="15880" max="15885" width="0" style="1625" hidden="1" customWidth="1"/>
    <col min="15886" max="16128" width="11" style="1625"/>
    <col min="16129" max="16129" width="26.28515625" style="1625" customWidth="1"/>
    <col min="16130" max="16130" width="14" style="1625" customWidth="1"/>
    <col min="16131" max="16131" width="10.7109375" style="1625" bestFit="1" customWidth="1"/>
    <col min="16132" max="16132" width="11.28515625" style="1625" customWidth="1"/>
    <col min="16133" max="16133" width="12.7109375" style="1625" customWidth="1"/>
    <col min="16134" max="16134" width="11.7109375" style="1625" customWidth="1"/>
    <col min="16135" max="16135" width="26.7109375" style="1625" customWidth="1"/>
    <col min="16136" max="16141" width="0" style="1625" hidden="1" customWidth="1"/>
    <col min="16142" max="16384" width="11" style="1625"/>
  </cols>
  <sheetData>
    <row r="1" spans="1:12" s="1621" customFormat="1" ht="24.75" customHeight="1">
      <c r="A1" s="1618" t="s">
        <v>1535</v>
      </c>
      <c r="B1" s="1648"/>
      <c r="C1" s="1648"/>
      <c r="D1" s="1648"/>
      <c r="E1" s="1648"/>
      <c r="F1" s="1648"/>
      <c r="G1" s="1620" t="s">
        <v>1536</v>
      </c>
    </row>
    <row r="2" spans="1:12" ht="12.75" customHeight="1">
      <c r="A2" s="1622" t="s">
        <v>266</v>
      </c>
      <c r="G2" s="1624"/>
    </row>
    <row r="3" spans="1:12" s="1628" customFormat="1" ht="19.5" customHeight="1">
      <c r="A3" s="1654" t="s">
        <v>2546</v>
      </c>
      <c r="B3" s="1665"/>
      <c r="C3" s="1658"/>
      <c r="D3" s="1658"/>
      <c r="E3" s="1658"/>
      <c r="F3" s="2699" t="s">
        <v>1552</v>
      </c>
      <c r="G3" s="2699"/>
    </row>
    <row r="4" spans="1:12" s="1628" customFormat="1" ht="19.5" customHeight="1">
      <c r="A4" s="1655" t="s">
        <v>1553</v>
      </c>
      <c r="B4" s="1657"/>
      <c r="C4" s="1666"/>
      <c r="D4" s="1666"/>
      <c r="E4" s="1666"/>
      <c r="F4" s="2700" t="s">
        <v>2142</v>
      </c>
      <c r="G4" s="2700"/>
    </row>
    <row r="5" spans="1:12" s="1628" customFormat="1" ht="19.5" customHeight="1">
      <c r="A5" s="1655"/>
      <c r="B5" s="1657"/>
      <c r="C5" s="1666"/>
      <c r="D5" s="1666"/>
      <c r="E5" s="2701" t="s">
        <v>2143</v>
      </c>
      <c r="F5" s="2701"/>
      <c r="G5" s="2701"/>
    </row>
    <row r="6" spans="1:12" s="1628" customFormat="1" ht="19.5" customHeight="1">
      <c r="A6" s="1655"/>
      <c r="B6" s="1657"/>
      <c r="C6" s="1666"/>
      <c r="D6" s="1666"/>
      <c r="E6" s="1963"/>
      <c r="F6" s="1963"/>
      <c r="G6" s="1963"/>
    </row>
    <row r="7" spans="1:12" s="1628" customFormat="1" ht="16.5" customHeight="1">
      <c r="A7" s="1964" t="s">
        <v>2043</v>
      </c>
      <c r="B7" s="119"/>
      <c r="C7" s="1658" t="s">
        <v>17</v>
      </c>
      <c r="D7" s="1658" t="s">
        <v>309</v>
      </c>
      <c r="E7" s="1658" t="s">
        <v>307</v>
      </c>
      <c r="F7" s="1659" t="s">
        <v>300</v>
      </c>
      <c r="G7" s="1631" t="s">
        <v>2052</v>
      </c>
      <c r="J7" s="1667"/>
    </row>
    <row r="8" spans="1:12" s="1628" customFormat="1" ht="18.75">
      <c r="A8" s="1641"/>
      <c r="B8" s="1623"/>
      <c r="C8" s="1671" t="s">
        <v>1554</v>
      </c>
      <c r="D8" s="1660" t="s">
        <v>465</v>
      </c>
      <c r="E8" s="1660" t="s">
        <v>466</v>
      </c>
      <c r="F8" s="1660" t="s">
        <v>467</v>
      </c>
      <c r="G8" s="1641"/>
      <c r="J8" s="1670"/>
    </row>
    <row r="9" spans="1:12" s="1628" customFormat="1" ht="6" customHeight="1">
      <c r="A9" s="1947"/>
      <c r="B9" s="1947"/>
      <c r="C9" s="1965"/>
      <c r="D9" s="1965"/>
      <c r="E9" s="1965"/>
      <c r="F9" s="1965"/>
      <c r="G9" s="1947"/>
      <c r="J9" s="1670"/>
    </row>
    <row r="10" spans="1:12" ht="15" customHeight="1">
      <c r="A10" s="1966" t="s">
        <v>1555</v>
      </c>
      <c r="B10" s="1966"/>
      <c r="C10" s="1947"/>
      <c r="D10" s="1947"/>
      <c r="E10" s="1947"/>
      <c r="F10" s="1947"/>
      <c r="G10" s="1967" t="s">
        <v>1556</v>
      </c>
      <c r="H10" s="1968"/>
      <c r="I10" s="1968"/>
      <c r="J10" s="1969"/>
      <c r="K10" s="1968"/>
      <c r="L10" s="1968"/>
    </row>
    <row r="11" spans="1:12" ht="19.5" customHeight="1">
      <c r="A11" s="1970" t="s">
        <v>1557</v>
      </c>
      <c r="B11" s="1970"/>
      <c r="C11" s="1971">
        <f>SUM(D11:F11)</f>
        <v>43952</v>
      </c>
      <c r="D11" s="1972">
        <v>2</v>
      </c>
      <c r="E11" s="1972">
        <v>762</v>
      </c>
      <c r="F11" s="1972">
        <v>43188</v>
      </c>
      <c r="G11" s="1973" t="s">
        <v>1558</v>
      </c>
      <c r="H11" s="1974"/>
      <c r="I11" s="1974"/>
      <c r="J11" s="1975"/>
      <c r="K11" s="1974"/>
      <c r="L11" s="1974"/>
    </row>
    <row r="12" spans="1:12" ht="19.5" customHeight="1">
      <c r="A12" s="1970" t="s">
        <v>1559</v>
      </c>
      <c r="B12" s="1970"/>
      <c r="C12" s="1971">
        <f>SUM(D12:F12)</f>
        <v>56210</v>
      </c>
      <c r="D12" s="1972">
        <v>36</v>
      </c>
      <c r="E12" s="1972">
        <v>10994</v>
      </c>
      <c r="F12" s="1972">
        <v>45180</v>
      </c>
      <c r="G12" s="1973" t="s">
        <v>1560</v>
      </c>
      <c r="H12" s="1974"/>
      <c r="I12" s="1974"/>
      <c r="J12" s="1975"/>
      <c r="K12" s="1974"/>
      <c r="L12" s="1974"/>
    </row>
    <row r="13" spans="1:12" ht="19.5" customHeight="1">
      <c r="A13" s="1970" t="s">
        <v>1561</v>
      </c>
      <c r="B13" s="1970"/>
      <c r="C13" s="1971">
        <f>SUM(D13:F13)</f>
        <v>72965</v>
      </c>
      <c r="D13" s="1972">
        <v>213</v>
      </c>
      <c r="E13" s="1972">
        <v>28445</v>
      </c>
      <c r="F13" s="1972">
        <v>44307</v>
      </c>
      <c r="G13" s="1973" t="s">
        <v>1562</v>
      </c>
      <c r="H13" s="1974"/>
      <c r="I13" s="1974"/>
      <c r="J13" s="1975"/>
      <c r="K13" s="1974"/>
      <c r="L13" s="1974"/>
    </row>
    <row r="14" spans="1:12" s="1628" customFormat="1" ht="19.5" customHeight="1">
      <c r="A14" s="1970" t="s">
        <v>1563</v>
      </c>
      <c r="B14" s="1970"/>
      <c r="C14" s="1971">
        <f>SUM(D14:F14)</f>
        <v>163166</v>
      </c>
      <c r="D14" s="1972">
        <v>7131</v>
      </c>
      <c r="E14" s="1972">
        <v>61417</v>
      </c>
      <c r="F14" s="1972">
        <v>94618</v>
      </c>
      <c r="G14" s="1973" t="s">
        <v>1564</v>
      </c>
      <c r="H14" s="1974"/>
      <c r="I14" s="1974"/>
      <c r="J14" s="1975"/>
      <c r="K14" s="1974"/>
      <c r="L14" s="1974"/>
    </row>
    <row r="15" spans="1:12" s="1628" customFormat="1" ht="19.5" customHeight="1">
      <c r="A15" s="1976" t="s">
        <v>16</v>
      </c>
      <c r="B15" s="1977"/>
      <c r="C15" s="1978">
        <f>SUM(D15:F15)</f>
        <v>336293</v>
      </c>
      <c r="D15" s="1978">
        <v>7382</v>
      </c>
      <c r="E15" s="1978">
        <v>101618</v>
      </c>
      <c r="F15" s="1978">
        <v>227293</v>
      </c>
      <c r="G15" s="1979" t="s">
        <v>1565</v>
      </c>
      <c r="H15" s="1980"/>
      <c r="I15" s="1980"/>
      <c r="J15" s="1981"/>
      <c r="K15" s="1980"/>
      <c r="L15" s="1980"/>
    </row>
    <row r="16" spans="1:12" s="1628" customFormat="1" ht="19.5" customHeight="1">
      <c r="A16" s="1657"/>
      <c r="B16" s="1657"/>
      <c r="C16" s="1982"/>
      <c r="D16" s="1982"/>
      <c r="E16" s="1982"/>
      <c r="F16" s="1982"/>
      <c r="G16" s="1661"/>
      <c r="J16" s="1670"/>
    </row>
    <row r="17" spans="1:13" s="1628" customFormat="1" ht="19.5" customHeight="1">
      <c r="A17" s="1657"/>
      <c r="B17" s="1657"/>
      <c r="C17" s="1982"/>
      <c r="D17" s="1982"/>
      <c r="E17" s="1982"/>
      <c r="F17" s="1982"/>
      <c r="G17" s="1661"/>
      <c r="J17" s="1670"/>
    </row>
    <row r="18" spans="1:13" s="1636" customFormat="1" ht="17.25" customHeight="1">
      <c r="A18" s="1676" t="s">
        <v>2547</v>
      </c>
      <c r="B18" s="1648"/>
      <c r="C18" s="1983"/>
      <c r="D18" s="1983"/>
      <c r="E18" s="1643"/>
      <c r="F18" s="2693" t="s">
        <v>1566</v>
      </c>
      <c r="G18" s="2693"/>
      <c r="H18" s="1984" t="s">
        <v>2144</v>
      </c>
      <c r="I18" s="1984"/>
      <c r="J18" s="1984" t="s">
        <v>2145</v>
      </c>
      <c r="K18" s="1984"/>
      <c r="L18" s="1984" t="s">
        <v>2146</v>
      </c>
      <c r="M18" s="1984"/>
    </row>
    <row r="19" spans="1:13" s="1636" customFormat="1" ht="17.25" customHeight="1">
      <c r="A19" s="1676" t="s">
        <v>1567</v>
      </c>
      <c r="B19" s="1648"/>
      <c r="C19" s="1983"/>
      <c r="D19" s="1983"/>
      <c r="E19" s="2702" t="s">
        <v>1568</v>
      </c>
      <c r="F19" s="2702"/>
      <c r="G19" s="2702"/>
      <c r="H19" s="1985" t="s">
        <v>2147</v>
      </c>
      <c r="I19" s="1985" t="s">
        <v>2148</v>
      </c>
      <c r="J19" s="1985" t="s">
        <v>2147</v>
      </c>
      <c r="K19" s="1985" t="s">
        <v>2148</v>
      </c>
      <c r="L19" s="1985" t="s">
        <v>2147</v>
      </c>
      <c r="M19" s="1985" t="s">
        <v>2148</v>
      </c>
    </row>
    <row r="20" spans="1:13" s="1636" customFormat="1" ht="17.25" customHeight="1">
      <c r="A20" s="1642"/>
      <c r="B20" s="1648"/>
      <c r="C20" s="1648"/>
      <c r="D20" s="1648"/>
      <c r="E20" s="1648"/>
      <c r="F20" s="1648"/>
      <c r="G20" s="1677"/>
      <c r="H20" s="1974">
        <v>35798</v>
      </c>
      <c r="I20" s="1974">
        <v>4250</v>
      </c>
      <c r="J20" s="1974">
        <v>70589</v>
      </c>
      <c r="K20" s="1974">
        <v>10776</v>
      </c>
      <c r="L20" s="1974">
        <v>83737</v>
      </c>
      <c r="M20" s="1974">
        <v>30599</v>
      </c>
    </row>
    <row r="21" spans="1:13" s="1951" customFormat="1" ht="15" customHeight="1">
      <c r="A21" s="1986" t="s">
        <v>1569</v>
      </c>
      <c r="B21" s="1946" t="s">
        <v>2043</v>
      </c>
      <c r="C21" s="1946" t="s">
        <v>1928</v>
      </c>
      <c r="D21" s="1987" t="s">
        <v>1690</v>
      </c>
      <c r="E21" s="1987" t="s">
        <v>4</v>
      </c>
      <c r="F21" s="1987" t="s">
        <v>5</v>
      </c>
      <c r="G21" s="1678" t="s">
        <v>1570</v>
      </c>
      <c r="H21" s="1988">
        <v>35798</v>
      </c>
      <c r="I21" s="1988">
        <v>4250</v>
      </c>
      <c r="J21" s="1988">
        <v>70589</v>
      </c>
      <c r="K21" s="1988">
        <v>10776</v>
      </c>
      <c r="L21" s="1988">
        <v>83737</v>
      </c>
      <c r="M21" s="1988">
        <v>30599</v>
      </c>
    </row>
    <row r="22" spans="1:13" s="1951" customFormat="1" ht="7.5" customHeight="1">
      <c r="A22" s="1989"/>
      <c r="B22" s="1990"/>
      <c r="C22" s="1990"/>
      <c r="D22" s="1990"/>
      <c r="E22" s="1991"/>
      <c r="F22" s="1992"/>
      <c r="G22" s="1993"/>
      <c r="H22" s="1980">
        <v>35798</v>
      </c>
      <c r="I22" s="1980">
        <v>4250</v>
      </c>
      <c r="J22" s="1980">
        <v>70589</v>
      </c>
      <c r="K22" s="1980">
        <v>10776</v>
      </c>
      <c r="L22" s="1980">
        <v>83737</v>
      </c>
      <c r="M22" s="1980">
        <v>30599</v>
      </c>
    </row>
    <row r="23" spans="1:13" s="1998" customFormat="1" ht="16.149999999999999" customHeight="1">
      <c r="A23" s="1994" t="s">
        <v>1571</v>
      </c>
      <c r="B23" s="1995"/>
      <c r="C23" s="1995"/>
      <c r="D23" s="1995"/>
      <c r="E23" s="1996"/>
      <c r="F23" s="1996"/>
      <c r="G23" s="1997" t="s">
        <v>821</v>
      </c>
      <c r="J23" s="1999"/>
      <c r="K23" s="2000"/>
    </row>
    <row r="24" spans="1:13" s="1998" customFormat="1" ht="12.95" customHeight="1">
      <c r="A24" s="2001" t="s">
        <v>1572</v>
      </c>
      <c r="B24" s="2002">
        <v>26517</v>
      </c>
      <c r="C24" s="2002">
        <v>24297</v>
      </c>
      <c r="D24" s="2002">
        <v>30013</v>
      </c>
      <c r="E24" s="2002">
        <v>35798</v>
      </c>
      <c r="F24" s="2002">
        <v>36850</v>
      </c>
      <c r="G24" s="2003" t="s">
        <v>1573</v>
      </c>
      <c r="J24" s="1999"/>
      <c r="K24" s="2000"/>
    </row>
    <row r="25" spans="1:13" s="1998" customFormat="1" ht="12.95" customHeight="1">
      <c r="A25" s="2004" t="s">
        <v>221</v>
      </c>
      <c r="B25" s="2005">
        <v>3320</v>
      </c>
      <c r="C25" s="2005">
        <v>3366</v>
      </c>
      <c r="D25" s="2005">
        <v>3774</v>
      </c>
      <c r="E25" s="2005">
        <v>4250</v>
      </c>
      <c r="F25" s="2006" t="s">
        <v>245</v>
      </c>
      <c r="G25" s="2007" t="s">
        <v>2149</v>
      </c>
      <c r="J25" s="1999"/>
      <c r="K25" s="2000"/>
    </row>
    <row r="26" spans="1:13" s="2009" customFormat="1" ht="12.95" customHeight="1">
      <c r="A26" s="2004" t="s">
        <v>1574</v>
      </c>
      <c r="B26" s="2002">
        <v>15644</v>
      </c>
      <c r="C26" s="2002">
        <v>18147</v>
      </c>
      <c r="D26" s="2002">
        <v>22421</v>
      </c>
      <c r="E26" s="2002">
        <v>22348</v>
      </c>
      <c r="F26" s="2002">
        <v>22348</v>
      </c>
      <c r="G26" s="2008" t="s">
        <v>1575</v>
      </c>
      <c r="J26" s="1999"/>
      <c r="K26" s="2000"/>
    </row>
    <row r="27" spans="1:13" s="1998" customFormat="1" ht="12.95" customHeight="1">
      <c r="A27" s="2004" t="s">
        <v>221</v>
      </c>
      <c r="B27" s="2005">
        <v>2145</v>
      </c>
      <c r="C27" s="2005">
        <v>2081</v>
      </c>
      <c r="D27" s="2005">
        <v>2659</v>
      </c>
      <c r="E27" s="2010" t="s">
        <v>245</v>
      </c>
      <c r="F27" s="2010" t="s">
        <v>245</v>
      </c>
      <c r="G27" s="2011" t="s">
        <v>2149</v>
      </c>
      <c r="J27" s="1981"/>
      <c r="K27" s="1980"/>
    </row>
    <row r="28" spans="1:13" s="1998" customFormat="1" ht="12.95" customHeight="1">
      <c r="A28" s="2012"/>
      <c r="B28" s="2013"/>
      <c r="C28" s="2013"/>
      <c r="D28" s="2014"/>
      <c r="E28" s="2015"/>
      <c r="F28" s="2016"/>
      <c r="G28" s="2013"/>
    </row>
    <row r="29" spans="1:13" s="2009" customFormat="1" ht="15.6" customHeight="1">
      <c r="A29" s="1994" t="s">
        <v>1576</v>
      </c>
      <c r="B29" s="2017"/>
      <c r="C29" s="2017"/>
      <c r="D29" s="2018"/>
      <c r="E29" s="2019"/>
      <c r="F29" s="2020"/>
      <c r="G29" s="1997" t="s">
        <v>1577</v>
      </c>
      <c r="J29" s="2021"/>
    </row>
    <row r="30" spans="1:13" s="1998" customFormat="1" ht="12.95" customHeight="1">
      <c r="A30" s="2001" t="s">
        <v>1572</v>
      </c>
      <c r="B30" s="2002">
        <v>44168</v>
      </c>
      <c r="C30" s="2002">
        <v>46350</v>
      </c>
      <c r="D30" s="2002">
        <v>60167</v>
      </c>
      <c r="E30" s="2002">
        <v>70589</v>
      </c>
      <c r="F30" s="2002">
        <v>73058</v>
      </c>
      <c r="G30" s="2003" t="s">
        <v>1573</v>
      </c>
    </row>
    <row r="31" spans="1:13" s="1998" customFormat="1" ht="12.95" customHeight="1">
      <c r="A31" s="2004" t="s">
        <v>221</v>
      </c>
      <c r="B31" s="2005">
        <v>7610</v>
      </c>
      <c r="C31" s="2005">
        <v>7379</v>
      </c>
      <c r="D31" s="2005">
        <v>10351</v>
      </c>
      <c r="E31" s="2005">
        <v>10776</v>
      </c>
      <c r="F31" s="2006" t="s">
        <v>245</v>
      </c>
      <c r="G31" s="2009" t="s">
        <v>2149</v>
      </c>
      <c r="H31" s="2021"/>
      <c r="I31" s="1675"/>
      <c r="J31" s="2022"/>
      <c r="K31" s="2022"/>
    </row>
    <row r="32" spans="1:13" s="2021" customFormat="1" ht="12.95" customHeight="1">
      <c r="A32" s="2023" t="s">
        <v>1574</v>
      </c>
      <c r="B32" s="2002">
        <v>25719</v>
      </c>
      <c r="C32" s="2002">
        <v>29923</v>
      </c>
      <c r="D32" s="2002">
        <v>33088</v>
      </c>
      <c r="E32" s="2002">
        <v>34078</v>
      </c>
      <c r="F32" s="2002">
        <v>34078</v>
      </c>
      <c r="G32" s="2003" t="s">
        <v>1575</v>
      </c>
    </row>
    <row r="33" spans="1:7" s="2021" customFormat="1" ht="12.95" customHeight="1">
      <c r="A33" s="2004" t="s">
        <v>221</v>
      </c>
      <c r="B33" s="2005">
        <v>4588</v>
      </c>
      <c r="C33" s="2005">
        <v>5759</v>
      </c>
      <c r="D33" s="2005">
        <v>6175</v>
      </c>
      <c r="E33" s="2010" t="s">
        <v>245</v>
      </c>
      <c r="F33" s="2010" t="s">
        <v>245</v>
      </c>
      <c r="G33" s="2007" t="s">
        <v>2149</v>
      </c>
    </row>
    <row r="34" spans="1:7" s="2021" customFormat="1" ht="12.95" customHeight="1">
      <c r="A34" s="2006"/>
      <c r="B34" s="2009"/>
      <c r="C34" s="2009"/>
      <c r="D34" s="2024"/>
      <c r="E34" s="2025"/>
      <c r="F34" s="2016"/>
      <c r="G34" s="2009"/>
    </row>
    <row r="35" spans="1:7" s="2021" customFormat="1" ht="16.899999999999999" customHeight="1">
      <c r="A35" s="1994" t="s">
        <v>1578</v>
      </c>
      <c r="B35" s="2017"/>
      <c r="C35" s="2017"/>
      <c r="D35" s="2026"/>
      <c r="E35" s="2027"/>
      <c r="F35" s="2020"/>
      <c r="G35" s="1997" t="s">
        <v>1579</v>
      </c>
    </row>
    <row r="36" spans="1:7" s="2021" customFormat="1" ht="12.95" customHeight="1">
      <c r="A36" s="2001" t="s">
        <v>1572</v>
      </c>
      <c r="B36" s="2002">
        <v>57378</v>
      </c>
      <c r="C36" s="2002">
        <v>62159</v>
      </c>
      <c r="D36" s="2002">
        <v>70262</v>
      </c>
      <c r="E36" s="2002">
        <v>83737</v>
      </c>
      <c r="F36" s="2002">
        <v>91452</v>
      </c>
      <c r="G36" s="2003" t="s">
        <v>1573</v>
      </c>
    </row>
    <row r="37" spans="1:7" s="2021" customFormat="1" ht="12.95" customHeight="1">
      <c r="A37" s="2004" t="s">
        <v>221</v>
      </c>
      <c r="B37" s="2005">
        <v>20563</v>
      </c>
      <c r="C37" s="2005">
        <v>22261</v>
      </c>
      <c r="D37" s="2005">
        <v>26594</v>
      </c>
      <c r="E37" s="2005">
        <v>30599</v>
      </c>
      <c r="F37" s="2006" t="s">
        <v>245</v>
      </c>
      <c r="G37" s="2007" t="s">
        <v>2149</v>
      </c>
    </row>
    <row r="38" spans="1:7" s="2021" customFormat="1" ht="12.95" customHeight="1">
      <c r="A38" s="2023" t="s">
        <v>1574</v>
      </c>
      <c r="B38" s="2002">
        <v>30160</v>
      </c>
      <c r="C38" s="2002">
        <v>23149</v>
      </c>
      <c r="D38" s="2002">
        <v>30080</v>
      </c>
      <c r="E38" s="2002">
        <v>32687</v>
      </c>
      <c r="F38" s="2002">
        <v>32687</v>
      </c>
      <c r="G38" s="2003" t="s">
        <v>1575</v>
      </c>
    </row>
    <row r="39" spans="1:7" s="2021" customFormat="1" ht="12.95" customHeight="1">
      <c r="A39" s="2004" t="s">
        <v>221</v>
      </c>
      <c r="B39" s="2005">
        <v>11181</v>
      </c>
      <c r="C39" s="2005">
        <v>9529</v>
      </c>
      <c r="D39" s="2005">
        <v>11052</v>
      </c>
      <c r="E39" s="2010" t="s">
        <v>245</v>
      </c>
      <c r="F39" s="2010" t="s">
        <v>245</v>
      </c>
      <c r="G39" s="2007" t="s">
        <v>2149</v>
      </c>
    </row>
    <row r="40" spans="1:7" s="2029" customFormat="1" ht="12.95" customHeight="1">
      <c r="A40" s="2009"/>
      <c r="B40" s="2009"/>
      <c r="C40" s="2009"/>
      <c r="D40" s="2024"/>
      <c r="E40" s="2028"/>
      <c r="F40" s="2016"/>
      <c r="G40" s="2009"/>
    </row>
    <row r="41" spans="1:7" s="2021" customFormat="1" ht="15">
      <c r="A41" s="1994" t="s">
        <v>1580</v>
      </c>
      <c r="B41" s="2017"/>
      <c r="C41" s="2017"/>
      <c r="D41" s="2026"/>
      <c r="E41" s="2027"/>
      <c r="F41" s="2020"/>
      <c r="G41" s="1997" t="s">
        <v>1581</v>
      </c>
    </row>
    <row r="42" spans="1:7" s="2021" customFormat="1" ht="14.25">
      <c r="A42" s="2001" t="s">
        <v>1572</v>
      </c>
      <c r="B42" s="2002">
        <v>120063</v>
      </c>
      <c r="C42" s="2002">
        <v>113595</v>
      </c>
      <c r="D42" s="2002">
        <v>114636</v>
      </c>
      <c r="E42" s="2002">
        <v>117440</v>
      </c>
      <c r="F42" s="2002">
        <v>118405</v>
      </c>
      <c r="G42" s="2003" t="s">
        <v>1573</v>
      </c>
    </row>
    <row r="43" spans="1:7" s="2021" customFormat="1" ht="12.95" customHeight="1">
      <c r="A43" s="2004" t="s">
        <v>221</v>
      </c>
      <c r="B43" s="2005">
        <v>54418</v>
      </c>
      <c r="C43" s="2005">
        <v>52785</v>
      </c>
      <c r="D43" s="2005">
        <v>53836</v>
      </c>
      <c r="E43" s="2005">
        <v>53150</v>
      </c>
      <c r="F43" s="2006" t="s">
        <v>245</v>
      </c>
      <c r="G43" s="2007" t="s">
        <v>2149</v>
      </c>
    </row>
    <row r="44" spans="1:7" s="2021" customFormat="1" ht="12.95" customHeight="1">
      <c r="A44" s="2023" t="s">
        <v>1574</v>
      </c>
      <c r="B44" s="2002">
        <v>49900</v>
      </c>
      <c r="C44" s="2002">
        <v>40223</v>
      </c>
      <c r="D44" s="2002">
        <v>40971</v>
      </c>
      <c r="E44" s="2002">
        <v>41336</v>
      </c>
      <c r="F44" s="2002">
        <v>41336</v>
      </c>
      <c r="G44" s="2003" t="s">
        <v>1575</v>
      </c>
    </row>
    <row r="45" spans="1:7" s="1998" customFormat="1" ht="12.95" customHeight="1">
      <c r="A45" s="2004" t="s">
        <v>221</v>
      </c>
      <c r="B45" s="2005">
        <v>24381</v>
      </c>
      <c r="C45" s="2005">
        <v>27636</v>
      </c>
      <c r="D45" s="2005">
        <v>25264</v>
      </c>
      <c r="E45" s="2010" t="s">
        <v>245</v>
      </c>
      <c r="F45" s="2010" t="s">
        <v>245</v>
      </c>
      <c r="G45" s="2007" t="s">
        <v>2149</v>
      </c>
    </row>
    <row r="46" spans="1:7" s="1998" customFormat="1" ht="12.95" customHeight="1">
      <c r="A46" s="2004"/>
      <c r="B46" s="2005"/>
      <c r="C46" s="2005"/>
      <c r="D46" s="2005"/>
      <c r="E46" s="2010"/>
      <c r="F46" s="2010"/>
      <c r="G46" s="2007"/>
    </row>
    <row r="47" spans="1:7" s="1998" customFormat="1" ht="12.95" customHeight="1">
      <c r="A47" s="1994" t="s">
        <v>1582</v>
      </c>
      <c r="B47" s="1995"/>
      <c r="C47" s="1995"/>
      <c r="D47" s="1995"/>
      <c r="E47" s="2027"/>
      <c r="F47" s="2020"/>
      <c r="G47" s="1997" t="s">
        <v>1583</v>
      </c>
    </row>
    <row r="48" spans="1:7" s="2021" customFormat="1" ht="12.95" customHeight="1">
      <c r="A48" s="2001" t="s">
        <v>1572</v>
      </c>
      <c r="B48" s="2002">
        <f>B42+B36+B30+B24</f>
        <v>248126</v>
      </c>
      <c r="C48" s="2002">
        <v>246401</v>
      </c>
      <c r="D48" s="2002">
        <f>D42+D36+D30+D24</f>
        <v>275078</v>
      </c>
      <c r="E48" s="2002">
        <f>E42+E36+E30+E24</f>
        <v>307564</v>
      </c>
      <c r="F48" s="2002">
        <f>F42+F36+F30+F24</f>
        <v>319765</v>
      </c>
      <c r="G48" s="2003" t="s">
        <v>1573</v>
      </c>
    </row>
    <row r="49" spans="1:7" s="2021" customFormat="1" ht="12.95" customHeight="1">
      <c r="A49" s="2004" t="s">
        <v>221</v>
      </c>
      <c r="B49" s="2005">
        <f>B43+B37+B31+B25</f>
        <v>85911</v>
      </c>
      <c r="C49" s="2005">
        <v>85791</v>
      </c>
      <c r="D49" s="2005">
        <f>D43+D37+D31+D25</f>
        <v>94555</v>
      </c>
      <c r="E49" s="2005">
        <f>E43+E37+E31+E25</f>
        <v>98775</v>
      </c>
      <c r="F49" s="2010" t="s">
        <v>245</v>
      </c>
      <c r="G49" s="2007" t="s">
        <v>2149</v>
      </c>
    </row>
    <row r="50" spans="1:7" s="1998" customFormat="1" ht="12.95" customHeight="1">
      <c r="A50" s="2023" t="s">
        <v>1574</v>
      </c>
      <c r="B50" s="2002">
        <v>121423</v>
      </c>
      <c r="C50" s="2002">
        <f>SUM(C26+C32+C38+C44)</f>
        <v>111442</v>
      </c>
      <c r="D50" s="2002">
        <f>D44+D38+D32+D26</f>
        <v>126560</v>
      </c>
      <c r="E50" s="2002">
        <f>E44+E38+E32+E26</f>
        <v>130449</v>
      </c>
      <c r="F50" s="2002">
        <f>F44+F38+F32+F26</f>
        <v>130449</v>
      </c>
      <c r="G50" s="2030" t="s">
        <v>1575</v>
      </c>
    </row>
    <row r="51" spans="1:7" s="2021" customFormat="1" ht="12.95" customHeight="1">
      <c r="A51" s="2004" t="s">
        <v>221</v>
      </c>
      <c r="B51" s="2005">
        <f>B27+B33+B39+B45</f>
        <v>42295</v>
      </c>
      <c r="C51" s="2005">
        <f>C27+C33+C39+C45</f>
        <v>45005</v>
      </c>
      <c r="D51" s="2005">
        <f>D45+D39+D33+D27</f>
        <v>45150</v>
      </c>
      <c r="E51" s="2010" t="s">
        <v>245</v>
      </c>
      <c r="F51" s="2010" t="s">
        <v>245</v>
      </c>
      <c r="G51" s="2007" t="s">
        <v>2149</v>
      </c>
    </row>
    <row r="52" spans="1:7" s="2021" customFormat="1" ht="12.95" customHeight="1">
      <c r="A52" s="2009"/>
      <c r="B52" s="2009"/>
      <c r="C52" s="2009"/>
      <c r="D52" s="2009"/>
      <c r="E52" s="2009"/>
      <c r="F52" s="2031"/>
      <c r="G52" s="2009"/>
    </row>
    <row r="53" spans="1:7" s="2021" customFormat="1" ht="12.95" customHeight="1">
      <c r="A53" s="2032"/>
      <c r="B53" s="2033"/>
      <c r="C53" s="2034"/>
      <c r="D53" s="2034"/>
      <c r="E53" s="2034"/>
      <c r="F53" s="2034"/>
      <c r="G53" s="2035"/>
    </row>
    <row r="54" spans="1:7" s="2021" customFormat="1">
      <c r="A54" s="2034"/>
      <c r="B54" s="2034"/>
      <c r="C54" s="2034"/>
      <c r="D54" s="2034"/>
      <c r="E54" s="2034"/>
      <c r="F54" s="2034"/>
      <c r="G54" s="2034"/>
    </row>
    <row r="55" spans="1:7" s="2021" customFormat="1">
      <c r="A55" s="2034"/>
      <c r="B55" s="2034"/>
      <c r="C55" s="2034"/>
      <c r="D55" s="2034"/>
      <c r="E55" s="2034"/>
      <c r="F55" s="2034"/>
      <c r="G55" s="2034"/>
    </row>
    <row r="56" spans="1:7" s="2021" customFormat="1">
      <c r="A56" s="2034"/>
      <c r="B56" s="2034"/>
      <c r="C56" s="2034"/>
      <c r="D56" s="2034"/>
      <c r="E56" s="2034"/>
      <c r="F56" s="2034"/>
      <c r="G56" s="2034"/>
    </row>
    <row r="57" spans="1:7" s="2021" customFormat="1">
      <c r="A57" s="2034"/>
      <c r="B57" s="2034"/>
      <c r="C57" s="2034"/>
      <c r="D57" s="2034"/>
      <c r="E57" s="2034"/>
      <c r="F57" s="2034"/>
      <c r="G57" s="2034"/>
    </row>
    <row r="58" spans="1:7" s="2021" customFormat="1">
      <c r="A58" s="2034"/>
      <c r="B58" s="2034"/>
      <c r="C58" s="2034"/>
      <c r="D58" s="2034"/>
      <c r="E58" s="2034"/>
      <c r="F58" s="2034"/>
      <c r="G58" s="2034"/>
    </row>
    <row r="59" spans="1:7" s="2021" customFormat="1">
      <c r="A59" s="2034"/>
      <c r="B59" s="2034"/>
      <c r="C59" s="2034"/>
      <c r="D59" s="2034"/>
      <c r="E59" s="2034"/>
      <c r="F59" s="2034"/>
      <c r="G59" s="2034"/>
    </row>
    <row r="60" spans="1:7" s="2021" customFormat="1" ht="12.75" customHeight="1">
      <c r="A60" s="2034"/>
      <c r="B60" s="2034"/>
      <c r="C60" s="2034"/>
      <c r="D60" s="2034"/>
      <c r="E60" s="2034"/>
      <c r="F60" s="2034"/>
      <c r="G60" s="2034"/>
    </row>
    <row r="61" spans="1:7" s="2021" customFormat="1" ht="12.75" customHeight="1">
      <c r="A61" s="2036" t="s">
        <v>2140</v>
      </c>
      <c r="B61" s="2036"/>
      <c r="C61" s="2036"/>
      <c r="D61" s="2034"/>
      <c r="E61" s="2034"/>
      <c r="F61" s="2034"/>
      <c r="G61" s="1959" t="s">
        <v>2141</v>
      </c>
    </row>
    <row r="62" spans="1:7" ht="12.75" customHeight="1">
      <c r="A62" s="1664" t="s">
        <v>1584</v>
      </c>
      <c r="G62" s="1960" t="s">
        <v>1585</v>
      </c>
    </row>
    <row r="63" spans="1:7" ht="12.75" customHeight="1"/>
    <row r="64" spans="1:7" ht="12.75" customHeight="1"/>
    <row r="65" ht="12.75" customHeight="1"/>
  </sheetData>
  <mergeCells count="5">
    <mergeCell ref="F3:G3"/>
    <mergeCell ref="F4:G4"/>
    <mergeCell ref="E5:G5"/>
    <mergeCell ref="F18:G18"/>
    <mergeCell ref="E19:G1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5">
    <tabColor theme="5" tint="0.39997558519241921"/>
  </sheetPr>
  <dimension ref="A1:K52"/>
  <sheetViews>
    <sheetView showGridLines="0" view="pageLayout" topLeftCell="A15" workbookViewId="0">
      <selection activeCell="J5" sqref="J5"/>
    </sheetView>
  </sheetViews>
  <sheetFormatPr baseColWidth="10" defaultColWidth="11" defaultRowHeight="12.75"/>
  <cols>
    <col min="1" max="1" width="26.42578125" style="1666" customWidth="1"/>
    <col min="2" max="2" width="8.140625" style="1666" customWidth="1"/>
    <col min="3" max="3" width="7.28515625" style="1666" customWidth="1"/>
    <col min="4" max="4" width="7.85546875" style="1666" customWidth="1"/>
    <col min="5" max="5" width="7.140625" style="1666" customWidth="1"/>
    <col min="6" max="6" width="7.7109375" style="1666" customWidth="1"/>
    <col min="7" max="7" width="9.28515625" style="1666" customWidth="1"/>
    <col min="8" max="8" width="8.7109375" style="1666" customWidth="1"/>
    <col min="9" max="9" width="7.85546875" style="1666" customWidth="1"/>
    <col min="10" max="10" width="22.140625" style="1685" customWidth="1"/>
    <col min="11" max="16384" width="11" style="1685"/>
  </cols>
  <sheetData>
    <row r="1" spans="1:11" s="1683" customFormat="1" ht="24.75" customHeight="1">
      <c r="A1" s="1680" t="s">
        <v>1535</v>
      </c>
      <c r="B1" s="1681"/>
      <c r="C1" s="1681"/>
      <c r="D1" s="1681"/>
      <c r="E1" s="1681"/>
      <c r="F1" s="1681"/>
      <c r="G1" s="1681"/>
      <c r="H1" s="1681"/>
      <c r="I1" s="1681"/>
      <c r="J1" s="1682" t="s">
        <v>1536</v>
      </c>
    </row>
    <row r="2" spans="1:11" ht="19.5" customHeight="1">
      <c r="A2" s="1662" t="s">
        <v>266</v>
      </c>
      <c r="J2" s="1684"/>
    </row>
    <row r="3" spans="1:11" s="1688" customFormat="1" ht="19.5" customHeight="1">
      <c r="A3" s="1686" t="s">
        <v>1586</v>
      </c>
      <c r="B3" s="1687"/>
      <c r="C3" s="1687"/>
      <c r="D3" s="1687"/>
      <c r="E3" s="1687"/>
      <c r="F3" s="1687"/>
      <c r="G3" s="2706" t="s">
        <v>1587</v>
      </c>
      <c r="H3" s="2707"/>
      <c r="I3" s="2707"/>
      <c r="J3" s="2707"/>
    </row>
    <row r="4" spans="1:11" s="1688" customFormat="1" ht="19.5" customHeight="1">
      <c r="A4" s="1686" t="s">
        <v>1588</v>
      </c>
      <c r="B4" s="1687"/>
      <c r="C4" s="1687"/>
      <c r="D4" s="1687"/>
      <c r="E4" s="1687"/>
      <c r="F4" s="2708" t="s">
        <v>1589</v>
      </c>
      <c r="G4" s="2708"/>
      <c r="H4" s="2708"/>
      <c r="I4" s="2708"/>
      <c r="J4" s="2708"/>
    </row>
    <row r="5" spans="1:11" s="1688" customFormat="1" ht="16.5" customHeight="1">
      <c r="A5" s="1686"/>
      <c r="B5" s="1687"/>
      <c r="C5" s="1687"/>
      <c r="D5" s="1687"/>
      <c r="E5" s="1687"/>
      <c r="F5" s="1687"/>
      <c r="G5" s="1687"/>
      <c r="H5" s="1687"/>
      <c r="I5" s="1687"/>
      <c r="J5" s="2255" t="s">
        <v>2152</v>
      </c>
    </row>
    <row r="6" spans="1:11" s="1688" customFormat="1" ht="16.5" customHeight="1">
      <c r="A6" s="1686"/>
      <c r="B6" s="1687"/>
      <c r="C6" s="1687"/>
      <c r="D6" s="1687"/>
      <c r="E6" s="1687"/>
      <c r="F6" s="1687"/>
      <c r="G6" s="1687"/>
      <c r="H6" s="1687"/>
      <c r="I6" s="1687"/>
      <c r="J6" s="1689"/>
    </row>
    <row r="7" spans="1:11" s="1688" customFormat="1" ht="16.5" customHeight="1">
      <c r="A7" s="2055" t="s">
        <v>2043</v>
      </c>
      <c r="J7" s="1690" t="s">
        <v>2052</v>
      </c>
    </row>
    <row r="8" spans="1:11" s="1694" customFormat="1" ht="13.5" customHeight="1">
      <c r="A8" s="2054"/>
      <c r="B8" s="1688"/>
      <c r="C8" s="1688"/>
      <c r="D8" s="1688"/>
      <c r="E8" s="1688"/>
      <c r="F8" s="1688"/>
      <c r="G8" s="1688"/>
      <c r="H8" s="1688"/>
      <c r="I8" s="1688"/>
      <c r="J8" s="1690"/>
    </row>
    <row r="9" spans="1:11" s="1694" customFormat="1" ht="13.5" customHeight="1">
      <c r="A9" s="2054"/>
      <c r="B9" s="1669"/>
      <c r="C9" s="1942" t="s">
        <v>1590</v>
      </c>
      <c r="D9" s="1669"/>
      <c r="E9" s="1942" t="s">
        <v>1591</v>
      </c>
      <c r="F9" s="1669"/>
      <c r="G9" s="1942" t="s">
        <v>1592</v>
      </c>
      <c r="H9" s="2703" t="s">
        <v>1593</v>
      </c>
      <c r="I9" s="2704"/>
      <c r="J9" s="1690"/>
    </row>
    <row r="10" spans="1:11" s="1694" customFormat="1" ht="13.5" customHeight="1">
      <c r="A10" s="1691"/>
      <c r="B10" s="1673" t="s">
        <v>1921</v>
      </c>
      <c r="C10" s="1692"/>
      <c r="D10" s="1693" t="s">
        <v>1594</v>
      </c>
      <c r="E10" s="1692"/>
      <c r="F10" s="1693" t="s">
        <v>1595</v>
      </c>
      <c r="G10" s="1692"/>
      <c r="H10" s="2705" t="s">
        <v>1596</v>
      </c>
      <c r="I10" s="2705"/>
    </row>
    <row r="11" spans="1:11" s="1694" customFormat="1" ht="13.5" customHeight="1">
      <c r="A11" s="1691"/>
      <c r="B11" s="1668" t="s">
        <v>17</v>
      </c>
      <c r="C11" s="1668" t="s">
        <v>1597</v>
      </c>
      <c r="D11" s="1668" t="s">
        <v>17</v>
      </c>
      <c r="E11" s="1668" t="s">
        <v>1597</v>
      </c>
      <c r="F11" s="1668" t="s">
        <v>17</v>
      </c>
      <c r="G11" s="1668" t="s">
        <v>1597</v>
      </c>
      <c r="H11" s="1668" t="s">
        <v>17</v>
      </c>
      <c r="I11" s="1668" t="s">
        <v>1597</v>
      </c>
      <c r="J11" s="1669"/>
      <c r="K11" s="1974"/>
    </row>
    <row r="12" spans="1:11" s="1694" customFormat="1" ht="13.15" customHeight="1">
      <c r="B12" s="1674" t="s">
        <v>1554</v>
      </c>
      <c r="C12" s="1674" t="s">
        <v>1598</v>
      </c>
      <c r="D12" s="1674" t="s">
        <v>1554</v>
      </c>
      <c r="E12" s="1674" t="s">
        <v>1598</v>
      </c>
      <c r="F12" s="1674" t="s">
        <v>1554</v>
      </c>
      <c r="G12" s="1674" t="s">
        <v>1598</v>
      </c>
      <c r="H12" s="1674" t="s">
        <v>1554</v>
      </c>
      <c r="I12" s="1674" t="s">
        <v>1598</v>
      </c>
      <c r="J12" s="1695"/>
      <c r="K12" s="1974"/>
    </row>
    <row r="13" spans="1:11" s="1696" customFormat="1" ht="21.75" customHeight="1">
      <c r="A13" s="1694"/>
      <c r="B13" s="1674"/>
      <c r="C13" s="1674"/>
      <c r="D13" s="1674"/>
      <c r="E13" s="1674"/>
      <c r="F13" s="1674"/>
      <c r="G13" s="1674"/>
      <c r="H13" s="1674"/>
      <c r="I13" s="1674"/>
      <c r="J13" s="1695"/>
      <c r="K13" s="1974"/>
    </row>
    <row r="14" spans="1:11" s="1696" customFormat="1" ht="21.75" customHeight="1">
      <c r="A14" s="2050" t="s">
        <v>1599</v>
      </c>
      <c r="B14" s="2049">
        <v>9660</v>
      </c>
      <c r="C14" s="2049">
        <v>3079</v>
      </c>
      <c r="D14" s="2049">
        <v>5357</v>
      </c>
      <c r="E14" s="2049">
        <v>1165</v>
      </c>
      <c r="F14" s="2049">
        <v>5073</v>
      </c>
      <c r="G14" s="2049">
        <v>896</v>
      </c>
      <c r="H14" s="2049">
        <v>3459</v>
      </c>
      <c r="I14" s="2049">
        <v>1386</v>
      </c>
      <c r="J14" s="2044" t="s">
        <v>1497</v>
      </c>
      <c r="K14" s="1974"/>
    </row>
    <row r="15" spans="1:11" s="1696" customFormat="1" ht="21.75" customHeight="1">
      <c r="A15" s="2050" t="s">
        <v>1600</v>
      </c>
      <c r="B15" s="2049">
        <v>5052</v>
      </c>
      <c r="C15" s="2049">
        <v>1413</v>
      </c>
      <c r="D15" s="2049">
        <v>2253</v>
      </c>
      <c r="E15" s="2049">
        <v>387</v>
      </c>
      <c r="F15" s="2049">
        <v>1927</v>
      </c>
      <c r="G15" s="2049">
        <v>358</v>
      </c>
      <c r="H15" s="2049">
        <v>1959</v>
      </c>
      <c r="I15" s="2049">
        <v>491</v>
      </c>
      <c r="J15" s="2053" t="s">
        <v>1601</v>
      </c>
      <c r="K15" s="1974"/>
    </row>
    <row r="16" spans="1:11" s="1696" customFormat="1" ht="21.75" customHeight="1">
      <c r="A16" s="2050" t="s">
        <v>1602</v>
      </c>
      <c r="B16" s="2049">
        <v>733</v>
      </c>
      <c r="C16" s="2052">
        <v>55</v>
      </c>
      <c r="D16" s="2049">
        <v>459</v>
      </c>
      <c r="E16" s="2052">
        <v>12</v>
      </c>
      <c r="F16" s="2049">
        <v>159</v>
      </c>
      <c r="G16" s="2051">
        <v>26</v>
      </c>
      <c r="H16" s="2049">
        <v>56</v>
      </c>
      <c r="I16" s="2051">
        <v>3</v>
      </c>
      <c r="J16" s="2044" t="s">
        <v>1603</v>
      </c>
      <c r="K16" s="1974"/>
    </row>
    <row r="17" spans="1:11" s="1696" customFormat="1" ht="21.75" customHeight="1">
      <c r="A17" s="2050" t="s">
        <v>1604</v>
      </c>
      <c r="B17" s="2049">
        <v>17239</v>
      </c>
      <c r="C17" s="2049">
        <v>4504</v>
      </c>
      <c r="D17" s="2049">
        <v>7855</v>
      </c>
      <c r="E17" s="2049">
        <v>1359</v>
      </c>
      <c r="F17" s="2049">
        <v>7155</v>
      </c>
      <c r="G17" s="2049">
        <v>1738</v>
      </c>
      <c r="H17" s="2049">
        <v>5463</v>
      </c>
      <c r="I17" s="2049">
        <v>1906</v>
      </c>
      <c r="J17" s="2044" t="s">
        <v>1605</v>
      </c>
      <c r="K17" s="1974"/>
    </row>
    <row r="18" spans="1:11" s="1696" customFormat="1" ht="21.75" customHeight="1">
      <c r="A18" s="2050" t="s">
        <v>1606</v>
      </c>
      <c r="B18" s="2049">
        <v>41446</v>
      </c>
      <c r="C18" s="2049">
        <v>7903</v>
      </c>
      <c r="D18" s="2049">
        <v>18640</v>
      </c>
      <c r="E18" s="2049">
        <v>4301</v>
      </c>
      <c r="F18" s="2049">
        <v>10237</v>
      </c>
      <c r="G18" s="2049">
        <v>2134</v>
      </c>
      <c r="H18" s="2049">
        <v>6290</v>
      </c>
      <c r="I18" s="2049">
        <v>2116</v>
      </c>
      <c r="J18" s="2044" t="s">
        <v>1607</v>
      </c>
      <c r="K18" s="1974"/>
    </row>
    <row r="19" spans="1:11" s="1696" customFormat="1" ht="21.75" customHeight="1">
      <c r="A19" s="2050" t="s">
        <v>187</v>
      </c>
      <c r="B19" s="2049">
        <v>1497</v>
      </c>
      <c r="C19" s="2049">
        <v>62</v>
      </c>
      <c r="D19" s="2049">
        <v>1391</v>
      </c>
      <c r="E19" s="2049">
        <v>17</v>
      </c>
      <c r="F19" s="2049">
        <v>949</v>
      </c>
      <c r="G19" s="2049">
        <v>149</v>
      </c>
      <c r="H19" s="2049">
        <v>848</v>
      </c>
      <c r="I19" s="2049">
        <v>352</v>
      </c>
      <c r="J19" s="2044" t="s">
        <v>1608</v>
      </c>
      <c r="K19" s="1974"/>
    </row>
    <row r="20" spans="1:11" s="1696" customFormat="1" ht="21.75" customHeight="1">
      <c r="A20" s="2050" t="s">
        <v>1609</v>
      </c>
      <c r="B20" s="2049">
        <v>3295</v>
      </c>
      <c r="C20" s="2049">
        <v>341</v>
      </c>
      <c r="D20" s="2049">
        <v>1675</v>
      </c>
      <c r="E20" s="2049">
        <v>98</v>
      </c>
      <c r="F20" s="2049">
        <v>980</v>
      </c>
      <c r="G20" s="2049">
        <v>83</v>
      </c>
      <c r="H20" s="2049">
        <v>532</v>
      </c>
      <c r="I20" s="2049">
        <v>186</v>
      </c>
      <c r="J20" s="2044" t="s">
        <v>1610</v>
      </c>
      <c r="K20" s="1974"/>
    </row>
    <row r="21" spans="1:11" s="1696" customFormat="1" ht="21.75" customHeight="1">
      <c r="A21" s="2050" t="s">
        <v>1611</v>
      </c>
      <c r="B21" s="2049">
        <v>17547</v>
      </c>
      <c r="C21" s="2049">
        <v>6122</v>
      </c>
      <c r="D21" s="2049">
        <v>9140</v>
      </c>
      <c r="E21" s="2049">
        <v>2540</v>
      </c>
      <c r="F21" s="2049">
        <v>5798</v>
      </c>
      <c r="G21" s="2049">
        <v>1404</v>
      </c>
      <c r="H21" s="2049">
        <v>3410</v>
      </c>
      <c r="I21" s="2049">
        <v>1157</v>
      </c>
      <c r="J21" s="2044" t="s">
        <v>1612</v>
      </c>
      <c r="K21" s="1974"/>
    </row>
    <row r="22" spans="1:11" s="1696" customFormat="1" ht="21.75" customHeight="1">
      <c r="A22" s="2050" t="s">
        <v>1491</v>
      </c>
      <c r="B22" s="2049">
        <v>8996</v>
      </c>
      <c r="C22" s="2049">
        <v>1121</v>
      </c>
      <c r="D22" s="2049">
        <v>4808</v>
      </c>
      <c r="E22" s="2049">
        <v>696</v>
      </c>
      <c r="F22" s="2049">
        <v>6548</v>
      </c>
      <c r="G22" s="2049">
        <v>1899</v>
      </c>
      <c r="H22" s="2049">
        <v>5209</v>
      </c>
      <c r="I22" s="2049">
        <v>2479</v>
      </c>
      <c r="J22" s="2044" t="s">
        <v>56</v>
      </c>
      <c r="K22" s="1974"/>
    </row>
    <row r="23" spans="1:11" s="1696" customFormat="1" ht="21.75" customHeight="1">
      <c r="A23" s="2050" t="s">
        <v>1613</v>
      </c>
      <c r="B23" s="2049">
        <v>35288</v>
      </c>
      <c r="C23" s="2049">
        <v>10559</v>
      </c>
      <c r="D23" s="2049">
        <v>8870</v>
      </c>
      <c r="E23" s="2049">
        <v>2428</v>
      </c>
      <c r="F23" s="2049">
        <v>8029</v>
      </c>
      <c r="G23" s="2049">
        <v>1525</v>
      </c>
      <c r="H23" s="2049">
        <v>7537</v>
      </c>
      <c r="I23" s="2049">
        <v>3117</v>
      </c>
      <c r="J23" s="2044" t="s">
        <v>1614</v>
      </c>
      <c r="K23" s="1974"/>
    </row>
    <row r="24" spans="1:11" s="1696" customFormat="1" ht="21.75" customHeight="1">
      <c r="A24" s="2050" t="s">
        <v>1615</v>
      </c>
      <c r="B24" s="2049">
        <v>10003</v>
      </c>
      <c r="C24" s="2049">
        <v>3533</v>
      </c>
      <c r="D24" s="2049">
        <v>6677</v>
      </c>
      <c r="E24" s="2049">
        <v>1266</v>
      </c>
      <c r="F24" s="2049">
        <v>4509</v>
      </c>
      <c r="G24" s="2049">
        <v>1085</v>
      </c>
      <c r="H24" s="2049">
        <v>4012</v>
      </c>
      <c r="I24" s="2049">
        <v>1750</v>
      </c>
      <c r="J24" s="2044" t="s">
        <v>1616</v>
      </c>
      <c r="K24" s="1974"/>
    </row>
    <row r="25" spans="1:11" s="2048" customFormat="1" ht="21.75" customHeight="1">
      <c r="A25" s="2050" t="s">
        <v>1617</v>
      </c>
      <c r="B25" s="2049">
        <v>12410</v>
      </c>
      <c r="C25" s="2049">
        <v>4411</v>
      </c>
      <c r="D25" s="2049">
        <v>5840</v>
      </c>
      <c r="E25" s="2049">
        <v>1318</v>
      </c>
      <c r="F25" s="2049">
        <v>4846</v>
      </c>
      <c r="G25" s="2049">
        <v>745</v>
      </c>
      <c r="H25" s="2049">
        <v>5177</v>
      </c>
      <c r="I25" s="2049">
        <v>2492</v>
      </c>
      <c r="J25" s="2044" t="s">
        <v>1618</v>
      </c>
      <c r="K25" s="1974"/>
    </row>
    <row r="26" spans="1:11" s="1695" customFormat="1" ht="15.6" customHeight="1">
      <c r="A26" s="2047"/>
      <c r="B26" s="2046"/>
      <c r="C26" s="2045"/>
      <c r="D26" s="2045"/>
      <c r="E26" s="2045"/>
      <c r="F26" s="2045"/>
      <c r="G26" s="2045"/>
      <c r="H26" s="2045"/>
      <c r="I26" s="2045"/>
      <c r="J26" s="2044"/>
    </row>
    <row r="27" spans="1:11" ht="12.75" customHeight="1">
      <c r="A27" s="2043" t="s">
        <v>16</v>
      </c>
      <c r="B27" s="978">
        <f t="shared" ref="B27:I27" si="0">SUM(B14:B25)</f>
        <v>163166</v>
      </c>
      <c r="C27" s="978">
        <f t="shared" si="0"/>
        <v>43103</v>
      </c>
      <c r="D27" s="978">
        <f t="shared" si="0"/>
        <v>72965</v>
      </c>
      <c r="E27" s="978">
        <f t="shared" si="0"/>
        <v>15587</v>
      </c>
      <c r="F27" s="978">
        <f t="shared" si="0"/>
        <v>56210</v>
      </c>
      <c r="G27" s="978">
        <f t="shared" si="0"/>
        <v>12042</v>
      </c>
      <c r="H27" s="978">
        <f t="shared" si="0"/>
        <v>43952</v>
      </c>
      <c r="I27" s="978">
        <f t="shared" si="0"/>
        <v>17435</v>
      </c>
      <c r="J27" s="1672" t="s">
        <v>17</v>
      </c>
    </row>
    <row r="28" spans="1:11" ht="12.75" customHeight="1">
      <c r="A28" s="2042"/>
      <c r="B28" s="983"/>
      <c r="C28" s="983"/>
      <c r="D28" s="983"/>
      <c r="E28" s="983"/>
      <c r="F28" s="983"/>
      <c r="G28" s="983"/>
      <c r="H28" s="983"/>
      <c r="I28" s="2041"/>
      <c r="J28" s="1672"/>
    </row>
    <row r="29" spans="1:11" ht="318.75" customHeight="1">
      <c r="A29" s="1673"/>
      <c r="B29" s="1674"/>
      <c r="C29" s="1674"/>
      <c r="D29" s="1674"/>
      <c r="E29" s="1674"/>
      <c r="F29" s="1674"/>
      <c r="G29" s="1674"/>
      <c r="H29" s="1674"/>
      <c r="I29" s="1674"/>
      <c r="J29" s="1672"/>
    </row>
    <row r="30" spans="1:11" ht="12.75" customHeight="1">
      <c r="A30" s="461" t="s">
        <v>2151</v>
      </c>
      <c r="B30" s="461"/>
      <c r="C30" s="461"/>
      <c r="D30" s="2039"/>
      <c r="E30" s="2039"/>
      <c r="F30" s="2039"/>
      <c r="G30" s="2038"/>
      <c r="H30" s="2038"/>
      <c r="I30" s="2038"/>
      <c r="J30" s="1959" t="s">
        <v>2150</v>
      </c>
    </row>
    <row r="31" spans="1:11" s="1625" customFormat="1">
      <c r="A31" s="2040" t="s">
        <v>1584</v>
      </c>
      <c r="B31" s="2039"/>
      <c r="C31" s="2039"/>
      <c r="D31" s="2039"/>
      <c r="E31" s="2039"/>
      <c r="F31" s="2039"/>
      <c r="G31" s="2038"/>
      <c r="H31" s="2038"/>
      <c r="I31" s="2038"/>
      <c r="J31" s="1960" t="s">
        <v>1585</v>
      </c>
    </row>
    <row r="32" spans="1:11" s="1625" customFormat="1">
      <c r="A32" s="1664"/>
      <c r="B32" s="1623"/>
      <c r="C32" s="1623"/>
      <c r="D32" s="1623"/>
      <c r="E32" s="1623"/>
      <c r="F32" s="1623"/>
    </row>
    <row r="33" spans="1:9" ht="12.75" customHeight="1">
      <c r="A33" s="2037"/>
      <c r="B33" s="1944"/>
      <c r="C33" s="1944"/>
      <c r="D33" s="1944"/>
      <c r="E33" s="1944"/>
      <c r="F33" s="1944"/>
      <c r="G33" s="1944"/>
      <c r="H33" s="1944"/>
      <c r="I33" s="1944"/>
    </row>
    <row r="34" spans="1:9" s="1951" customFormat="1" ht="12.75" customHeight="1">
      <c r="A34" s="1944"/>
    </row>
    <row r="35" spans="1:9" s="1951" customFormat="1" ht="12.75" customHeight="1">
      <c r="A35" s="1944"/>
    </row>
    <row r="36" spans="1:9" ht="12.75" customHeight="1"/>
    <row r="37" spans="1:9" ht="12.75" customHeight="1"/>
    <row r="38" spans="1:9" ht="12.75" customHeight="1"/>
    <row r="52" spans="1:1">
      <c r="A52" s="1944"/>
    </row>
  </sheetData>
  <mergeCells count="4">
    <mergeCell ref="H9:I9"/>
    <mergeCell ref="H10:I10"/>
    <mergeCell ref="G3:J3"/>
    <mergeCell ref="F4:J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0">
    <tabColor theme="5" tint="0.39997558519241921"/>
  </sheetPr>
  <dimension ref="A1:G176"/>
  <sheetViews>
    <sheetView showGridLines="0" topLeftCell="A60" workbookViewId="0">
      <selection activeCell="B72" sqref="B72:F114"/>
    </sheetView>
  </sheetViews>
  <sheetFormatPr baseColWidth="10" defaultColWidth="11" defaultRowHeight="12.75"/>
  <cols>
    <col min="1" max="1" width="28.7109375" style="2434" customWidth="1"/>
    <col min="2" max="2" width="10.5703125" style="2504" customWidth="1"/>
    <col min="3" max="3" width="11" style="2504" bestFit="1" customWidth="1"/>
    <col min="4" max="4" width="11" style="2432" bestFit="1" customWidth="1"/>
    <col min="5" max="5" width="9.42578125" style="2432" customWidth="1"/>
    <col min="6" max="6" width="9.85546875" style="2432" customWidth="1"/>
    <col min="7" max="7" width="28.7109375" style="2434" customWidth="1"/>
    <col min="8" max="8" width="14.42578125" style="2426" customWidth="1"/>
    <col min="9" max="9" width="4.140625" style="2426" customWidth="1"/>
    <col min="10" max="10" width="14.42578125" style="2426" customWidth="1"/>
    <col min="11" max="256" width="11" style="2426"/>
    <col min="257" max="257" width="28.7109375" style="2426" customWidth="1"/>
    <col min="258" max="258" width="10.5703125" style="2426" customWidth="1"/>
    <col min="259" max="260" width="11" style="2426" bestFit="1" customWidth="1"/>
    <col min="261" max="261" width="9.42578125" style="2426" customWidth="1"/>
    <col min="262" max="262" width="9.85546875" style="2426" customWidth="1"/>
    <col min="263" max="263" width="28.7109375" style="2426" customWidth="1"/>
    <col min="264" max="264" width="14.42578125" style="2426" customWidth="1"/>
    <col min="265" max="265" width="4.140625" style="2426" customWidth="1"/>
    <col min="266" max="266" width="14.42578125" style="2426" customWidth="1"/>
    <col min="267" max="512" width="11" style="2426"/>
    <col min="513" max="513" width="28.7109375" style="2426" customWidth="1"/>
    <col min="514" max="514" width="10.5703125" style="2426" customWidth="1"/>
    <col min="515" max="516" width="11" style="2426" bestFit="1" customWidth="1"/>
    <col min="517" max="517" width="9.42578125" style="2426" customWidth="1"/>
    <col min="518" max="518" width="9.85546875" style="2426" customWidth="1"/>
    <col min="519" max="519" width="28.7109375" style="2426" customWidth="1"/>
    <col min="520" max="520" width="14.42578125" style="2426" customWidth="1"/>
    <col min="521" max="521" width="4.140625" style="2426" customWidth="1"/>
    <col min="522" max="522" width="14.42578125" style="2426" customWidth="1"/>
    <col min="523" max="768" width="11" style="2426"/>
    <col min="769" max="769" width="28.7109375" style="2426" customWidth="1"/>
    <col min="770" max="770" width="10.5703125" style="2426" customWidth="1"/>
    <col min="771" max="772" width="11" style="2426" bestFit="1" customWidth="1"/>
    <col min="773" max="773" width="9.42578125" style="2426" customWidth="1"/>
    <col min="774" max="774" width="9.85546875" style="2426" customWidth="1"/>
    <col min="775" max="775" width="28.7109375" style="2426" customWidth="1"/>
    <col min="776" max="776" width="14.42578125" style="2426" customWidth="1"/>
    <col min="777" max="777" width="4.140625" style="2426" customWidth="1"/>
    <col min="778" max="778" width="14.42578125" style="2426" customWidth="1"/>
    <col min="779" max="1024" width="11" style="2426"/>
    <col min="1025" max="1025" width="28.7109375" style="2426" customWidth="1"/>
    <col min="1026" max="1026" width="10.5703125" style="2426" customWidth="1"/>
    <col min="1027" max="1028" width="11" style="2426" bestFit="1" customWidth="1"/>
    <col min="1029" max="1029" width="9.42578125" style="2426" customWidth="1"/>
    <col min="1030" max="1030" width="9.85546875" style="2426" customWidth="1"/>
    <col min="1031" max="1031" width="28.7109375" style="2426" customWidth="1"/>
    <col min="1032" max="1032" width="14.42578125" style="2426" customWidth="1"/>
    <col min="1033" max="1033" width="4.140625" style="2426" customWidth="1"/>
    <col min="1034" max="1034" width="14.42578125" style="2426" customWidth="1"/>
    <col min="1035" max="1280" width="11" style="2426"/>
    <col min="1281" max="1281" width="28.7109375" style="2426" customWidth="1"/>
    <col min="1282" max="1282" width="10.5703125" style="2426" customWidth="1"/>
    <col min="1283" max="1284" width="11" style="2426" bestFit="1" customWidth="1"/>
    <col min="1285" max="1285" width="9.42578125" style="2426" customWidth="1"/>
    <col min="1286" max="1286" width="9.85546875" style="2426" customWidth="1"/>
    <col min="1287" max="1287" width="28.7109375" style="2426" customWidth="1"/>
    <col min="1288" max="1288" width="14.42578125" style="2426" customWidth="1"/>
    <col min="1289" max="1289" width="4.140625" style="2426" customWidth="1"/>
    <col min="1290" max="1290" width="14.42578125" style="2426" customWidth="1"/>
    <col min="1291" max="1536" width="11" style="2426"/>
    <col min="1537" max="1537" width="28.7109375" style="2426" customWidth="1"/>
    <col min="1538" max="1538" width="10.5703125" style="2426" customWidth="1"/>
    <col min="1539" max="1540" width="11" style="2426" bestFit="1" customWidth="1"/>
    <col min="1541" max="1541" width="9.42578125" style="2426" customWidth="1"/>
    <col min="1542" max="1542" width="9.85546875" style="2426" customWidth="1"/>
    <col min="1543" max="1543" width="28.7109375" style="2426" customWidth="1"/>
    <col min="1544" max="1544" width="14.42578125" style="2426" customWidth="1"/>
    <col min="1545" max="1545" width="4.140625" style="2426" customWidth="1"/>
    <col min="1546" max="1546" width="14.42578125" style="2426" customWidth="1"/>
    <col min="1547" max="1792" width="11" style="2426"/>
    <col min="1793" max="1793" width="28.7109375" style="2426" customWidth="1"/>
    <col min="1794" max="1794" width="10.5703125" style="2426" customWidth="1"/>
    <col min="1795" max="1796" width="11" style="2426" bestFit="1" customWidth="1"/>
    <col min="1797" max="1797" width="9.42578125" style="2426" customWidth="1"/>
    <col min="1798" max="1798" width="9.85546875" style="2426" customWidth="1"/>
    <col min="1799" max="1799" width="28.7109375" style="2426" customWidth="1"/>
    <col min="1800" max="1800" width="14.42578125" style="2426" customWidth="1"/>
    <col min="1801" max="1801" width="4.140625" style="2426" customWidth="1"/>
    <col min="1802" max="1802" width="14.42578125" style="2426" customWidth="1"/>
    <col min="1803" max="2048" width="11" style="2426"/>
    <col min="2049" max="2049" width="28.7109375" style="2426" customWidth="1"/>
    <col min="2050" max="2050" width="10.5703125" style="2426" customWidth="1"/>
    <col min="2051" max="2052" width="11" style="2426" bestFit="1" customWidth="1"/>
    <col min="2053" max="2053" width="9.42578125" style="2426" customWidth="1"/>
    <col min="2054" max="2054" width="9.85546875" style="2426" customWidth="1"/>
    <col min="2055" max="2055" width="28.7109375" style="2426" customWidth="1"/>
    <col min="2056" max="2056" width="14.42578125" style="2426" customWidth="1"/>
    <col min="2057" max="2057" width="4.140625" style="2426" customWidth="1"/>
    <col min="2058" max="2058" width="14.42578125" style="2426" customWidth="1"/>
    <col min="2059" max="2304" width="11" style="2426"/>
    <col min="2305" max="2305" width="28.7109375" style="2426" customWidth="1"/>
    <col min="2306" max="2306" width="10.5703125" style="2426" customWidth="1"/>
    <col min="2307" max="2308" width="11" style="2426" bestFit="1" customWidth="1"/>
    <col min="2309" max="2309" width="9.42578125" style="2426" customWidth="1"/>
    <col min="2310" max="2310" width="9.85546875" style="2426" customWidth="1"/>
    <col min="2311" max="2311" width="28.7109375" style="2426" customWidth="1"/>
    <col min="2312" max="2312" width="14.42578125" style="2426" customWidth="1"/>
    <col min="2313" max="2313" width="4.140625" style="2426" customWidth="1"/>
    <col min="2314" max="2314" width="14.42578125" style="2426" customWidth="1"/>
    <col min="2315" max="2560" width="11" style="2426"/>
    <col min="2561" max="2561" width="28.7109375" style="2426" customWidth="1"/>
    <col min="2562" max="2562" width="10.5703125" style="2426" customWidth="1"/>
    <col min="2563" max="2564" width="11" style="2426" bestFit="1" customWidth="1"/>
    <col min="2565" max="2565" width="9.42578125" style="2426" customWidth="1"/>
    <col min="2566" max="2566" width="9.85546875" style="2426" customWidth="1"/>
    <col min="2567" max="2567" width="28.7109375" style="2426" customWidth="1"/>
    <col min="2568" max="2568" width="14.42578125" style="2426" customWidth="1"/>
    <col min="2569" max="2569" width="4.140625" style="2426" customWidth="1"/>
    <col min="2570" max="2570" width="14.42578125" style="2426" customWidth="1"/>
    <col min="2571" max="2816" width="11" style="2426"/>
    <col min="2817" max="2817" width="28.7109375" style="2426" customWidth="1"/>
    <col min="2818" max="2818" width="10.5703125" style="2426" customWidth="1"/>
    <col min="2819" max="2820" width="11" style="2426" bestFit="1" customWidth="1"/>
    <col min="2821" max="2821" width="9.42578125" style="2426" customWidth="1"/>
    <col min="2822" max="2822" width="9.85546875" style="2426" customWidth="1"/>
    <col min="2823" max="2823" width="28.7109375" style="2426" customWidth="1"/>
    <col min="2824" max="2824" width="14.42578125" style="2426" customWidth="1"/>
    <col min="2825" max="2825" width="4.140625" style="2426" customWidth="1"/>
    <col min="2826" max="2826" width="14.42578125" style="2426" customWidth="1"/>
    <col min="2827" max="3072" width="11" style="2426"/>
    <col min="3073" max="3073" width="28.7109375" style="2426" customWidth="1"/>
    <col min="3074" max="3074" width="10.5703125" style="2426" customWidth="1"/>
    <col min="3075" max="3076" width="11" style="2426" bestFit="1" customWidth="1"/>
    <col min="3077" max="3077" width="9.42578125" style="2426" customWidth="1"/>
    <col min="3078" max="3078" width="9.85546875" style="2426" customWidth="1"/>
    <col min="3079" max="3079" width="28.7109375" style="2426" customWidth="1"/>
    <col min="3080" max="3080" width="14.42578125" style="2426" customWidth="1"/>
    <col min="3081" max="3081" width="4.140625" style="2426" customWidth="1"/>
    <col min="3082" max="3082" width="14.42578125" style="2426" customWidth="1"/>
    <col min="3083" max="3328" width="11" style="2426"/>
    <col min="3329" max="3329" width="28.7109375" style="2426" customWidth="1"/>
    <col min="3330" max="3330" width="10.5703125" style="2426" customWidth="1"/>
    <col min="3331" max="3332" width="11" style="2426" bestFit="1" customWidth="1"/>
    <col min="3333" max="3333" width="9.42578125" style="2426" customWidth="1"/>
    <col min="3334" max="3334" width="9.85546875" style="2426" customWidth="1"/>
    <col min="3335" max="3335" width="28.7109375" style="2426" customWidth="1"/>
    <col min="3336" max="3336" width="14.42578125" style="2426" customWidth="1"/>
    <col min="3337" max="3337" width="4.140625" style="2426" customWidth="1"/>
    <col min="3338" max="3338" width="14.42578125" style="2426" customWidth="1"/>
    <col min="3339" max="3584" width="11" style="2426"/>
    <col min="3585" max="3585" width="28.7109375" style="2426" customWidth="1"/>
    <col min="3586" max="3586" width="10.5703125" style="2426" customWidth="1"/>
    <col min="3587" max="3588" width="11" style="2426" bestFit="1" customWidth="1"/>
    <col min="3589" max="3589" width="9.42578125" style="2426" customWidth="1"/>
    <col min="3590" max="3590" width="9.85546875" style="2426" customWidth="1"/>
    <col min="3591" max="3591" width="28.7109375" style="2426" customWidth="1"/>
    <col min="3592" max="3592" width="14.42578125" style="2426" customWidth="1"/>
    <col min="3593" max="3593" width="4.140625" style="2426" customWidth="1"/>
    <col min="3594" max="3594" width="14.42578125" style="2426" customWidth="1"/>
    <col min="3595" max="3840" width="11" style="2426"/>
    <col min="3841" max="3841" width="28.7109375" style="2426" customWidth="1"/>
    <col min="3842" max="3842" width="10.5703125" style="2426" customWidth="1"/>
    <col min="3843" max="3844" width="11" style="2426" bestFit="1" customWidth="1"/>
    <col min="3845" max="3845" width="9.42578125" style="2426" customWidth="1"/>
    <col min="3846" max="3846" width="9.85546875" style="2426" customWidth="1"/>
    <col min="3847" max="3847" width="28.7109375" style="2426" customWidth="1"/>
    <col min="3848" max="3848" width="14.42578125" style="2426" customWidth="1"/>
    <col min="3849" max="3849" width="4.140625" style="2426" customWidth="1"/>
    <col min="3850" max="3850" width="14.42578125" style="2426" customWidth="1"/>
    <col min="3851" max="4096" width="11" style="2426"/>
    <col min="4097" max="4097" width="28.7109375" style="2426" customWidth="1"/>
    <col min="4098" max="4098" width="10.5703125" style="2426" customWidth="1"/>
    <col min="4099" max="4100" width="11" style="2426" bestFit="1" customWidth="1"/>
    <col min="4101" max="4101" width="9.42578125" style="2426" customWidth="1"/>
    <col min="4102" max="4102" width="9.85546875" style="2426" customWidth="1"/>
    <col min="4103" max="4103" width="28.7109375" style="2426" customWidth="1"/>
    <col min="4104" max="4104" width="14.42578125" style="2426" customWidth="1"/>
    <col min="4105" max="4105" width="4.140625" style="2426" customWidth="1"/>
    <col min="4106" max="4106" width="14.42578125" style="2426" customWidth="1"/>
    <col min="4107" max="4352" width="11" style="2426"/>
    <col min="4353" max="4353" width="28.7109375" style="2426" customWidth="1"/>
    <col min="4354" max="4354" width="10.5703125" style="2426" customWidth="1"/>
    <col min="4355" max="4356" width="11" style="2426" bestFit="1" customWidth="1"/>
    <col min="4357" max="4357" width="9.42578125" style="2426" customWidth="1"/>
    <col min="4358" max="4358" width="9.85546875" style="2426" customWidth="1"/>
    <col min="4359" max="4359" width="28.7109375" style="2426" customWidth="1"/>
    <col min="4360" max="4360" width="14.42578125" style="2426" customWidth="1"/>
    <col min="4361" max="4361" width="4.140625" style="2426" customWidth="1"/>
    <col min="4362" max="4362" width="14.42578125" style="2426" customWidth="1"/>
    <col min="4363" max="4608" width="11" style="2426"/>
    <col min="4609" max="4609" width="28.7109375" style="2426" customWidth="1"/>
    <col min="4610" max="4610" width="10.5703125" style="2426" customWidth="1"/>
    <col min="4611" max="4612" width="11" style="2426" bestFit="1" customWidth="1"/>
    <col min="4613" max="4613" width="9.42578125" style="2426" customWidth="1"/>
    <col min="4614" max="4614" width="9.85546875" style="2426" customWidth="1"/>
    <col min="4615" max="4615" width="28.7109375" style="2426" customWidth="1"/>
    <col min="4616" max="4616" width="14.42578125" style="2426" customWidth="1"/>
    <col min="4617" max="4617" width="4.140625" style="2426" customWidth="1"/>
    <col min="4618" max="4618" width="14.42578125" style="2426" customWidth="1"/>
    <col min="4619" max="4864" width="11" style="2426"/>
    <col min="4865" max="4865" width="28.7109375" style="2426" customWidth="1"/>
    <col min="4866" max="4866" width="10.5703125" style="2426" customWidth="1"/>
    <col min="4867" max="4868" width="11" style="2426" bestFit="1" customWidth="1"/>
    <col min="4869" max="4869" width="9.42578125" style="2426" customWidth="1"/>
    <col min="4870" max="4870" width="9.85546875" style="2426" customWidth="1"/>
    <col min="4871" max="4871" width="28.7109375" style="2426" customWidth="1"/>
    <col min="4872" max="4872" width="14.42578125" style="2426" customWidth="1"/>
    <col min="4873" max="4873" width="4.140625" style="2426" customWidth="1"/>
    <col min="4874" max="4874" width="14.42578125" style="2426" customWidth="1"/>
    <col min="4875" max="5120" width="11" style="2426"/>
    <col min="5121" max="5121" width="28.7109375" style="2426" customWidth="1"/>
    <col min="5122" max="5122" width="10.5703125" style="2426" customWidth="1"/>
    <col min="5123" max="5124" width="11" style="2426" bestFit="1" customWidth="1"/>
    <col min="5125" max="5125" width="9.42578125" style="2426" customWidth="1"/>
    <col min="5126" max="5126" width="9.85546875" style="2426" customWidth="1"/>
    <col min="5127" max="5127" width="28.7109375" style="2426" customWidth="1"/>
    <col min="5128" max="5128" width="14.42578125" style="2426" customWidth="1"/>
    <col min="5129" max="5129" width="4.140625" style="2426" customWidth="1"/>
    <col min="5130" max="5130" width="14.42578125" style="2426" customWidth="1"/>
    <col min="5131" max="5376" width="11" style="2426"/>
    <col min="5377" max="5377" width="28.7109375" style="2426" customWidth="1"/>
    <col min="5378" max="5378" width="10.5703125" style="2426" customWidth="1"/>
    <col min="5379" max="5380" width="11" style="2426" bestFit="1" customWidth="1"/>
    <col min="5381" max="5381" width="9.42578125" style="2426" customWidth="1"/>
    <col min="5382" max="5382" width="9.85546875" style="2426" customWidth="1"/>
    <col min="5383" max="5383" width="28.7109375" style="2426" customWidth="1"/>
    <col min="5384" max="5384" width="14.42578125" style="2426" customWidth="1"/>
    <col min="5385" max="5385" width="4.140625" style="2426" customWidth="1"/>
    <col min="5386" max="5386" width="14.42578125" style="2426" customWidth="1"/>
    <col min="5387" max="5632" width="11" style="2426"/>
    <col min="5633" max="5633" width="28.7109375" style="2426" customWidth="1"/>
    <col min="5634" max="5634" width="10.5703125" style="2426" customWidth="1"/>
    <col min="5635" max="5636" width="11" style="2426" bestFit="1" customWidth="1"/>
    <col min="5637" max="5637" width="9.42578125" style="2426" customWidth="1"/>
    <col min="5638" max="5638" width="9.85546875" style="2426" customWidth="1"/>
    <col min="5639" max="5639" width="28.7109375" style="2426" customWidth="1"/>
    <col min="5640" max="5640" width="14.42578125" style="2426" customWidth="1"/>
    <col min="5641" max="5641" width="4.140625" style="2426" customWidth="1"/>
    <col min="5642" max="5642" width="14.42578125" style="2426" customWidth="1"/>
    <col min="5643" max="5888" width="11" style="2426"/>
    <col min="5889" max="5889" width="28.7109375" style="2426" customWidth="1"/>
    <col min="5890" max="5890" width="10.5703125" style="2426" customWidth="1"/>
    <col min="5891" max="5892" width="11" style="2426" bestFit="1" customWidth="1"/>
    <col min="5893" max="5893" width="9.42578125" style="2426" customWidth="1"/>
    <col min="5894" max="5894" width="9.85546875" style="2426" customWidth="1"/>
    <col min="5895" max="5895" width="28.7109375" style="2426" customWidth="1"/>
    <col min="5896" max="5896" width="14.42578125" style="2426" customWidth="1"/>
    <col min="5897" max="5897" width="4.140625" style="2426" customWidth="1"/>
    <col min="5898" max="5898" width="14.42578125" style="2426" customWidth="1"/>
    <col min="5899" max="6144" width="11" style="2426"/>
    <col min="6145" max="6145" width="28.7109375" style="2426" customWidth="1"/>
    <col min="6146" max="6146" width="10.5703125" style="2426" customWidth="1"/>
    <col min="6147" max="6148" width="11" style="2426" bestFit="1" customWidth="1"/>
    <col min="6149" max="6149" width="9.42578125" style="2426" customWidth="1"/>
    <col min="6150" max="6150" width="9.85546875" style="2426" customWidth="1"/>
    <col min="6151" max="6151" width="28.7109375" style="2426" customWidth="1"/>
    <col min="6152" max="6152" width="14.42578125" style="2426" customWidth="1"/>
    <col min="6153" max="6153" width="4.140625" style="2426" customWidth="1"/>
    <col min="6154" max="6154" width="14.42578125" style="2426" customWidth="1"/>
    <col min="6155" max="6400" width="11" style="2426"/>
    <col min="6401" max="6401" width="28.7109375" style="2426" customWidth="1"/>
    <col min="6402" max="6402" width="10.5703125" style="2426" customWidth="1"/>
    <col min="6403" max="6404" width="11" style="2426" bestFit="1" customWidth="1"/>
    <col min="6405" max="6405" width="9.42578125" style="2426" customWidth="1"/>
    <col min="6406" max="6406" width="9.85546875" style="2426" customWidth="1"/>
    <col min="6407" max="6407" width="28.7109375" style="2426" customWidth="1"/>
    <col min="6408" max="6408" width="14.42578125" style="2426" customWidth="1"/>
    <col min="6409" max="6409" width="4.140625" style="2426" customWidth="1"/>
    <col min="6410" max="6410" width="14.42578125" style="2426" customWidth="1"/>
    <col min="6411" max="6656" width="11" style="2426"/>
    <col min="6657" max="6657" width="28.7109375" style="2426" customWidth="1"/>
    <col min="6658" max="6658" width="10.5703125" style="2426" customWidth="1"/>
    <col min="6659" max="6660" width="11" style="2426" bestFit="1" customWidth="1"/>
    <col min="6661" max="6661" width="9.42578125" style="2426" customWidth="1"/>
    <col min="6662" max="6662" width="9.85546875" style="2426" customWidth="1"/>
    <col min="6663" max="6663" width="28.7109375" style="2426" customWidth="1"/>
    <col min="6664" max="6664" width="14.42578125" style="2426" customWidth="1"/>
    <col min="6665" max="6665" width="4.140625" style="2426" customWidth="1"/>
    <col min="6666" max="6666" width="14.42578125" style="2426" customWidth="1"/>
    <col min="6667" max="6912" width="11" style="2426"/>
    <col min="6913" max="6913" width="28.7109375" style="2426" customWidth="1"/>
    <col min="6914" max="6914" width="10.5703125" style="2426" customWidth="1"/>
    <col min="6915" max="6916" width="11" style="2426" bestFit="1" customWidth="1"/>
    <col min="6917" max="6917" width="9.42578125" style="2426" customWidth="1"/>
    <col min="6918" max="6918" width="9.85546875" style="2426" customWidth="1"/>
    <col min="6919" max="6919" width="28.7109375" style="2426" customWidth="1"/>
    <col min="6920" max="6920" width="14.42578125" style="2426" customWidth="1"/>
    <col min="6921" max="6921" width="4.140625" style="2426" customWidth="1"/>
    <col min="6922" max="6922" width="14.42578125" style="2426" customWidth="1"/>
    <col min="6923" max="7168" width="11" style="2426"/>
    <col min="7169" max="7169" width="28.7109375" style="2426" customWidth="1"/>
    <col min="7170" max="7170" width="10.5703125" style="2426" customWidth="1"/>
    <col min="7171" max="7172" width="11" style="2426" bestFit="1" customWidth="1"/>
    <col min="7173" max="7173" width="9.42578125" style="2426" customWidth="1"/>
    <col min="7174" max="7174" width="9.85546875" style="2426" customWidth="1"/>
    <col min="7175" max="7175" width="28.7109375" style="2426" customWidth="1"/>
    <col min="7176" max="7176" width="14.42578125" style="2426" customWidth="1"/>
    <col min="7177" max="7177" width="4.140625" style="2426" customWidth="1"/>
    <col min="7178" max="7178" width="14.42578125" style="2426" customWidth="1"/>
    <col min="7179" max="7424" width="11" style="2426"/>
    <col min="7425" max="7425" width="28.7109375" style="2426" customWidth="1"/>
    <col min="7426" max="7426" width="10.5703125" style="2426" customWidth="1"/>
    <col min="7427" max="7428" width="11" style="2426" bestFit="1" customWidth="1"/>
    <col min="7429" max="7429" width="9.42578125" style="2426" customWidth="1"/>
    <col min="7430" max="7430" width="9.85546875" style="2426" customWidth="1"/>
    <col min="7431" max="7431" width="28.7109375" style="2426" customWidth="1"/>
    <col min="7432" max="7432" width="14.42578125" style="2426" customWidth="1"/>
    <col min="7433" max="7433" width="4.140625" style="2426" customWidth="1"/>
    <col min="7434" max="7434" width="14.42578125" style="2426" customWidth="1"/>
    <col min="7435" max="7680" width="11" style="2426"/>
    <col min="7681" max="7681" width="28.7109375" style="2426" customWidth="1"/>
    <col min="7682" max="7682" width="10.5703125" style="2426" customWidth="1"/>
    <col min="7683" max="7684" width="11" style="2426" bestFit="1" customWidth="1"/>
    <col min="7685" max="7685" width="9.42578125" style="2426" customWidth="1"/>
    <col min="7686" max="7686" width="9.85546875" style="2426" customWidth="1"/>
    <col min="7687" max="7687" width="28.7109375" style="2426" customWidth="1"/>
    <col min="7688" max="7688" width="14.42578125" style="2426" customWidth="1"/>
    <col min="7689" max="7689" width="4.140625" style="2426" customWidth="1"/>
    <col min="7690" max="7690" width="14.42578125" style="2426" customWidth="1"/>
    <col min="7691" max="7936" width="11" style="2426"/>
    <col min="7937" max="7937" width="28.7109375" style="2426" customWidth="1"/>
    <col min="7938" max="7938" width="10.5703125" style="2426" customWidth="1"/>
    <col min="7939" max="7940" width="11" style="2426" bestFit="1" customWidth="1"/>
    <col min="7941" max="7941" width="9.42578125" style="2426" customWidth="1"/>
    <col min="7942" max="7942" width="9.85546875" style="2426" customWidth="1"/>
    <col min="7943" max="7943" width="28.7109375" style="2426" customWidth="1"/>
    <col min="7944" max="7944" width="14.42578125" style="2426" customWidth="1"/>
    <col min="7945" max="7945" width="4.140625" style="2426" customWidth="1"/>
    <col min="7946" max="7946" width="14.42578125" style="2426" customWidth="1"/>
    <col min="7947" max="8192" width="11" style="2426"/>
    <col min="8193" max="8193" width="28.7109375" style="2426" customWidth="1"/>
    <col min="8194" max="8194" width="10.5703125" style="2426" customWidth="1"/>
    <col min="8195" max="8196" width="11" style="2426" bestFit="1" customWidth="1"/>
    <col min="8197" max="8197" width="9.42578125" style="2426" customWidth="1"/>
    <col min="8198" max="8198" width="9.85546875" style="2426" customWidth="1"/>
    <col min="8199" max="8199" width="28.7109375" style="2426" customWidth="1"/>
    <col min="8200" max="8200" width="14.42578125" style="2426" customWidth="1"/>
    <col min="8201" max="8201" width="4.140625" style="2426" customWidth="1"/>
    <col min="8202" max="8202" width="14.42578125" style="2426" customWidth="1"/>
    <col min="8203" max="8448" width="11" style="2426"/>
    <col min="8449" max="8449" width="28.7109375" style="2426" customWidth="1"/>
    <col min="8450" max="8450" width="10.5703125" style="2426" customWidth="1"/>
    <col min="8451" max="8452" width="11" style="2426" bestFit="1" customWidth="1"/>
    <col min="8453" max="8453" width="9.42578125" style="2426" customWidth="1"/>
    <col min="8454" max="8454" width="9.85546875" style="2426" customWidth="1"/>
    <col min="8455" max="8455" width="28.7109375" style="2426" customWidth="1"/>
    <col min="8456" max="8456" width="14.42578125" style="2426" customWidth="1"/>
    <col min="8457" max="8457" width="4.140625" style="2426" customWidth="1"/>
    <col min="8458" max="8458" width="14.42578125" style="2426" customWidth="1"/>
    <col min="8459" max="8704" width="11" style="2426"/>
    <col min="8705" max="8705" width="28.7109375" style="2426" customWidth="1"/>
    <col min="8706" max="8706" width="10.5703125" style="2426" customWidth="1"/>
    <col min="8707" max="8708" width="11" style="2426" bestFit="1" customWidth="1"/>
    <col min="8709" max="8709" width="9.42578125" style="2426" customWidth="1"/>
    <col min="8710" max="8710" width="9.85546875" style="2426" customWidth="1"/>
    <col min="8711" max="8711" width="28.7109375" style="2426" customWidth="1"/>
    <col min="8712" max="8712" width="14.42578125" style="2426" customWidth="1"/>
    <col min="8713" max="8713" width="4.140625" style="2426" customWidth="1"/>
    <col min="8714" max="8714" width="14.42578125" style="2426" customWidth="1"/>
    <col min="8715" max="8960" width="11" style="2426"/>
    <col min="8961" max="8961" width="28.7109375" style="2426" customWidth="1"/>
    <col min="8962" max="8962" width="10.5703125" style="2426" customWidth="1"/>
    <col min="8963" max="8964" width="11" style="2426" bestFit="1" customWidth="1"/>
    <col min="8965" max="8965" width="9.42578125" style="2426" customWidth="1"/>
    <col min="8966" max="8966" width="9.85546875" style="2426" customWidth="1"/>
    <col min="8967" max="8967" width="28.7109375" style="2426" customWidth="1"/>
    <col min="8968" max="8968" width="14.42578125" style="2426" customWidth="1"/>
    <col min="8969" max="8969" width="4.140625" style="2426" customWidth="1"/>
    <col min="8970" max="8970" width="14.42578125" style="2426" customWidth="1"/>
    <col min="8971" max="9216" width="11" style="2426"/>
    <col min="9217" max="9217" width="28.7109375" style="2426" customWidth="1"/>
    <col min="9218" max="9218" width="10.5703125" style="2426" customWidth="1"/>
    <col min="9219" max="9220" width="11" style="2426" bestFit="1" customWidth="1"/>
    <col min="9221" max="9221" width="9.42578125" style="2426" customWidth="1"/>
    <col min="9222" max="9222" width="9.85546875" style="2426" customWidth="1"/>
    <col min="9223" max="9223" width="28.7109375" style="2426" customWidth="1"/>
    <col min="9224" max="9224" width="14.42578125" style="2426" customWidth="1"/>
    <col min="9225" max="9225" width="4.140625" style="2426" customWidth="1"/>
    <col min="9226" max="9226" width="14.42578125" style="2426" customWidth="1"/>
    <col min="9227" max="9472" width="11" style="2426"/>
    <col min="9473" max="9473" width="28.7109375" style="2426" customWidth="1"/>
    <col min="9474" max="9474" width="10.5703125" style="2426" customWidth="1"/>
    <col min="9475" max="9476" width="11" style="2426" bestFit="1" customWidth="1"/>
    <col min="9477" max="9477" width="9.42578125" style="2426" customWidth="1"/>
    <col min="9478" max="9478" width="9.85546875" style="2426" customWidth="1"/>
    <col min="9479" max="9479" width="28.7109375" style="2426" customWidth="1"/>
    <col min="9480" max="9480" width="14.42578125" style="2426" customWidth="1"/>
    <col min="9481" max="9481" width="4.140625" style="2426" customWidth="1"/>
    <col min="9482" max="9482" width="14.42578125" style="2426" customWidth="1"/>
    <col min="9483" max="9728" width="11" style="2426"/>
    <col min="9729" max="9729" width="28.7109375" style="2426" customWidth="1"/>
    <col min="9730" max="9730" width="10.5703125" style="2426" customWidth="1"/>
    <col min="9731" max="9732" width="11" style="2426" bestFit="1" customWidth="1"/>
    <col min="9733" max="9733" width="9.42578125" style="2426" customWidth="1"/>
    <col min="9734" max="9734" width="9.85546875" style="2426" customWidth="1"/>
    <col min="9735" max="9735" width="28.7109375" style="2426" customWidth="1"/>
    <col min="9736" max="9736" width="14.42578125" style="2426" customWidth="1"/>
    <col min="9737" max="9737" width="4.140625" style="2426" customWidth="1"/>
    <col min="9738" max="9738" width="14.42578125" style="2426" customWidth="1"/>
    <col min="9739" max="9984" width="11" style="2426"/>
    <col min="9985" max="9985" width="28.7109375" style="2426" customWidth="1"/>
    <col min="9986" max="9986" width="10.5703125" style="2426" customWidth="1"/>
    <col min="9987" max="9988" width="11" style="2426" bestFit="1" customWidth="1"/>
    <col min="9989" max="9989" width="9.42578125" style="2426" customWidth="1"/>
    <col min="9990" max="9990" width="9.85546875" style="2426" customWidth="1"/>
    <col min="9991" max="9991" width="28.7109375" style="2426" customWidth="1"/>
    <col min="9992" max="9992" width="14.42578125" style="2426" customWidth="1"/>
    <col min="9993" max="9993" width="4.140625" style="2426" customWidth="1"/>
    <col min="9994" max="9994" width="14.42578125" style="2426" customWidth="1"/>
    <col min="9995" max="10240" width="11" style="2426"/>
    <col min="10241" max="10241" width="28.7109375" style="2426" customWidth="1"/>
    <col min="10242" max="10242" width="10.5703125" style="2426" customWidth="1"/>
    <col min="10243" max="10244" width="11" style="2426" bestFit="1" customWidth="1"/>
    <col min="10245" max="10245" width="9.42578125" style="2426" customWidth="1"/>
    <col min="10246" max="10246" width="9.85546875" style="2426" customWidth="1"/>
    <col min="10247" max="10247" width="28.7109375" style="2426" customWidth="1"/>
    <col min="10248" max="10248" width="14.42578125" style="2426" customWidth="1"/>
    <col min="10249" max="10249" width="4.140625" style="2426" customWidth="1"/>
    <col min="10250" max="10250" width="14.42578125" style="2426" customWidth="1"/>
    <col min="10251" max="10496" width="11" style="2426"/>
    <col min="10497" max="10497" width="28.7109375" style="2426" customWidth="1"/>
    <col min="10498" max="10498" width="10.5703125" style="2426" customWidth="1"/>
    <col min="10499" max="10500" width="11" style="2426" bestFit="1" customWidth="1"/>
    <col min="10501" max="10501" width="9.42578125" style="2426" customWidth="1"/>
    <col min="10502" max="10502" width="9.85546875" style="2426" customWidth="1"/>
    <col min="10503" max="10503" width="28.7109375" style="2426" customWidth="1"/>
    <col min="10504" max="10504" width="14.42578125" style="2426" customWidth="1"/>
    <col min="10505" max="10505" width="4.140625" style="2426" customWidth="1"/>
    <col min="10506" max="10506" width="14.42578125" style="2426" customWidth="1"/>
    <col min="10507" max="10752" width="11" style="2426"/>
    <col min="10753" max="10753" width="28.7109375" style="2426" customWidth="1"/>
    <col min="10754" max="10754" width="10.5703125" style="2426" customWidth="1"/>
    <col min="10755" max="10756" width="11" style="2426" bestFit="1" customWidth="1"/>
    <col min="10757" max="10757" width="9.42578125" style="2426" customWidth="1"/>
    <col min="10758" max="10758" width="9.85546875" style="2426" customWidth="1"/>
    <col min="10759" max="10759" width="28.7109375" style="2426" customWidth="1"/>
    <col min="10760" max="10760" width="14.42578125" style="2426" customWidth="1"/>
    <col min="10761" max="10761" width="4.140625" style="2426" customWidth="1"/>
    <col min="10762" max="10762" width="14.42578125" style="2426" customWidth="1"/>
    <col min="10763" max="11008" width="11" style="2426"/>
    <col min="11009" max="11009" width="28.7109375" style="2426" customWidth="1"/>
    <col min="11010" max="11010" width="10.5703125" style="2426" customWidth="1"/>
    <col min="11011" max="11012" width="11" style="2426" bestFit="1" customWidth="1"/>
    <col min="11013" max="11013" width="9.42578125" style="2426" customWidth="1"/>
    <col min="11014" max="11014" width="9.85546875" style="2426" customWidth="1"/>
    <col min="11015" max="11015" width="28.7109375" style="2426" customWidth="1"/>
    <col min="11016" max="11016" width="14.42578125" style="2426" customWidth="1"/>
    <col min="11017" max="11017" width="4.140625" style="2426" customWidth="1"/>
    <col min="11018" max="11018" width="14.42578125" style="2426" customWidth="1"/>
    <col min="11019" max="11264" width="11" style="2426"/>
    <col min="11265" max="11265" width="28.7109375" style="2426" customWidth="1"/>
    <col min="11266" max="11266" width="10.5703125" style="2426" customWidth="1"/>
    <col min="11267" max="11268" width="11" style="2426" bestFit="1" customWidth="1"/>
    <col min="11269" max="11269" width="9.42578125" style="2426" customWidth="1"/>
    <col min="11270" max="11270" width="9.85546875" style="2426" customWidth="1"/>
    <col min="11271" max="11271" width="28.7109375" style="2426" customWidth="1"/>
    <col min="11272" max="11272" width="14.42578125" style="2426" customWidth="1"/>
    <col min="11273" max="11273" width="4.140625" style="2426" customWidth="1"/>
    <col min="11274" max="11274" width="14.42578125" style="2426" customWidth="1"/>
    <col min="11275" max="11520" width="11" style="2426"/>
    <col min="11521" max="11521" width="28.7109375" style="2426" customWidth="1"/>
    <col min="11522" max="11522" width="10.5703125" style="2426" customWidth="1"/>
    <col min="11523" max="11524" width="11" style="2426" bestFit="1" customWidth="1"/>
    <col min="11525" max="11525" width="9.42578125" style="2426" customWidth="1"/>
    <col min="11526" max="11526" width="9.85546875" style="2426" customWidth="1"/>
    <col min="11527" max="11527" width="28.7109375" style="2426" customWidth="1"/>
    <col min="11528" max="11528" width="14.42578125" style="2426" customWidth="1"/>
    <col min="11529" max="11529" width="4.140625" style="2426" customWidth="1"/>
    <col min="11530" max="11530" width="14.42578125" style="2426" customWidth="1"/>
    <col min="11531" max="11776" width="11" style="2426"/>
    <col min="11777" max="11777" width="28.7109375" style="2426" customWidth="1"/>
    <col min="11778" max="11778" width="10.5703125" style="2426" customWidth="1"/>
    <col min="11779" max="11780" width="11" style="2426" bestFit="1" customWidth="1"/>
    <col min="11781" max="11781" width="9.42578125" style="2426" customWidth="1"/>
    <col min="11782" max="11782" width="9.85546875" style="2426" customWidth="1"/>
    <col min="11783" max="11783" width="28.7109375" style="2426" customWidth="1"/>
    <col min="11784" max="11784" width="14.42578125" style="2426" customWidth="1"/>
    <col min="11785" max="11785" width="4.140625" style="2426" customWidth="1"/>
    <col min="11786" max="11786" width="14.42578125" style="2426" customWidth="1"/>
    <col min="11787" max="12032" width="11" style="2426"/>
    <col min="12033" max="12033" width="28.7109375" style="2426" customWidth="1"/>
    <col min="12034" max="12034" width="10.5703125" style="2426" customWidth="1"/>
    <col min="12035" max="12036" width="11" style="2426" bestFit="1" customWidth="1"/>
    <col min="12037" max="12037" width="9.42578125" style="2426" customWidth="1"/>
    <col min="12038" max="12038" width="9.85546875" style="2426" customWidth="1"/>
    <col min="12039" max="12039" width="28.7109375" style="2426" customWidth="1"/>
    <col min="12040" max="12040" width="14.42578125" style="2426" customWidth="1"/>
    <col min="12041" max="12041" width="4.140625" style="2426" customWidth="1"/>
    <col min="12042" max="12042" width="14.42578125" style="2426" customWidth="1"/>
    <col min="12043" max="12288" width="11" style="2426"/>
    <col min="12289" max="12289" width="28.7109375" style="2426" customWidth="1"/>
    <col min="12290" max="12290" width="10.5703125" style="2426" customWidth="1"/>
    <col min="12291" max="12292" width="11" style="2426" bestFit="1" customWidth="1"/>
    <col min="12293" max="12293" width="9.42578125" style="2426" customWidth="1"/>
    <col min="12294" max="12294" width="9.85546875" style="2426" customWidth="1"/>
    <col min="12295" max="12295" width="28.7109375" style="2426" customWidth="1"/>
    <col min="12296" max="12296" width="14.42578125" style="2426" customWidth="1"/>
    <col min="12297" max="12297" width="4.140625" style="2426" customWidth="1"/>
    <col min="12298" max="12298" width="14.42578125" style="2426" customWidth="1"/>
    <col min="12299" max="12544" width="11" style="2426"/>
    <col min="12545" max="12545" width="28.7109375" style="2426" customWidth="1"/>
    <col min="12546" max="12546" width="10.5703125" style="2426" customWidth="1"/>
    <col min="12547" max="12548" width="11" style="2426" bestFit="1" customWidth="1"/>
    <col min="12549" max="12549" width="9.42578125" style="2426" customWidth="1"/>
    <col min="12550" max="12550" width="9.85546875" style="2426" customWidth="1"/>
    <col min="12551" max="12551" width="28.7109375" style="2426" customWidth="1"/>
    <col min="12552" max="12552" width="14.42578125" style="2426" customWidth="1"/>
    <col min="12553" max="12553" width="4.140625" style="2426" customWidth="1"/>
    <col min="12554" max="12554" width="14.42578125" style="2426" customWidth="1"/>
    <col min="12555" max="12800" width="11" style="2426"/>
    <col min="12801" max="12801" width="28.7109375" style="2426" customWidth="1"/>
    <col min="12802" max="12802" width="10.5703125" style="2426" customWidth="1"/>
    <col min="12803" max="12804" width="11" style="2426" bestFit="1" customWidth="1"/>
    <col min="12805" max="12805" width="9.42578125" style="2426" customWidth="1"/>
    <col min="12806" max="12806" width="9.85546875" style="2426" customWidth="1"/>
    <col min="12807" max="12807" width="28.7109375" style="2426" customWidth="1"/>
    <col min="12808" max="12808" width="14.42578125" style="2426" customWidth="1"/>
    <col min="12809" max="12809" width="4.140625" style="2426" customWidth="1"/>
    <col min="12810" max="12810" width="14.42578125" style="2426" customWidth="1"/>
    <col min="12811" max="13056" width="11" style="2426"/>
    <col min="13057" max="13057" width="28.7109375" style="2426" customWidth="1"/>
    <col min="13058" max="13058" width="10.5703125" style="2426" customWidth="1"/>
    <col min="13059" max="13060" width="11" style="2426" bestFit="1" customWidth="1"/>
    <col min="13061" max="13061" width="9.42578125" style="2426" customWidth="1"/>
    <col min="13062" max="13062" width="9.85546875" style="2426" customWidth="1"/>
    <col min="13063" max="13063" width="28.7109375" style="2426" customWidth="1"/>
    <col min="13064" max="13064" width="14.42578125" style="2426" customWidth="1"/>
    <col min="13065" max="13065" width="4.140625" style="2426" customWidth="1"/>
    <col min="13066" max="13066" width="14.42578125" style="2426" customWidth="1"/>
    <col min="13067" max="13312" width="11" style="2426"/>
    <col min="13313" max="13313" width="28.7109375" style="2426" customWidth="1"/>
    <col min="13314" max="13314" width="10.5703125" style="2426" customWidth="1"/>
    <col min="13315" max="13316" width="11" style="2426" bestFit="1" customWidth="1"/>
    <col min="13317" max="13317" width="9.42578125" style="2426" customWidth="1"/>
    <col min="13318" max="13318" width="9.85546875" style="2426" customWidth="1"/>
    <col min="13319" max="13319" width="28.7109375" style="2426" customWidth="1"/>
    <col min="13320" max="13320" width="14.42578125" style="2426" customWidth="1"/>
    <col min="13321" max="13321" width="4.140625" style="2426" customWidth="1"/>
    <col min="13322" max="13322" width="14.42578125" style="2426" customWidth="1"/>
    <col min="13323" max="13568" width="11" style="2426"/>
    <col min="13569" max="13569" width="28.7109375" style="2426" customWidth="1"/>
    <col min="13570" max="13570" width="10.5703125" style="2426" customWidth="1"/>
    <col min="13571" max="13572" width="11" style="2426" bestFit="1" customWidth="1"/>
    <col min="13573" max="13573" width="9.42578125" style="2426" customWidth="1"/>
    <col min="13574" max="13574" width="9.85546875" style="2426" customWidth="1"/>
    <col min="13575" max="13575" width="28.7109375" style="2426" customWidth="1"/>
    <col min="13576" max="13576" width="14.42578125" style="2426" customWidth="1"/>
    <col min="13577" max="13577" width="4.140625" style="2426" customWidth="1"/>
    <col min="13578" max="13578" width="14.42578125" style="2426" customWidth="1"/>
    <col min="13579" max="13824" width="11" style="2426"/>
    <col min="13825" max="13825" width="28.7109375" style="2426" customWidth="1"/>
    <col min="13826" max="13826" width="10.5703125" style="2426" customWidth="1"/>
    <col min="13827" max="13828" width="11" style="2426" bestFit="1" customWidth="1"/>
    <col min="13829" max="13829" width="9.42578125" style="2426" customWidth="1"/>
    <col min="13830" max="13830" width="9.85546875" style="2426" customWidth="1"/>
    <col min="13831" max="13831" width="28.7109375" style="2426" customWidth="1"/>
    <col min="13832" max="13832" width="14.42578125" style="2426" customWidth="1"/>
    <col min="13833" max="13833" width="4.140625" style="2426" customWidth="1"/>
    <col min="13834" max="13834" width="14.42578125" style="2426" customWidth="1"/>
    <col min="13835" max="14080" width="11" style="2426"/>
    <col min="14081" max="14081" width="28.7109375" style="2426" customWidth="1"/>
    <col min="14082" max="14082" width="10.5703125" style="2426" customWidth="1"/>
    <col min="14083" max="14084" width="11" style="2426" bestFit="1" customWidth="1"/>
    <col min="14085" max="14085" width="9.42578125" style="2426" customWidth="1"/>
    <col min="14086" max="14086" width="9.85546875" style="2426" customWidth="1"/>
    <col min="14087" max="14087" width="28.7109375" style="2426" customWidth="1"/>
    <col min="14088" max="14088" width="14.42578125" style="2426" customWidth="1"/>
    <col min="14089" max="14089" width="4.140625" style="2426" customWidth="1"/>
    <col min="14090" max="14090" width="14.42578125" style="2426" customWidth="1"/>
    <col min="14091" max="14336" width="11" style="2426"/>
    <col min="14337" max="14337" width="28.7109375" style="2426" customWidth="1"/>
    <col min="14338" max="14338" width="10.5703125" style="2426" customWidth="1"/>
    <col min="14339" max="14340" width="11" style="2426" bestFit="1" customWidth="1"/>
    <col min="14341" max="14341" width="9.42578125" style="2426" customWidth="1"/>
    <col min="14342" max="14342" width="9.85546875" style="2426" customWidth="1"/>
    <col min="14343" max="14343" width="28.7109375" style="2426" customWidth="1"/>
    <col min="14344" max="14344" width="14.42578125" style="2426" customWidth="1"/>
    <col min="14345" max="14345" width="4.140625" style="2426" customWidth="1"/>
    <col min="14346" max="14346" width="14.42578125" style="2426" customWidth="1"/>
    <col min="14347" max="14592" width="11" style="2426"/>
    <col min="14593" max="14593" width="28.7109375" style="2426" customWidth="1"/>
    <col min="14594" max="14594" width="10.5703125" style="2426" customWidth="1"/>
    <col min="14595" max="14596" width="11" style="2426" bestFit="1" customWidth="1"/>
    <col min="14597" max="14597" width="9.42578125" style="2426" customWidth="1"/>
    <col min="14598" max="14598" width="9.85546875" style="2426" customWidth="1"/>
    <col min="14599" max="14599" width="28.7109375" style="2426" customWidth="1"/>
    <col min="14600" max="14600" width="14.42578125" style="2426" customWidth="1"/>
    <col min="14601" max="14601" width="4.140625" style="2426" customWidth="1"/>
    <col min="14602" max="14602" width="14.42578125" style="2426" customWidth="1"/>
    <col min="14603" max="14848" width="11" style="2426"/>
    <col min="14849" max="14849" width="28.7109375" style="2426" customWidth="1"/>
    <col min="14850" max="14850" width="10.5703125" style="2426" customWidth="1"/>
    <col min="14851" max="14852" width="11" style="2426" bestFit="1" customWidth="1"/>
    <col min="14853" max="14853" width="9.42578125" style="2426" customWidth="1"/>
    <col min="14854" max="14854" width="9.85546875" style="2426" customWidth="1"/>
    <col min="14855" max="14855" width="28.7109375" style="2426" customWidth="1"/>
    <col min="14856" max="14856" width="14.42578125" style="2426" customWidth="1"/>
    <col min="14857" max="14857" width="4.140625" style="2426" customWidth="1"/>
    <col min="14858" max="14858" width="14.42578125" style="2426" customWidth="1"/>
    <col min="14859" max="15104" width="11" style="2426"/>
    <col min="15105" max="15105" width="28.7109375" style="2426" customWidth="1"/>
    <col min="15106" max="15106" width="10.5703125" style="2426" customWidth="1"/>
    <col min="15107" max="15108" width="11" style="2426" bestFit="1" customWidth="1"/>
    <col min="15109" max="15109" width="9.42578125" style="2426" customWidth="1"/>
    <col min="15110" max="15110" width="9.85546875" style="2426" customWidth="1"/>
    <col min="15111" max="15111" width="28.7109375" style="2426" customWidth="1"/>
    <col min="15112" max="15112" width="14.42578125" style="2426" customWidth="1"/>
    <col min="15113" max="15113" width="4.140625" style="2426" customWidth="1"/>
    <col min="15114" max="15114" width="14.42578125" style="2426" customWidth="1"/>
    <col min="15115" max="15360" width="11" style="2426"/>
    <col min="15361" max="15361" width="28.7109375" style="2426" customWidth="1"/>
    <col min="15362" max="15362" width="10.5703125" style="2426" customWidth="1"/>
    <col min="15363" max="15364" width="11" style="2426" bestFit="1" customWidth="1"/>
    <col min="15365" max="15365" width="9.42578125" style="2426" customWidth="1"/>
    <col min="15366" max="15366" width="9.85546875" style="2426" customWidth="1"/>
    <col min="15367" max="15367" width="28.7109375" style="2426" customWidth="1"/>
    <col min="15368" max="15368" width="14.42578125" style="2426" customWidth="1"/>
    <col min="15369" max="15369" width="4.140625" style="2426" customWidth="1"/>
    <col min="15370" max="15370" width="14.42578125" style="2426" customWidth="1"/>
    <col min="15371" max="15616" width="11" style="2426"/>
    <col min="15617" max="15617" width="28.7109375" style="2426" customWidth="1"/>
    <col min="15618" max="15618" width="10.5703125" style="2426" customWidth="1"/>
    <col min="15619" max="15620" width="11" style="2426" bestFit="1" customWidth="1"/>
    <col min="15621" max="15621" width="9.42578125" style="2426" customWidth="1"/>
    <col min="15622" max="15622" width="9.85546875" style="2426" customWidth="1"/>
    <col min="15623" max="15623" width="28.7109375" style="2426" customWidth="1"/>
    <col min="15624" max="15624" width="14.42578125" style="2426" customWidth="1"/>
    <col min="15625" max="15625" width="4.140625" style="2426" customWidth="1"/>
    <col min="15626" max="15626" width="14.42578125" style="2426" customWidth="1"/>
    <col min="15627" max="15872" width="11" style="2426"/>
    <col min="15873" max="15873" width="28.7109375" style="2426" customWidth="1"/>
    <col min="15874" max="15874" width="10.5703125" style="2426" customWidth="1"/>
    <col min="15875" max="15876" width="11" style="2426" bestFit="1" customWidth="1"/>
    <col min="15877" max="15877" width="9.42578125" style="2426" customWidth="1"/>
    <col min="15878" max="15878" width="9.85546875" style="2426" customWidth="1"/>
    <col min="15879" max="15879" width="28.7109375" style="2426" customWidth="1"/>
    <col min="15880" max="15880" width="14.42578125" style="2426" customWidth="1"/>
    <col min="15881" max="15881" width="4.140625" style="2426" customWidth="1"/>
    <col min="15882" max="15882" width="14.42578125" style="2426" customWidth="1"/>
    <col min="15883" max="16128" width="11" style="2426"/>
    <col min="16129" max="16129" width="28.7109375" style="2426" customWidth="1"/>
    <col min="16130" max="16130" width="10.5703125" style="2426" customWidth="1"/>
    <col min="16131" max="16132" width="11" style="2426" bestFit="1" customWidth="1"/>
    <col min="16133" max="16133" width="9.42578125" style="2426" customWidth="1"/>
    <col min="16134" max="16134" width="9.85546875" style="2426" customWidth="1"/>
    <col min="16135" max="16135" width="28.7109375" style="2426" customWidth="1"/>
    <col min="16136" max="16136" width="14.42578125" style="2426" customWidth="1"/>
    <col min="16137" max="16137" width="4.140625" style="2426" customWidth="1"/>
    <col min="16138" max="16138" width="14.42578125" style="2426" customWidth="1"/>
    <col min="16139" max="16384" width="11" style="2426"/>
  </cols>
  <sheetData>
    <row r="1" spans="1:7" s="2421" customFormat="1" ht="24.75" customHeight="1">
      <c r="A1" s="2417" t="s">
        <v>1535</v>
      </c>
      <c r="B1" s="2418"/>
      <c r="C1" s="2418"/>
      <c r="D1" s="2419"/>
      <c r="E1" s="2419"/>
      <c r="F1" s="2419"/>
      <c r="G1" s="2420" t="s">
        <v>1536</v>
      </c>
    </row>
    <row r="2" spans="1:7" ht="19.5" customHeight="1">
      <c r="A2" s="2422"/>
      <c r="B2" s="2423"/>
      <c r="C2" s="2423"/>
      <c r="D2" s="2424"/>
      <c r="E2" s="2424"/>
      <c r="F2" s="2424"/>
      <c r="G2" s="2425"/>
    </row>
    <row r="3" spans="1:7" s="2430" customFormat="1" ht="19.5" customHeight="1">
      <c r="A3" s="2427" t="s">
        <v>2526</v>
      </c>
      <c r="B3" s="2428"/>
      <c r="C3" s="2428"/>
      <c r="D3" s="2429"/>
      <c r="E3" s="2710" t="s">
        <v>2525</v>
      </c>
      <c r="F3" s="2710"/>
      <c r="G3" s="2710"/>
    </row>
    <row r="4" spans="1:7" ht="19.5" customHeight="1">
      <c r="A4" s="2431" t="s">
        <v>2406</v>
      </c>
      <c r="B4" s="2423"/>
      <c r="C4" s="2423"/>
      <c r="D4" s="2424"/>
      <c r="E4" s="2711" t="s">
        <v>2407</v>
      </c>
      <c r="F4" s="2711"/>
      <c r="G4" s="2711"/>
    </row>
    <row r="5" spans="1:7" ht="19.5" customHeight="1">
      <c r="A5" s="2431" t="s">
        <v>2408</v>
      </c>
      <c r="B5" s="2423"/>
      <c r="C5" s="2423"/>
      <c r="E5" s="2424"/>
      <c r="F5" s="2433" t="s">
        <v>2143</v>
      </c>
    </row>
    <row r="6" spans="1:7" ht="19.5" customHeight="1">
      <c r="A6" s="2431"/>
      <c r="B6" s="2423"/>
      <c r="C6" s="2423"/>
      <c r="E6" s="2424"/>
      <c r="F6" s="2435"/>
      <c r="G6" s="2436"/>
    </row>
    <row r="7" spans="1:7" ht="16.5" customHeight="1">
      <c r="A7" s="1964" t="s">
        <v>2043</v>
      </c>
      <c r="B7" s="2437" t="s">
        <v>17</v>
      </c>
      <c r="C7" s="2438" t="s">
        <v>1619</v>
      </c>
      <c r="D7" s="2439" t="s">
        <v>1620</v>
      </c>
      <c r="E7" s="2439" t="s">
        <v>1621</v>
      </c>
      <c r="F7" s="2438" t="s">
        <v>1622</v>
      </c>
      <c r="G7" s="2440" t="s">
        <v>2052</v>
      </c>
    </row>
    <row r="8" spans="1:7" ht="13.5" customHeight="1">
      <c r="A8" s="2441"/>
      <c r="B8" s="2442" t="s">
        <v>2409</v>
      </c>
      <c r="C8" s="2442" t="s">
        <v>1594</v>
      </c>
      <c r="D8" s="2442" t="s">
        <v>1561</v>
      </c>
      <c r="E8" s="2442" t="s">
        <v>2410</v>
      </c>
      <c r="F8" s="2442" t="s">
        <v>2411</v>
      </c>
      <c r="G8" s="2443"/>
    </row>
    <row r="9" spans="1:7" ht="17.25" customHeight="1">
      <c r="A9" s="2444"/>
      <c r="B9" s="2437"/>
      <c r="C9" s="2423" t="s">
        <v>2412</v>
      </c>
      <c r="E9" s="2423" t="s">
        <v>1623</v>
      </c>
      <c r="F9" s="2423" t="s">
        <v>1624</v>
      </c>
      <c r="G9" s="2433"/>
    </row>
    <row r="10" spans="1:7" ht="17.25" customHeight="1">
      <c r="A10" s="2441"/>
      <c r="B10" s="2437"/>
      <c r="C10" s="2437"/>
      <c r="D10" s="2423"/>
      <c r="E10" s="2423"/>
      <c r="F10" s="2423"/>
      <c r="G10" s="2443"/>
    </row>
    <row r="11" spans="1:7" s="2447" customFormat="1" ht="15" customHeight="1">
      <c r="A11" s="2445" t="s">
        <v>2413</v>
      </c>
      <c r="B11" s="2510">
        <v>1311</v>
      </c>
      <c r="C11" s="2510">
        <v>678</v>
      </c>
      <c r="D11" s="2510">
        <v>447</v>
      </c>
      <c r="E11" s="2510">
        <v>133</v>
      </c>
      <c r="F11" s="2510">
        <v>53</v>
      </c>
      <c r="G11" s="2446" t="s">
        <v>1603</v>
      </c>
    </row>
    <row r="12" spans="1:7" s="2450" customFormat="1" ht="15" customHeight="1">
      <c r="A12" s="2448" t="s">
        <v>2414</v>
      </c>
      <c r="B12" s="2511">
        <v>1311</v>
      </c>
      <c r="C12" s="2511">
        <v>678</v>
      </c>
      <c r="D12" s="2511">
        <v>447</v>
      </c>
      <c r="E12" s="2511">
        <v>133</v>
      </c>
      <c r="F12" s="2511">
        <v>53</v>
      </c>
      <c r="G12" s="2449" t="s">
        <v>212</v>
      </c>
    </row>
    <row r="13" spans="1:7" s="2450" customFormat="1" ht="15" customHeight="1">
      <c r="A13" s="2445" t="s">
        <v>2415</v>
      </c>
      <c r="B13" s="2510">
        <v>5774</v>
      </c>
      <c r="C13" s="2510">
        <v>2954</v>
      </c>
      <c r="D13" s="2510">
        <v>1577</v>
      </c>
      <c r="E13" s="2510">
        <v>897</v>
      </c>
      <c r="F13" s="2510">
        <v>346</v>
      </c>
      <c r="G13" s="2451" t="s">
        <v>198</v>
      </c>
    </row>
    <row r="14" spans="1:7" s="2450" customFormat="1" ht="15" customHeight="1">
      <c r="A14" s="2452" t="s">
        <v>2416</v>
      </c>
      <c r="B14" s="2511">
        <v>4322</v>
      </c>
      <c r="C14" s="2511">
        <v>2242</v>
      </c>
      <c r="D14" s="2511">
        <v>1193</v>
      </c>
      <c r="E14" s="2511">
        <v>676</v>
      </c>
      <c r="F14" s="2511">
        <v>211</v>
      </c>
      <c r="G14" s="2449" t="s">
        <v>2417</v>
      </c>
    </row>
    <row r="15" spans="1:7" s="2450" customFormat="1" ht="15" customHeight="1">
      <c r="A15" s="2452" t="s">
        <v>2418</v>
      </c>
      <c r="B15" s="2511">
        <v>450</v>
      </c>
      <c r="C15" s="2511">
        <v>138</v>
      </c>
      <c r="D15" s="2511">
        <v>164</v>
      </c>
      <c r="E15" s="2511">
        <v>42</v>
      </c>
      <c r="F15" s="2511">
        <v>106</v>
      </c>
      <c r="G15" s="2449" t="s">
        <v>2419</v>
      </c>
    </row>
    <row r="16" spans="1:7" s="2450" customFormat="1" ht="15" customHeight="1">
      <c r="A16" s="2453" t="s">
        <v>2420</v>
      </c>
      <c r="B16" s="2511">
        <v>558</v>
      </c>
      <c r="C16" s="2511">
        <v>272</v>
      </c>
      <c r="D16" s="2511">
        <v>164</v>
      </c>
      <c r="E16" s="2511">
        <v>93</v>
      </c>
      <c r="F16" s="2511">
        <v>29</v>
      </c>
      <c r="G16" s="2449" t="s">
        <v>2421</v>
      </c>
    </row>
    <row r="17" spans="1:7" s="2450" customFormat="1" ht="15" customHeight="1">
      <c r="A17" s="2453" t="s">
        <v>2422</v>
      </c>
      <c r="B17" s="2511">
        <v>444</v>
      </c>
      <c r="C17" s="2511">
        <v>302</v>
      </c>
      <c r="D17" s="2511">
        <v>56</v>
      </c>
      <c r="E17" s="2511">
        <v>86</v>
      </c>
      <c r="F17" s="2510"/>
      <c r="G17" s="2449" t="s">
        <v>2423</v>
      </c>
    </row>
    <row r="18" spans="1:7" s="2450" customFormat="1" ht="15" customHeight="1">
      <c r="A18" s="2445" t="s">
        <v>187</v>
      </c>
      <c r="B18" s="2510">
        <v>4105</v>
      </c>
      <c r="C18" s="2510">
        <v>1435</v>
      </c>
      <c r="D18" s="2510">
        <v>1374</v>
      </c>
      <c r="E18" s="2510">
        <v>800</v>
      </c>
      <c r="F18" s="2510">
        <v>496</v>
      </c>
      <c r="G18" s="2446" t="s">
        <v>1608</v>
      </c>
    </row>
    <row r="19" spans="1:7" s="2450" customFormat="1" ht="15" customHeight="1">
      <c r="A19" s="2453" t="s">
        <v>2424</v>
      </c>
      <c r="B19" s="2511">
        <v>298</v>
      </c>
      <c r="C19" s="2511">
        <v>49</v>
      </c>
      <c r="D19" s="2511">
        <v>94</v>
      </c>
      <c r="E19" s="2511">
        <v>129</v>
      </c>
      <c r="F19" s="2511">
        <v>26</v>
      </c>
      <c r="G19" s="2454" t="s">
        <v>2425</v>
      </c>
    </row>
    <row r="20" spans="1:7" s="2450" customFormat="1" ht="15" customHeight="1">
      <c r="A20" s="2453" t="s">
        <v>191</v>
      </c>
      <c r="B20" s="2511">
        <v>1836</v>
      </c>
      <c r="C20" s="2511">
        <v>730</v>
      </c>
      <c r="D20" s="2511">
        <v>514</v>
      </c>
      <c r="E20" s="2511">
        <v>305</v>
      </c>
      <c r="F20" s="2511">
        <v>287</v>
      </c>
      <c r="G20" s="2449" t="s">
        <v>2426</v>
      </c>
    </row>
    <row r="21" spans="1:7" s="2450" customFormat="1" ht="15" customHeight="1">
      <c r="A21" s="2453" t="s">
        <v>2427</v>
      </c>
      <c r="B21" s="2511">
        <v>981</v>
      </c>
      <c r="C21" s="2511">
        <v>310</v>
      </c>
      <c r="D21" s="2511">
        <v>338</v>
      </c>
      <c r="E21" s="2511">
        <v>209</v>
      </c>
      <c r="F21" s="2511">
        <v>124</v>
      </c>
      <c r="G21" s="2449" t="s">
        <v>2428</v>
      </c>
    </row>
    <row r="22" spans="1:7" s="2450" customFormat="1" ht="15" customHeight="1">
      <c r="A22" s="2453" t="s">
        <v>2429</v>
      </c>
      <c r="B22" s="2511">
        <v>990</v>
      </c>
      <c r="C22" s="2511">
        <v>346</v>
      </c>
      <c r="D22" s="2511">
        <v>428</v>
      </c>
      <c r="E22" s="2511">
        <v>157</v>
      </c>
      <c r="F22" s="2511">
        <v>59</v>
      </c>
      <c r="G22" s="2449" t="s">
        <v>2430</v>
      </c>
    </row>
    <row r="23" spans="1:7" s="2450" customFormat="1" ht="15" customHeight="1">
      <c r="A23" s="2445" t="s">
        <v>1615</v>
      </c>
      <c r="B23" s="2510">
        <v>17567</v>
      </c>
      <c r="C23" s="2510">
        <v>6470</v>
      </c>
      <c r="D23" s="2510">
        <v>5411</v>
      </c>
      <c r="E23" s="2510">
        <v>3424</v>
      </c>
      <c r="F23" s="2510">
        <v>2262</v>
      </c>
      <c r="G23" s="2451" t="s">
        <v>174</v>
      </c>
    </row>
    <row r="24" spans="1:7" s="2450" customFormat="1" ht="15" customHeight="1">
      <c r="A24" s="2455" t="s">
        <v>2431</v>
      </c>
      <c r="B24" s="2511">
        <v>8622</v>
      </c>
      <c r="C24" s="2511">
        <v>3707</v>
      </c>
      <c r="D24" s="2511">
        <v>3254</v>
      </c>
      <c r="E24" s="2511">
        <v>1081</v>
      </c>
      <c r="F24" s="2511">
        <v>580</v>
      </c>
      <c r="G24" s="2454" t="s">
        <v>2432</v>
      </c>
    </row>
    <row r="25" spans="1:7" s="2450" customFormat="1" ht="15" customHeight="1">
      <c r="A25" s="2453" t="s">
        <v>2433</v>
      </c>
      <c r="B25" s="2511">
        <v>2946</v>
      </c>
      <c r="C25" s="2511">
        <v>1065</v>
      </c>
      <c r="D25" s="2511">
        <v>766</v>
      </c>
      <c r="E25" s="2511">
        <v>618</v>
      </c>
      <c r="F25" s="2511">
        <v>497</v>
      </c>
      <c r="G25" s="2454" t="s">
        <v>2434</v>
      </c>
    </row>
    <row r="26" spans="1:7" s="2450" customFormat="1" ht="15" customHeight="1">
      <c r="A26" s="2453" t="s">
        <v>2435</v>
      </c>
      <c r="B26" s="2511">
        <v>556</v>
      </c>
      <c r="C26" s="2511">
        <v>94</v>
      </c>
      <c r="D26" s="2511">
        <v>115</v>
      </c>
      <c r="E26" s="2511">
        <v>175</v>
      </c>
      <c r="F26" s="2511">
        <v>172</v>
      </c>
      <c r="G26" s="2454" t="s">
        <v>2436</v>
      </c>
    </row>
    <row r="27" spans="1:7" s="2450" customFormat="1" ht="15" customHeight="1">
      <c r="A27" s="2453" t="s">
        <v>2437</v>
      </c>
      <c r="B27" s="2511">
        <v>3067</v>
      </c>
      <c r="C27" s="2511">
        <v>823</v>
      </c>
      <c r="D27" s="2511">
        <v>735</v>
      </c>
      <c r="E27" s="2511">
        <v>878</v>
      </c>
      <c r="F27" s="2511">
        <v>631</v>
      </c>
      <c r="G27" s="2449" t="s">
        <v>2438</v>
      </c>
    </row>
    <row r="28" spans="1:7" s="2450" customFormat="1" ht="15" customHeight="1">
      <c r="A28" s="2456" t="s">
        <v>2439</v>
      </c>
      <c r="B28" s="2511">
        <v>463</v>
      </c>
      <c r="C28" s="2511">
        <v>79</v>
      </c>
      <c r="D28" s="2511">
        <v>131</v>
      </c>
      <c r="E28" s="2511">
        <v>142</v>
      </c>
      <c r="F28" s="2511">
        <v>111</v>
      </c>
      <c r="G28" s="2456" t="s">
        <v>2440</v>
      </c>
    </row>
    <row r="29" spans="1:7" s="2450" customFormat="1" ht="15" customHeight="1">
      <c r="A29" s="2453" t="s">
        <v>185</v>
      </c>
      <c r="B29" s="2511">
        <v>1913</v>
      </c>
      <c r="C29" s="2511">
        <v>702</v>
      </c>
      <c r="D29" s="2511">
        <v>410</v>
      </c>
      <c r="E29" s="2511">
        <v>530</v>
      </c>
      <c r="F29" s="2511">
        <v>271</v>
      </c>
      <c r="G29" s="2449" t="s">
        <v>2441</v>
      </c>
    </row>
    <row r="30" spans="1:7" s="2450" customFormat="1" ht="15" customHeight="1">
      <c r="A30" s="2445" t="s">
        <v>2442</v>
      </c>
      <c r="B30" s="2510">
        <v>24672</v>
      </c>
      <c r="C30" s="2510">
        <v>11425</v>
      </c>
      <c r="D30" s="2510">
        <v>6600</v>
      </c>
      <c r="E30" s="2510">
        <v>4394</v>
      </c>
      <c r="F30" s="2510">
        <v>2253</v>
      </c>
      <c r="G30" s="2446" t="s">
        <v>1612</v>
      </c>
    </row>
    <row r="31" spans="1:7" s="2450" customFormat="1" ht="15" customHeight="1">
      <c r="A31" s="2452" t="s">
        <v>2443</v>
      </c>
      <c r="B31" s="2511">
        <v>13844</v>
      </c>
      <c r="C31" s="2511">
        <v>7140</v>
      </c>
      <c r="D31" s="2511">
        <v>3702</v>
      </c>
      <c r="E31" s="2511">
        <v>2004</v>
      </c>
      <c r="F31" s="2511">
        <v>998</v>
      </c>
      <c r="G31" s="2454" t="s">
        <v>2444</v>
      </c>
    </row>
    <row r="32" spans="1:7" s="2450" customFormat="1" ht="15" customHeight="1">
      <c r="A32" s="2452" t="s">
        <v>2445</v>
      </c>
      <c r="B32" s="2511">
        <v>268</v>
      </c>
      <c r="C32" s="2511">
        <v>103</v>
      </c>
      <c r="D32" s="2511">
        <v>87</v>
      </c>
      <c r="E32" s="2511">
        <v>78</v>
      </c>
      <c r="F32" s="2511"/>
      <c r="G32" s="2449" t="s">
        <v>2446</v>
      </c>
    </row>
    <row r="33" spans="1:7" s="2450" customFormat="1" ht="15" customHeight="1">
      <c r="A33" s="2452" t="s">
        <v>2447</v>
      </c>
      <c r="B33" s="2511">
        <v>597</v>
      </c>
      <c r="C33" s="2511"/>
      <c r="D33" s="2511"/>
      <c r="E33" s="2511">
        <v>274</v>
      </c>
      <c r="F33" s="2511">
        <v>323</v>
      </c>
      <c r="G33" s="2449" t="s">
        <v>2448</v>
      </c>
    </row>
    <row r="34" spans="1:7" s="2450" customFormat="1" ht="15" customHeight="1">
      <c r="A34" s="2452" t="s">
        <v>2449</v>
      </c>
      <c r="B34" s="2511">
        <v>1590</v>
      </c>
      <c r="C34" s="2511">
        <v>733</v>
      </c>
      <c r="D34" s="2511">
        <v>528</v>
      </c>
      <c r="E34" s="2511">
        <v>222</v>
      </c>
      <c r="F34" s="2511">
        <v>107</v>
      </c>
      <c r="G34" s="2449" t="s">
        <v>2450</v>
      </c>
    </row>
    <row r="35" spans="1:7" s="2450" customFormat="1" ht="15" customHeight="1">
      <c r="A35" s="2452" t="s">
        <v>2451</v>
      </c>
      <c r="B35" s="2511">
        <v>1365</v>
      </c>
      <c r="C35" s="2511">
        <v>545</v>
      </c>
      <c r="D35" s="2511">
        <v>402</v>
      </c>
      <c r="E35" s="2511">
        <v>251</v>
      </c>
      <c r="F35" s="2511">
        <v>167</v>
      </c>
      <c r="G35" s="2449" t="s">
        <v>2452</v>
      </c>
    </row>
    <row r="36" spans="1:7" s="2450" customFormat="1" ht="15" customHeight="1">
      <c r="A36" s="2452" t="s">
        <v>2453</v>
      </c>
      <c r="B36" s="2511">
        <v>1152</v>
      </c>
      <c r="C36" s="2511">
        <v>316</v>
      </c>
      <c r="D36" s="2511">
        <v>240</v>
      </c>
      <c r="E36" s="2511">
        <v>435</v>
      </c>
      <c r="F36" s="2511">
        <v>161</v>
      </c>
      <c r="G36" s="2449" t="s">
        <v>927</v>
      </c>
    </row>
    <row r="37" spans="1:7" s="2450" customFormat="1" ht="15" customHeight="1">
      <c r="A37" s="2448" t="s">
        <v>157</v>
      </c>
      <c r="B37" s="2511">
        <v>5076</v>
      </c>
      <c r="C37" s="2511">
        <v>2454</v>
      </c>
      <c r="D37" s="2511">
        <v>1507</v>
      </c>
      <c r="E37" s="2511">
        <v>733</v>
      </c>
      <c r="F37" s="2511">
        <v>382</v>
      </c>
      <c r="G37" s="2449" t="s">
        <v>2454</v>
      </c>
    </row>
    <row r="38" spans="1:7" s="2450" customFormat="1" ht="15" customHeight="1">
      <c r="A38" s="2448" t="s">
        <v>2455</v>
      </c>
      <c r="B38" s="2511">
        <v>780</v>
      </c>
      <c r="C38" s="2511">
        <v>134</v>
      </c>
      <c r="D38" s="2511">
        <v>134</v>
      </c>
      <c r="E38" s="2511">
        <v>397</v>
      </c>
      <c r="F38" s="2511">
        <v>115</v>
      </c>
      <c r="G38" s="2456" t="s">
        <v>2456</v>
      </c>
    </row>
    <row r="39" spans="1:7" s="2450" customFormat="1" ht="15" customHeight="1">
      <c r="A39" s="2457" t="s">
        <v>1491</v>
      </c>
      <c r="B39" s="2512"/>
      <c r="C39" s="2512"/>
      <c r="D39" s="2512"/>
      <c r="E39" s="2512"/>
      <c r="F39" s="2512"/>
    </row>
    <row r="40" spans="1:7" s="2450" customFormat="1" ht="15" customHeight="1">
      <c r="A40" s="2458" t="s">
        <v>2457</v>
      </c>
      <c r="B40" s="2510">
        <v>19366</v>
      </c>
      <c r="C40" s="2510">
        <v>7875</v>
      </c>
      <c r="D40" s="2510">
        <v>4112</v>
      </c>
      <c r="E40" s="2510">
        <v>4649</v>
      </c>
      <c r="F40" s="2510">
        <v>2730</v>
      </c>
      <c r="G40" s="2459" t="s">
        <v>56</v>
      </c>
    </row>
    <row r="41" spans="1:7" s="2450" customFormat="1" ht="15" customHeight="1">
      <c r="A41" s="2460" t="s">
        <v>2458</v>
      </c>
      <c r="B41" s="2511">
        <v>8716</v>
      </c>
      <c r="C41" s="2511">
        <v>4659</v>
      </c>
      <c r="D41" s="2511">
        <v>1695</v>
      </c>
      <c r="E41" s="2511">
        <v>1503</v>
      </c>
      <c r="F41" s="2511">
        <v>859</v>
      </c>
      <c r="G41" s="2449" t="s">
        <v>2459</v>
      </c>
    </row>
    <row r="42" spans="1:7" s="2450" customFormat="1" ht="15" customHeight="1">
      <c r="A42" s="2448" t="s">
        <v>2460</v>
      </c>
      <c r="B42" s="2511">
        <v>2638</v>
      </c>
      <c r="C42" s="2511">
        <v>1009</v>
      </c>
      <c r="D42" s="2511">
        <v>545</v>
      </c>
      <c r="E42" s="2511">
        <v>665</v>
      </c>
      <c r="F42" s="2511">
        <v>419</v>
      </c>
      <c r="G42" s="2454" t="s">
        <v>2461</v>
      </c>
    </row>
    <row r="43" spans="1:7" s="2450" customFormat="1" ht="15" customHeight="1">
      <c r="A43" s="2448" t="s">
        <v>63</v>
      </c>
      <c r="B43" s="2511">
        <v>756</v>
      </c>
      <c r="C43" s="2511">
        <v>133</v>
      </c>
      <c r="D43" s="2511">
        <v>229</v>
      </c>
      <c r="E43" s="2511">
        <v>259</v>
      </c>
      <c r="F43" s="2511">
        <v>135</v>
      </c>
      <c r="G43" s="2449" t="s">
        <v>1718</v>
      </c>
    </row>
    <row r="44" spans="1:7" s="2450" customFormat="1" ht="15" customHeight="1">
      <c r="A44" s="2448" t="s">
        <v>2462</v>
      </c>
      <c r="B44" s="2511">
        <v>778</v>
      </c>
      <c r="C44" s="2511">
        <v>121</v>
      </c>
      <c r="D44" s="2511">
        <v>130</v>
      </c>
      <c r="E44" s="2511">
        <v>325</v>
      </c>
      <c r="F44" s="2511">
        <v>202</v>
      </c>
      <c r="G44" s="2449" t="s">
        <v>64</v>
      </c>
    </row>
    <row r="45" spans="1:7" s="2450" customFormat="1" ht="15" customHeight="1">
      <c r="A45" s="2461" t="s">
        <v>2463</v>
      </c>
      <c r="B45" s="2511">
        <v>989</v>
      </c>
      <c r="C45" s="2511">
        <v>199</v>
      </c>
      <c r="D45" s="2511">
        <v>186</v>
      </c>
      <c r="E45" s="2511">
        <v>314</v>
      </c>
      <c r="F45" s="2511">
        <v>290</v>
      </c>
      <c r="G45" s="2449" t="s">
        <v>66</v>
      </c>
    </row>
    <row r="46" spans="1:7" s="2450" customFormat="1" ht="15" customHeight="1">
      <c r="A46" s="2448" t="s">
        <v>71</v>
      </c>
      <c r="B46" s="2511">
        <v>3491</v>
      </c>
      <c r="C46" s="2511">
        <v>1128</v>
      </c>
      <c r="D46" s="2511">
        <v>839</v>
      </c>
      <c r="E46" s="2511">
        <v>1025</v>
      </c>
      <c r="F46" s="2511">
        <v>499</v>
      </c>
      <c r="G46" s="2449" t="s">
        <v>68</v>
      </c>
    </row>
    <row r="47" spans="1:7" s="2450" customFormat="1" ht="15" customHeight="1">
      <c r="A47" s="2448" t="s">
        <v>2464</v>
      </c>
      <c r="B47" s="2511">
        <v>1830</v>
      </c>
      <c r="C47" s="2511">
        <v>593</v>
      </c>
      <c r="D47" s="2511">
        <v>473</v>
      </c>
      <c r="E47" s="2511">
        <v>491</v>
      </c>
      <c r="F47" s="2511">
        <v>273</v>
      </c>
      <c r="G47" s="2462" t="s">
        <v>72</v>
      </c>
    </row>
    <row r="48" spans="1:7" s="2450" customFormat="1" ht="15" customHeight="1">
      <c r="A48" s="2457" t="s">
        <v>2465</v>
      </c>
      <c r="B48" s="2511">
        <v>168</v>
      </c>
      <c r="C48" s="2511">
        <v>33</v>
      </c>
      <c r="D48" s="2511">
        <v>15</v>
      </c>
      <c r="E48" s="2511">
        <v>67</v>
      </c>
      <c r="F48" s="2511">
        <v>53</v>
      </c>
      <c r="G48" s="2462" t="s">
        <v>2466</v>
      </c>
    </row>
    <row r="49" spans="1:7" s="2450" customFormat="1" ht="15" customHeight="1">
      <c r="A49" s="2448" t="s">
        <v>163</v>
      </c>
      <c r="B49" s="2510">
        <v>8542</v>
      </c>
      <c r="C49" s="2510">
        <v>3639</v>
      </c>
      <c r="D49" s="2510">
        <v>1866</v>
      </c>
      <c r="E49" s="2510">
        <v>1569</v>
      </c>
      <c r="F49" s="2510">
        <v>1468</v>
      </c>
      <c r="G49" s="2463" t="s">
        <v>1601</v>
      </c>
    </row>
    <row r="50" spans="1:7" s="2450" customFormat="1" ht="15" customHeight="1">
      <c r="A50" s="2448" t="s">
        <v>165</v>
      </c>
      <c r="B50" s="2511">
        <v>3862</v>
      </c>
      <c r="C50" s="2511">
        <v>1700</v>
      </c>
      <c r="D50" s="2511">
        <v>899</v>
      </c>
      <c r="E50" s="2511">
        <v>627</v>
      </c>
      <c r="F50" s="2511">
        <v>636</v>
      </c>
      <c r="G50" s="2449" t="s">
        <v>2467</v>
      </c>
    </row>
    <row r="51" spans="1:7" s="2450" customFormat="1" ht="15" customHeight="1">
      <c r="A51" s="2448" t="s">
        <v>2468</v>
      </c>
      <c r="B51" s="2511">
        <v>1401</v>
      </c>
      <c r="C51" s="2511">
        <v>353</v>
      </c>
      <c r="D51" s="2511">
        <v>315</v>
      </c>
      <c r="E51" s="2511">
        <v>385</v>
      </c>
      <c r="F51" s="2511">
        <v>348</v>
      </c>
      <c r="G51" s="2449" t="s">
        <v>2469</v>
      </c>
    </row>
    <row r="52" spans="1:7" s="2450" customFormat="1" ht="15" customHeight="1">
      <c r="A52" s="2448" t="s">
        <v>169</v>
      </c>
      <c r="B52" s="2511">
        <v>2463</v>
      </c>
      <c r="C52" s="2511">
        <v>1191</v>
      </c>
      <c r="D52" s="2511">
        <v>583</v>
      </c>
      <c r="E52" s="2511">
        <v>321</v>
      </c>
      <c r="F52" s="2511">
        <v>368</v>
      </c>
      <c r="G52" s="2454" t="s">
        <v>2470</v>
      </c>
    </row>
    <row r="53" spans="1:7" s="2450" customFormat="1" ht="15" customHeight="1">
      <c r="A53" s="2448" t="s">
        <v>2471</v>
      </c>
      <c r="B53" s="2511">
        <v>70</v>
      </c>
      <c r="C53" s="2511"/>
      <c r="D53" s="2511"/>
      <c r="E53" s="2511">
        <v>70</v>
      </c>
      <c r="F53" s="2511"/>
      <c r="G53" s="2449" t="s">
        <v>2472</v>
      </c>
    </row>
    <row r="54" spans="1:7" s="2450" customFormat="1" ht="12.75" customHeight="1">
      <c r="A54" s="2464"/>
      <c r="B54" s="2511">
        <v>746</v>
      </c>
      <c r="C54" s="2511">
        <v>395</v>
      </c>
      <c r="D54" s="2511">
        <v>69</v>
      </c>
      <c r="E54" s="2511">
        <v>166</v>
      </c>
      <c r="F54" s="2511">
        <v>116</v>
      </c>
      <c r="G54" s="2456" t="s">
        <v>2473</v>
      </c>
    </row>
    <row r="55" spans="1:7" s="2450" customFormat="1" ht="12.75" customHeight="1">
      <c r="A55" s="2465"/>
      <c r="B55" s="2466"/>
      <c r="C55" s="2466"/>
      <c r="D55" s="2467"/>
      <c r="E55" s="2467"/>
      <c r="F55" s="2468"/>
      <c r="G55" s="2469"/>
    </row>
    <row r="56" spans="1:7" s="2450" customFormat="1" ht="12.75" customHeight="1">
      <c r="A56" s="2465"/>
      <c r="B56" s="2423"/>
      <c r="C56" s="2423"/>
      <c r="D56" s="2424"/>
      <c r="E56" s="2424"/>
      <c r="F56" s="2470"/>
      <c r="G56" s="2469"/>
    </row>
    <row r="57" spans="1:7" s="2450" customFormat="1" ht="12.75" customHeight="1">
      <c r="A57" s="2464"/>
      <c r="B57" s="2423"/>
      <c r="C57" s="2423"/>
      <c r="D57" s="2424"/>
      <c r="E57" s="2424"/>
      <c r="F57" s="2470"/>
      <c r="G57" s="2469"/>
    </row>
    <row r="58" spans="1:7" s="2450" customFormat="1" ht="12.75" customHeight="1">
      <c r="A58" s="2471"/>
      <c r="B58" s="2423"/>
      <c r="C58" s="2423"/>
      <c r="D58" s="2423"/>
      <c r="E58" s="2423"/>
      <c r="F58" s="2423"/>
      <c r="G58" s="2469"/>
    </row>
    <row r="59" spans="1:7" s="2450" customFormat="1" ht="12.75" customHeight="1">
      <c r="A59" s="2709"/>
      <c r="B59" s="2709"/>
      <c r="C59" s="2709"/>
      <c r="D59" s="2709"/>
      <c r="E59" s="2709"/>
      <c r="F59" s="2709"/>
      <c r="G59" s="2709"/>
    </row>
    <row r="60" spans="1:7" s="2450" customFormat="1" ht="12.75" customHeight="1">
      <c r="A60" s="2464"/>
      <c r="B60" s="2423"/>
      <c r="C60" s="2423"/>
      <c r="D60" s="2424"/>
      <c r="E60" s="2424"/>
      <c r="F60" s="2470"/>
      <c r="G60" s="2469"/>
    </row>
    <row r="61" spans="1:7" s="2450" customFormat="1" ht="12.75" customHeight="1">
      <c r="A61" s="2464"/>
      <c r="B61" s="2423"/>
      <c r="C61" s="2423"/>
      <c r="D61" s="2424"/>
      <c r="E61" s="2424"/>
      <c r="F61" s="2470"/>
      <c r="G61" s="2469"/>
    </row>
    <row r="62" spans="1:7" s="2450" customFormat="1" ht="12.75" customHeight="1">
      <c r="A62" s="2417" t="s">
        <v>1535</v>
      </c>
      <c r="B62" s="2419"/>
      <c r="C62" s="2419"/>
      <c r="D62" s="2419"/>
      <c r="E62" s="2419"/>
      <c r="F62" s="2419"/>
      <c r="G62" s="2472" t="s">
        <v>1536</v>
      </c>
    </row>
    <row r="63" spans="1:7" s="2450" customFormat="1" ht="15" customHeight="1">
      <c r="A63" s="2422"/>
      <c r="B63" s="2437"/>
      <c r="C63" s="2424"/>
      <c r="D63" s="2424"/>
      <c r="E63" s="2424"/>
      <c r="F63" s="2424"/>
      <c r="G63" s="2473"/>
    </row>
    <row r="64" spans="1:7" s="2450" customFormat="1" ht="15" customHeight="1">
      <c r="A64" s="2427" t="s">
        <v>2526</v>
      </c>
      <c r="B64" s="2428"/>
      <c r="C64" s="2429"/>
      <c r="D64" s="2429"/>
      <c r="E64" s="2710" t="s">
        <v>2525</v>
      </c>
      <c r="F64" s="2710"/>
      <c r="G64" s="2710"/>
    </row>
    <row r="65" spans="1:7" s="2450" customFormat="1" ht="15" customHeight="1">
      <c r="A65" s="2431" t="s">
        <v>2474</v>
      </c>
      <c r="B65" s="2437"/>
      <c r="C65" s="2424"/>
      <c r="D65" s="2432"/>
      <c r="E65" s="2712" t="s">
        <v>2475</v>
      </c>
      <c r="F65" s="2712"/>
      <c r="G65" s="2712"/>
    </row>
    <row r="66" spans="1:7" s="2450" customFormat="1" ht="15" customHeight="1">
      <c r="A66" s="2431" t="s">
        <v>2476</v>
      </c>
      <c r="B66" s="2437"/>
      <c r="C66" s="2424"/>
      <c r="D66" s="2432"/>
      <c r="E66" s="2424"/>
      <c r="F66" s="2435"/>
      <c r="G66" s="2474" t="s">
        <v>2143</v>
      </c>
    </row>
    <row r="67" spans="1:7" s="2450" customFormat="1" ht="15" customHeight="1">
      <c r="A67" s="2431"/>
      <c r="B67" s="2437"/>
      <c r="C67" s="2424"/>
      <c r="D67" s="2424"/>
      <c r="E67" s="2424"/>
      <c r="F67" s="2435"/>
      <c r="G67" s="2475"/>
    </row>
    <row r="68" spans="1:7" s="2450" customFormat="1" ht="15" customHeight="1">
      <c r="A68" s="1964" t="s">
        <v>2043</v>
      </c>
      <c r="B68" s="2437" t="s">
        <v>17</v>
      </c>
      <c r="C68" s="2438" t="s">
        <v>1619</v>
      </c>
      <c r="D68" s="2439" t="s">
        <v>1620</v>
      </c>
      <c r="E68" s="2439" t="s">
        <v>1621</v>
      </c>
      <c r="F68" s="2438" t="s">
        <v>1622</v>
      </c>
      <c r="G68" s="1631" t="s">
        <v>2043</v>
      </c>
    </row>
    <row r="69" spans="1:7" s="2450" customFormat="1" ht="15" customHeight="1">
      <c r="A69" s="2441"/>
      <c r="B69" s="2442" t="s">
        <v>2409</v>
      </c>
      <c r="C69" s="2442" t="s">
        <v>1594</v>
      </c>
      <c r="D69" s="2442" t="s">
        <v>1561</v>
      </c>
      <c r="E69" s="2476" t="s">
        <v>2410</v>
      </c>
      <c r="F69" s="2476" t="s">
        <v>2411</v>
      </c>
      <c r="G69" s="2443"/>
    </row>
    <row r="70" spans="1:7" s="2450" customFormat="1" ht="15" customHeight="1">
      <c r="A70" s="2444"/>
      <c r="B70" s="2437"/>
      <c r="C70" s="2423" t="s">
        <v>2412</v>
      </c>
      <c r="D70" s="2432"/>
      <c r="E70" s="2423" t="s">
        <v>1623</v>
      </c>
      <c r="F70" s="2423" t="s">
        <v>1624</v>
      </c>
      <c r="G70" s="2433"/>
    </row>
    <row r="71" spans="1:7" s="2450" customFormat="1" ht="15" customHeight="1">
      <c r="A71" s="2477"/>
      <c r="B71" s="2450">
        <f>SUM(B63:B70)</f>
        <v>0</v>
      </c>
      <c r="C71" s="2450">
        <f>SUM(C63:C70)</f>
        <v>0</v>
      </c>
      <c r="D71" s="2450">
        <f>SUM(D63:D70)</f>
        <v>0</v>
      </c>
      <c r="E71" s="2450">
        <f>SUM(E63:E70)</f>
        <v>0</v>
      </c>
      <c r="F71" s="2450">
        <f>SUM(F63:F70)</f>
        <v>0</v>
      </c>
      <c r="G71" s="2424"/>
    </row>
    <row r="72" spans="1:7" s="2450" customFormat="1" ht="15" customHeight="1">
      <c r="A72" s="2478" t="s">
        <v>2477</v>
      </c>
      <c r="B72" s="2513">
        <v>60159</v>
      </c>
      <c r="C72" s="2513">
        <v>33543</v>
      </c>
      <c r="D72" s="2513">
        <v>14339</v>
      </c>
      <c r="E72" s="2513">
        <v>8103</v>
      </c>
      <c r="F72" s="2513">
        <v>4174</v>
      </c>
      <c r="G72" s="2446" t="s">
        <v>2478</v>
      </c>
    </row>
    <row r="73" spans="1:7" s="2450" customFormat="1" ht="15" customHeight="1">
      <c r="A73" s="2479" t="s">
        <v>129</v>
      </c>
      <c r="B73" s="2512">
        <v>36523</v>
      </c>
      <c r="C73" s="2512">
        <v>22608</v>
      </c>
      <c r="D73" s="2512">
        <v>865</v>
      </c>
      <c r="E73" s="2512">
        <v>3859</v>
      </c>
      <c r="F73" s="2512">
        <v>1371</v>
      </c>
      <c r="G73" s="2480" t="s">
        <v>2479</v>
      </c>
    </row>
    <row r="74" spans="1:7" s="2450" customFormat="1" ht="15" customHeight="1">
      <c r="A74" s="2481" t="s">
        <v>2480</v>
      </c>
      <c r="B74" s="2512">
        <f>SUM(C74:F74)</f>
        <v>4986</v>
      </c>
      <c r="C74" s="2511">
        <v>2377</v>
      </c>
      <c r="D74" s="2511">
        <v>959</v>
      </c>
      <c r="E74" s="2511">
        <v>943</v>
      </c>
      <c r="F74" s="2511">
        <v>707</v>
      </c>
      <c r="G74" s="2449" t="s">
        <v>2481</v>
      </c>
    </row>
    <row r="75" spans="1:7" s="2450" customFormat="1" ht="15" customHeight="1">
      <c r="A75" s="2482" t="s">
        <v>125</v>
      </c>
      <c r="B75" s="2511">
        <v>1474</v>
      </c>
      <c r="C75" s="2511">
        <v>684</v>
      </c>
      <c r="D75" s="2511">
        <v>399</v>
      </c>
      <c r="E75" s="2511">
        <v>171</v>
      </c>
      <c r="F75" s="2511">
        <v>220</v>
      </c>
      <c r="G75" s="2449" t="s">
        <v>2482</v>
      </c>
    </row>
    <row r="76" spans="1:7" s="2450" customFormat="1" ht="15" customHeight="1">
      <c r="A76" s="2482" t="s">
        <v>127</v>
      </c>
      <c r="B76" s="2511">
        <v>2452</v>
      </c>
      <c r="C76" s="2511">
        <v>1008</v>
      </c>
      <c r="D76" s="2511">
        <v>466</v>
      </c>
      <c r="E76" s="2511">
        <v>547</v>
      </c>
      <c r="F76" s="2511">
        <v>431</v>
      </c>
      <c r="G76" s="2483" t="s">
        <v>2483</v>
      </c>
    </row>
    <row r="77" spans="1:7" s="2450" customFormat="1" ht="15" customHeight="1">
      <c r="A77" s="2484" t="s">
        <v>131</v>
      </c>
      <c r="B77" s="2511">
        <v>6560</v>
      </c>
      <c r="C77" s="2511">
        <v>2565</v>
      </c>
      <c r="D77" s="2511">
        <v>2302</v>
      </c>
      <c r="E77" s="2511">
        <v>1180</v>
      </c>
      <c r="F77" s="2511">
        <v>513</v>
      </c>
      <c r="G77" s="2483" t="s">
        <v>2484</v>
      </c>
    </row>
    <row r="78" spans="1:7" s="2450" customFormat="1" ht="15" customHeight="1">
      <c r="A78" s="2485" t="s">
        <v>133</v>
      </c>
      <c r="B78" s="2511">
        <v>1088</v>
      </c>
      <c r="C78" s="2511">
        <v>575</v>
      </c>
      <c r="D78" s="2511">
        <v>146</v>
      </c>
      <c r="E78" s="2511">
        <v>236</v>
      </c>
      <c r="F78" s="2511">
        <v>131</v>
      </c>
      <c r="G78" s="2486" t="s">
        <v>2485</v>
      </c>
    </row>
    <row r="79" spans="1:7" s="2450" customFormat="1" ht="15" customHeight="1">
      <c r="A79" s="2487" t="s">
        <v>2486</v>
      </c>
      <c r="B79" s="2511">
        <v>1348</v>
      </c>
      <c r="C79" s="2511">
        <v>989</v>
      </c>
      <c r="D79" s="2511">
        <v>279</v>
      </c>
      <c r="E79" s="2511"/>
      <c r="F79" s="2511">
        <v>80</v>
      </c>
      <c r="G79" s="2456" t="s">
        <v>2487</v>
      </c>
    </row>
    <row r="80" spans="1:7" s="2450" customFormat="1" ht="15" customHeight="1">
      <c r="A80" s="2482" t="s">
        <v>139</v>
      </c>
      <c r="B80" s="2511">
        <v>5174</v>
      </c>
      <c r="C80" s="2511">
        <v>2610</v>
      </c>
      <c r="D80" s="2511">
        <v>1057</v>
      </c>
      <c r="E80" s="2511">
        <v>949</v>
      </c>
      <c r="F80" s="2511">
        <v>558</v>
      </c>
      <c r="G80" s="2456" t="s">
        <v>837</v>
      </c>
    </row>
    <row r="81" spans="1:7" s="2450" customFormat="1" ht="15" customHeight="1">
      <c r="A81" s="2484" t="s">
        <v>141</v>
      </c>
      <c r="B81" s="2511">
        <v>554</v>
      </c>
      <c r="C81" s="2511">
        <v>127</v>
      </c>
      <c r="D81" s="2511">
        <v>46</v>
      </c>
      <c r="E81" s="2511">
        <v>218</v>
      </c>
      <c r="F81" s="2511">
        <v>163</v>
      </c>
      <c r="G81" s="2456" t="s">
        <v>2488</v>
      </c>
    </row>
    <row r="82" spans="1:7" s="2450" customFormat="1" ht="15" customHeight="1">
      <c r="A82" s="2488" t="s">
        <v>1494</v>
      </c>
      <c r="B82" s="2510">
        <v>42095</v>
      </c>
      <c r="C82" s="2510">
        <v>24729</v>
      </c>
      <c r="D82" s="2510">
        <v>6442</v>
      </c>
      <c r="E82" s="2510">
        <v>6504</v>
      </c>
      <c r="F82" s="2510">
        <v>4420</v>
      </c>
      <c r="G82" s="2446" t="s">
        <v>1614</v>
      </c>
    </row>
    <row r="83" spans="1:7" s="2450" customFormat="1" ht="15" customHeight="1">
      <c r="A83" s="2484" t="s">
        <v>2489</v>
      </c>
      <c r="B83" s="2511">
        <v>10979</v>
      </c>
      <c r="C83" s="2511">
        <v>8486</v>
      </c>
      <c r="D83" s="2511">
        <v>1135</v>
      </c>
      <c r="E83" s="2511">
        <v>1021</v>
      </c>
      <c r="F83" s="2511">
        <v>337</v>
      </c>
      <c r="G83" s="2449" t="s">
        <v>100</v>
      </c>
    </row>
    <row r="84" spans="1:7" s="2450" customFormat="1" ht="15" customHeight="1">
      <c r="A84" s="2489" t="s">
        <v>2490</v>
      </c>
      <c r="B84" s="2511">
        <v>9535</v>
      </c>
      <c r="C84" s="2511">
        <v>6377</v>
      </c>
      <c r="D84" s="2511">
        <v>1489</v>
      </c>
      <c r="E84" s="2511">
        <v>816</v>
      </c>
      <c r="F84" s="2511">
        <v>853</v>
      </c>
      <c r="G84" s="2454" t="s">
        <v>2491</v>
      </c>
    </row>
    <row r="85" spans="1:7" s="2450" customFormat="1" ht="15" customHeight="1">
      <c r="A85" s="2484" t="s">
        <v>2492</v>
      </c>
      <c r="B85" s="2511">
        <v>6155</v>
      </c>
      <c r="C85" s="2511">
        <v>3562</v>
      </c>
      <c r="D85" s="2511">
        <v>1022</v>
      </c>
      <c r="E85" s="2511">
        <v>817</v>
      </c>
      <c r="F85" s="2511">
        <v>754</v>
      </c>
      <c r="G85" s="2454" t="s">
        <v>108</v>
      </c>
    </row>
    <row r="86" spans="1:7" s="2450" customFormat="1" ht="15" customHeight="1">
      <c r="A86" s="2484" t="s">
        <v>2493</v>
      </c>
      <c r="B86" s="2511">
        <v>8103</v>
      </c>
      <c r="C86" s="2511">
        <v>4000</v>
      </c>
      <c r="D86" s="2511">
        <v>1360</v>
      </c>
      <c r="E86" s="2511">
        <v>1429</v>
      </c>
      <c r="F86" s="2511">
        <v>1314</v>
      </c>
      <c r="G86" s="2449" t="s">
        <v>96</v>
      </c>
    </row>
    <row r="87" spans="1:7" s="2450" customFormat="1" ht="15" customHeight="1">
      <c r="A87" s="2484" t="s">
        <v>2494</v>
      </c>
      <c r="B87" s="2511">
        <v>3485</v>
      </c>
      <c r="C87" s="2511">
        <v>1243</v>
      </c>
      <c r="D87" s="2511">
        <v>666</v>
      </c>
      <c r="E87" s="2511">
        <v>974</v>
      </c>
      <c r="F87" s="2511">
        <v>602</v>
      </c>
      <c r="G87" s="2449" t="s">
        <v>98</v>
      </c>
    </row>
    <row r="88" spans="1:7" s="2447" customFormat="1" ht="15" customHeight="1">
      <c r="A88" s="2489" t="s">
        <v>2495</v>
      </c>
      <c r="B88" s="2511">
        <v>2677</v>
      </c>
      <c r="C88" s="2511">
        <v>752</v>
      </c>
      <c r="D88" s="2511">
        <v>571</v>
      </c>
      <c r="E88" s="2511">
        <v>991</v>
      </c>
      <c r="F88" s="2511">
        <v>363</v>
      </c>
      <c r="G88" s="2449" t="s">
        <v>104</v>
      </c>
    </row>
    <row r="89" spans="1:7" ht="15" customHeight="1">
      <c r="A89" s="2484" t="s">
        <v>2496</v>
      </c>
      <c r="B89" s="2511">
        <v>1161</v>
      </c>
      <c r="C89" s="2511">
        <v>309</v>
      </c>
      <c r="D89" s="2511">
        <v>199</v>
      </c>
      <c r="E89" s="2511">
        <v>456</v>
      </c>
      <c r="F89" s="2511">
        <v>197</v>
      </c>
      <c r="G89" s="2449" t="s">
        <v>106</v>
      </c>
    </row>
    <row r="90" spans="1:7" s="1951" customFormat="1" ht="15" customHeight="1">
      <c r="A90" s="2488" t="s">
        <v>2497</v>
      </c>
      <c r="B90" s="2510">
        <v>17023</v>
      </c>
      <c r="C90" s="2510">
        <v>6581</v>
      </c>
      <c r="D90" s="2510">
        <v>4192</v>
      </c>
      <c r="E90" s="2510">
        <v>4177</v>
      </c>
      <c r="F90" s="2510">
        <v>2073</v>
      </c>
      <c r="G90" s="2446" t="s">
        <v>1497</v>
      </c>
    </row>
    <row r="91" spans="1:7" ht="17.25" customHeight="1">
      <c r="A91" s="2484" t="s">
        <v>2498</v>
      </c>
      <c r="B91" s="2511">
        <v>1205</v>
      </c>
      <c r="C91" s="2511">
        <v>397</v>
      </c>
      <c r="D91" s="2511">
        <v>242</v>
      </c>
      <c r="E91" s="2511">
        <v>373</v>
      </c>
      <c r="F91" s="2511">
        <v>193</v>
      </c>
      <c r="G91" s="2449" t="s">
        <v>112</v>
      </c>
    </row>
    <row r="92" spans="1:7" ht="15">
      <c r="A92" s="2489" t="s">
        <v>2499</v>
      </c>
      <c r="B92" s="2511">
        <v>5658</v>
      </c>
      <c r="C92" s="2511">
        <v>2254</v>
      </c>
      <c r="D92" s="2511">
        <v>1508</v>
      </c>
      <c r="E92" s="2511">
        <v>1262</v>
      </c>
      <c r="F92" s="2511">
        <v>634</v>
      </c>
      <c r="G92" s="2449" t="s">
        <v>114</v>
      </c>
    </row>
    <row r="93" spans="1:7" ht="15">
      <c r="A93" s="2484" t="s">
        <v>2500</v>
      </c>
      <c r="B93" s="2511">
        <v>1627</v>
      </c>
      <c r="C93" s="2511">
        <v>454</v>
      </c>
      <c r="D93" s="2511">
        <v>347</v>
      </c>
      <c r="E93" s="2511">
        <v>536</v>
      </c>
      <c r="F93" s="2511">
        <v>290</v>
      </c>
      <c r="G93" s="2449" t="s">
        <v>116</v>
      </c>
    </row>
    <row r="94" spans="1:7" ht="15">
      <c r="A94" s="2484" t="s">
        <v>2501</v>
      </c>
      <c r="B94" s="2511">
        <v>2312</v>
      </c>
      <c r="C94" s="2511">
        <v>856</v>
      </c>
      <c r="D94" s="2511">
        <v>484</v>
      </c>
      <c r="E94" s="2511">
        <v>682</v>
      </c>
      <c r="F94" s="2511">
        <v>290</v>
      </c>
      <c r="G94" s="2449" t="s">
        <v>118</v>
      </c>
    </row>
    <row r="95" spans="1:7" s="2491" customFormat="1" ht="15">
      <c r="A95" s="2490" t="s">
        <v>2502</v>
      </c>
      <c r="B95" s="2511">
        <v>6221</v>
      </c>
      <c r="C95" s="2511">
        <v>2620</v>
      </c>
      <c r="D95" s="2511">
        <v>1611</v>
      </c>
      <c r="E95" s="2511">
        <v>1324</v>
      </c>
      <c r="F95" s="2511">
        <v>666</v>
      </c>
      <c r="G95" s="2449" t="s">
        <v>120</v>
      </c>
    </row>
    <row r="96" spans="1:7" ht="14.25">
      <c r="A96" s="2488" t="s">
        <v>751</v>
      </c>
      <c r="B96" s="2510">
        <v>28205</v>
      </c>
      <c r="C96" s="2510">
        <v>12735</v>
      </c>
      <c r="D96" s="2510">
        <v>6496</v>
      </c>
      <c r="E96" s="2510">
        <v>5417</v>
      </c>
      <c r="F96" s="2510">
        <v>3557</v>
      </c>
      <c r="G96" s="2446" t="s">
        <v>1605</v>
      </c>
    </row>
    <row r="97" spans="1:7" ht="15">
      <c r="A97" s="2489" t="s">
        <v>2503</v>
      </c>
      <c r="B97" s="2511">
        <v>10830</v>
      </c>
      <c r="C97" s="2511">
        <v>6241</v>
      </c>
      <c r="D97" s="2511">
        <v>2095</v>
      </c>
      <c r="E97" s="2511">
        <v>1182</v>
      </c>
      <c r="F97" s="2511">
        <v>1312</v>
      </c>
      <c r="G97" s="2454" t="s">
        <v>2504</v>
      </c>
    </row>
    <row r="98" spans="1:7" ht="15">
      <c r="A98" s="2484" t="s">
        <v>2505</v>
      </c>
      <c r="B98" s="2511">
        <v>9637</v>
      </c>
      <c r="C98" s="2511">
        <v>4165</v>
      </c>
      <c r="D98" s="2511">
        <v>2659</v>
      </c>
      <c r="E98" s="2511">
        <v>1782</v>
      </c>
      <c r="F98" s="2511">
        <v>1031</v>
      </c>
      <c r="G98" s="2454" t="s">
        <v>832</v>
      </c>
    </row>
    <row r="99" spans="1:7" ht="15">
      <c r="A99" s="2484" t="s">
        <v>2506</v>
      </c>
      <c r="B99" s="2511">
        <v>424</v>
      </c>
      <c r="C99" s="2511">
        <v>77</v>
      </c>
      <c r="D99" s="2511">
        <v>50</v>
      </c>
      <c r="E99" s="2511">
        <v>213</v>
      </c>
      <c r="F99" s="2511">
        <v>84</v>
      </c>
      <c r="G99" s="2449" t="s">
        <v>78</v>
      </c>
    </row>
    <row r="100" spans="1:7" ht="15">
      <c r="A100" s="2484" t="s">
        <v>2507</v>
      </c>
      <c r="B100" s="2511">
        <v>722</v>
      </c>
      <c r="C100" s="2511">
        <v>107</v>
      </c>
      <c r="D100" s="2511">
        <v>205</v>
      </c>
      <c r="E100" s="2511">
        <v>277</v>
      </c>
      <c r="F100" s="2511">
        <v>133</v>
      </c>
      <c r="G100" s="2449" t="s">
        <v>80</v>
      </c>
    </row>
    <row r="101" spans="1:7" ht="15">
      <c r="A101" s="2484" t="s">
        <v>2508</v>
      </c>
      <c r="B101" s="2511">
        <v>915</v>
      </c>
      <c r="C101" s="2511">
        <v>484</v>
      </c>
      <c r="D101" s="2511">
        <v>190</v>
      </c>
      <c r="E101" s="2511">
        <v>172</v>
      </c>
      <c r="F101" s="2511">
        <v>69</v>
      </c>
      <c r="G101" s="2449" t="s">
        <v>1719</v>
      </c>
    </row>
    <row r="102" spans="1:7" ht="15">
      <c r="A102" s="2484" t="s">
        <v>2509</v>
      </c>
      <c r="B102" s="2511">
        <v>1878</v>
      </c>
      <c r="C102" s="2511">
        <v>694</v>
      </c>
      <c r="D102" s="2511">
        <v>345</v>
      </c>
      <c r="E102" s="2511">
        <v>598</v>
      </c>
      <c r="F102" s="2511">
        <v>241</v>
      </c>
      <c r="G102" s="2449" t="s">
        <v>86</v>
      </c>
    </row>
    <row r="103" spans="1:7" ht="15">
      <c r="A103" s="2484" t="s">
        <v>2510</v>
      </c>
      <c r="B103" s="2511">
        <v>1297</v>
      </c>
      <c r="C103" s="2511">
        <v>233</v>
      </c>
      <c r="D103" s="2511">
        <v>197</v>
      </c>
      <c r="E103" s="2511">
        <v>587</v>
      </c>
      <c r="F103" s="2511">
        <v>280</v>
      </c>
      <c r="G103" s="2449" t="s">
        <v>88</v>
      </c>
    </row>
    <row r="104" spans="1:7" ht="15">
      <c r="A104" s="2484" t="s">
        <v>2511</v>
      </c>
      <c r="B104" s="2511">
        <v>2502</v>
      </c>
      <c r="C104" s="2511">
        <v>734</v>
      </c>
      <c r="D104" s="2511">
        <v>755</v>
      </c>
      <c r="E104" s="2511">
        <v>606</v>
      </c>
      <c r="F104" s="2511">
        <v>407</v>
      </c>
      <c r="G104" s="2449" t="s">
        <v>90</v>
      </c>
    </row>
    <row r="105" spans="1:7" ht="14.25">
      <c r="A105" s="2488" t="s">
        <v>2512</v>
      </c>
      <c r="B105" s="2510">
        <v>19307</v>
      </c>
      <c r="C105" s="2510">
        <v>7999</v>
      </c>
      <c r="D105" s="2510">
        <v>4522</v>
      </c>
      <c r="E105" s="2510">
        <v>4101</v>
      </c>
      <c r="F105" s="2510">
        <v>2685</v>
      </c>
      <c r="G105" s="2451" t="s">
        <v>2513</v>
      </c>
    </row>
    <row r="106" spans="1:7" ht="15">
      <c r="A106" s="2489" t="s">
        <v>2514</v>
      </c>
      <c r="B106" s="2511">
        <v>7690</v>
      </c>
      <c r="C106" s="2511">
        <v>4227</v>
      </c>
      <c r="D106" s="2511">
        <v>1715</v>
      </c>
      <c r="E106" s="2511">
        <v>1057</v>
      </c>
      <c r="F106" s="2511">
        <v>691</v>
      </c>
      <c r="G106" s="2454" t="s">
        <v>2515</v>
      </c>
    </row>
    <row r="107" spans="1:7" ht="15">
      <c r="A107" s="2492" t="s">
        <v>2516</v>
      </c>
      <c r="B107" s="2511">
        <v>1759</v>
      </c>
      <c r="C107" s="2511">
        <v>583</v>
      </c>
      <c r="D107" s="2511">
        <v>447</v>
      </c>
      <c r="E107" s="2511">
        <v>435</v>
      </c>
      <c r="F107" s="2511">
        <v>294</v>
      </c>
      <c r="G107" s="2449" t="s">
        <v>40</v>
      </c>
    </row>
    <row r="108" spans="1:7" ht="15">
      <c r="A108" s="2484" t="s">
        <v>2517</v>
      </c>
      <c r="B108" s="2511">
        <v>753</v>
      </c>
      <c r="C108" s="2511">
        <v>118</v>
      </c>
      <c r="D108" s="2511">
        <v>167</v>
      </c>
      <c r="E108" s="2511">
        <v>201</v>
      </c>
      <c r="F108" s="2511">
        <v>267</v>
      </c>
      <c r="G108" s="2449" t="s">
        <v>42</v>
      </c>
    </row>
    <row r="109" spans="1:7" ht="15">
      <c r="A109" s="2484" t="s">
        <v>2518</v>
      </c>
      <c r="B109" s="2511">
        <v>2073</v>
      </c>
      <c r="C109" s="2511">
        <v>537</v>
      </c>
      <c r="D109" s="2511">
        <v>328</v>
      </c>
      <c r="E109" s="2511">
        <v>686</v>
      </c>
      <c r="F109" s="2511">
        <v>522</v>
      </c>
      <c r="G109" s="2449" t="s">
        <v>46</v>
      </c>
    </row>
    <row r="110" spans="1:7" ht="15">
      <c r="A110" s="2484" t="s">
        <v>2519</v>
      </c>
      <c r="B110" s="2511">
        <v>2009</v>
      </c>
      <c r="C110" s="2511">
        <v>459</v>
      </c>
      <c r="D110" s="2511">
        <v>808</v>
      </c>
      <c r="E110" s="2511">
        <v>466</v>
      </c>
      <c r="F110" s="2511">
        <v>276</v>
      </c>
      <c r="G110" s="2449" t="s">
        <v>2520</v>
      </c>
    </row>
    <row r="111" spans="1:7" ht="15">
      <c r="A111" s="2484" t="s">
        <v>2521</v>
      </c>
      <c r="B111" s="2511">
        <v>4286</v>
      </c>
      <c r="C111" s="2511">
        <v>1736</v>
      </c>
      <c r="D111" s="2511">
        <v>1031</v>
      </c>
      <c r="E111" s="2511">
        <v>1049</v>
      </c>
      <c r="F111" s="2511">
        <v>470</v>
      </c>
      <c r="G111" s="2449" t="s">
        <v>48</v>
      </c>
    </row>
    <row r="112" spans="1:7" ht="15">
      <c r="A112" s="2484" t="s">
        <v>2522</v>
      </c>
      <c r="B112" s="2511">
        <v>737</v>
      </c>
      <c r="C112" s="2511">
        <v>339</v>
      </c>
      <c r="D112" s="2511">
        <v>26</v>
      </c>
      <c r="E112" s="2511">
        <v>207</v>
      </c>
      <c r="F112" s="2511">
        <v>165</v>
      </c>
      <c r="G112" s="2449" t="s">
        <v>52</v>
      </c>
    </row>
    <row r="113" spans="1:7" ht="15">
      <c r="A113" s="2484"/>
      <c r="B113" s="2482"/>
      <c r="C113" s="2482"/>
      <c r="D113" s="2482"/>
      <c r="E113" s="2482"/>
      <c r="F113" s="2482"/>
      <c r="G113" s="2493"/>
    </row>
    <row r="114" spans="1:7" ht="15.75">
      <c r="A114" s="2494" t="s">
        <v>229</v>
      </c>
      <c r="B114" s="2507">
        <f>B105+B96+B90+B82+B72+'prof 61'!B72+'prof 61'!B74+'prof 61'!B79+'prof 61'!B84+'prof 61'!B91+'prof 61'!B101+'prof 61'!B110</f>
        <v>246946</v>
      </c>
      <c r="C114" s="2507">
        <f>C105+C96+C90+C82+C72+'prof 61'!C110+'prof 61'!C101+'prof 61'!C91+'prof 61'!C84+'prof 61'!C79+'prof 61'!C74+'prof 61'!C72</f>
        <v>130213</v>
      </c>
      <c r="D114" s="2507">
        <f>D105+D96+D90+D82+D72+'prof 61'!D110+'prof 61'!D101+'prof 61'!D91+'prof 61'!D84+'prof 61'!D79+'prof 61'!D74+'prof 61'!D72</f>
        <v>54297</v>
      </c>
      <c r="E114" s="2507">
        <f>E105+E96+E90+E82+E72+'prof 61'!E110+'prof 61'!E101+'prof 61'!E91+'prof 61'!E84+'prof 61'!E79+'prof 61'!E74+'prof 61'!E72</f>
        <v>39175</v>
      </c>
      <c r="F114" s="2507">
        <f>F105+F96+F90+F82+F72+'prof 61'!F110+'prof 61'!F101+'prof 61'!F91+'prof 61'!F84+'prof 61'!F79+'prof 61'!F74+'prof 61'!F72</f>
        <v>23261</v>
      </c>
      <c r="G114" s="2459" t="s">
        <v>17</v>
      </c>
    </row>
    <row r="115" spans="1:7" ht="15">
      <c r="A115" s="2495"/>
      <c r="B115" s="1980"/>
      <c r="C115" s="2432"/>
      <c r="D115" s="2496"/>
      <c r="E115" s="2496"/>
      <c r="F115" s="2496"/>
      <c r="G115" s="2497"/>
    </row>
    <row r="116" spans="1:7">
      <c r="A116" s="2422"/>
      <c r="B116" s="2498"/>
      <c r="C116" s="2498"/>
      <c r="D116" s="2498"/>
      <c r="E116" s="2498"/>
      <c r="F116" s="2498"/>
      <c r="G116" s="2424"/>
    </row>
    <row r="117" spans="1:7">
      <c r="A117" s="2422"/>
      <c r="B117" s="2437"/>
      <c r="C117" s="2424"/>
      <c r="D117" s="2424"/>
      <c r="E117" s="2424"/>
      <c r="F117" s="2424"/>
      <c r="G117" s="2424"/>
    </row>
    <row r="118" spans="1:7">
      <c r="B118" s="2499"/>
      <c r="C118" s="2432"/>
      <c r="G118" s="2432"/>
    </row>
    <row r="119" spans="1:7">
      <c r="B119" s="2499"/>
      <c r="C119" s="2432"/>
      <c r="G119" s="2432"/>
    </row>
    <row r="120" spans="1:7" ht="14.25">
      <c r="A120" s="2709"/>
      <c r="B120" s="2709"/>
      <c r="C120" s="2709"/>
      <c r="D120" s="2709"/>
      <c r="E120" s="2709"/>
      <c r="F120" s="2709"/>
      <c r="G120" s="2709"/>
    </row>
    <row r="121" spans="1:7">
      <c r="A121" s="34" t="s">
        <v>2523</v>
      </c>
      <c r="B121" s="34"/>
      <c r="C121" s="34"/>
      <c r="D121" s="34"/>
      <c r="E121" s="2500"/>
      <c r="F121" s="2500"/>
      <c r="G121" s="648" t="s">
        <v>2524</v>
      </c>
    </row>
    <row r="122" spans="1:7">
      <c r="A122" s="2501" t="s">
        <v>1584</v>
      </c>
      <c r="B122" s="2500"/>
      <c r="C122" s="2500"/>
      <c r="D122" s="2500"/>
      <c r="E122" s="2500"/>
      <c r="F122" s="2500"/>
      <c r="G122" s="2502" t="s">
        <v>1585</v>
      </c>
    </row>
    <row r="123" spans="1:7">
      <c r="A123" s="2422"/>
      <c r="B123" s="2437"/>
      <c r="C123" s="2424"/>
      <c r="D123" s="2424"/>
      <c r="E123" s="2424"/>
      <c r="F123" s="2424"/>
      <c r="G123" s="2503"/>
    </row>
    <row r="124" spans="1:7">
      <c r="A124" s="2422"/>
      <c r="B124" s="2437"/>
      <c r="C124" s="2424"/>
      <c r="D124" s="2424"/>
      <c r="E124" s="2424"/>
      <c r="F124" s="2424"/>
      <c r="G124" s="2503"/>
    </row>
    <row r="127" spans="1:7">
      <c r="G127" s="2505"/>
    </row>
    <row r="128" spans="1:7">
      <c r="G128" s="2505"/>
    </row>
    <row r="129" spans="7:7">
      <c r="G129" s="2505"/>
    </row>
    <row r="130" spans="7:7">
      <c r="G130" s="2505"/>
    </row>
    <row r="131" spans="7:7">
      <c r="G131" s="2506"/>
    </row>
    <row r="132" spans="7:7">
      <c r="G132" s="2505"/>
    </row>
    <row r="133" spans="7:7">
      <c r="G133" s="2505"/>
    </row>
    <row r="134" spans="7:7">
      <c r="G134" s="2505"/>
    </row>
    <row r="135" spans="7:7">
      <c r="G135" s="2505"/>
    </row>
    <row r="136" spans="7:7">
      <c r="G136" s="2505"/>
    </row>
    <row r="137" spans="7:7">
      <c r="G137" s="2505"/>
    </row>
    <row r="138" spans="7:7">
      <c r="G138" s="2505"/>
    </row>
    <row r="139" spans="7:7">
      <c r="G139" s="2505"/>
    </row>
    <row r="140" spans="7:7">
      <c r="G140" s="2505"/>
    </row>
    <row r="141" spans="7:7">
      <c r="G141" s="2505"/>
    </row>
    <row r="142" spans="7:7">
      <c r="G142" s="2505"/>
    </row>
    <row r="143" spans="7:7">
      <c r="G143" s="2505"/>
    </row>
    <row r="144" spans="7:7">
      <c r="G144" s="2505"/>
    </row>
    <row r="145" spans="7:7">
      <c r="G145" s="2505"/>
    </row>
    <row r="146" spans="7:7">
      <c r="G146" s="2505"/>
    </row>
    <row r="147" spans="7:7">
      <c r="G147" s="2505"/>
    </row>
    <row r="148" spans="7:7">
      <c r="G148" s="2505"/>
    </row>
    <row r="149" spans="7:7">
      <c r="G149" s="2505"/>
    </row>
    <row r="150" spans="7:7">
      <c r="G150" s="2505"/>
    </row>
    <row r="151" spans="7:7">
      <c r="G151" s="2505"/>
    </row>
    <row r="152" spans="7:7">
      <c r="G152" s="2505"/>
    </row>
    <row r="153" spans="7:7">
      <c r="G153" s="2505"/>
    </row>
    <row r="154" spans="7:7">
      <c r="G154" s="2505"/>
    </row>
    <row r="155" spans="7:7">
      <c r="G155" s="2505"/>
    </row>
    <row r="156" spans="7:7">
      <c r="G156" s="2505"/>
    </row>
    <row r="157" spans="7:7">
      <c r="G157" s="2505"/>
    </row>
    <row r="158" spans="7:7">
      <c r="G158" s="2505"/>
    </row>
    <row r="159" spans="7:7">
      <c r="G159" s="2505"/>
    </row>
    <row r="160" spans="7:7">
      <c r="G160" s="2505"/>
    </row>
    <row r="161" spans="7:7">
      <c r="G161" s="2505"/>
    </row>
    <row r="162" spans="7:7">
      <c r="G162" s="2505"/>
    </row>
    <row r="163" spans="7:7">
      <c r="G163" s="2505"/>
    </row>
    <row r="164" spans="7:7">
      <c r="G164" s="2505"/>
    </row>
    <row r="165" spans="7:7">
      <c r="G165" s="2505"/>
    </row>
    <row r="166" spans="7:7">
      <c r="G166" s="2505"/>
    </row>
    <row r="167" spans="7:7">
      <c r="G167" s="2505"/>
    </row>
    <row r="168" spans="7:7">
      <c r="G168" s="2505"/>
    </row>
    <row r="169" spans="7:7">
      <c r="G169" s="2505"/>
    </row>
    <row r="170" spans="7:7">
      <c r="G170" s="2505"/>
    </row>
    <row r="171" spans="7:7">
      <c r="G171" s="2505"/>
    </row>
    <row r="172" spans="7:7">
      <c r="G172" s="2505"/>
    </row>
    <row r="173" spans="7:7">
      <c r="G173" s="2505"/>
    </row>
    <row r="174" spans="7:7">
      <c r="G174" s="2505"/>
    </row>
    <row r="176" spans="7:7">
      <c r="G176" s="2505"/>
    </row>
  </sheetData>
  <mergeCells count="6">
    <mergeCell ref="A120:G120"/>
    <mergeCell ref="E3:G3"/>
    <mergeCell ref="E4:G4"/>
    <mergeCell ref="A59:G59"/>
    <mergeCell ref="E64:G64"/>
    <mergeCell ref="E65:G6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">
    <tabColor theme="5" tint="0.39997558519241921"/>
  </sheetPr>
  <dimension ref="A1:L52"/>
  <sheetViews>
    <sheetView showGridLines="0" view="pageLayout" topLeftCell="A3" workbookViewId="0">
      <selection activeCell="B26" sqref="B26:K26"/>
    </sheetView>
  </sheetViews>
  <sheetFormatPr baseColWidth="10" defaultColWidth="11" defaultRowHeight="12.75"/>
  <cols>
    <col min="1" max="1" width="21.28515625" style="1700" customWidth="1"/>
    <col min="2" max="2" width="11.28515625" style="1700" bestFit="1" customWidth="1"/>
    <col min="3" max="3" width="9.7109375" style="1700" bestFit="1" customWidth="1"/>
    <col min="4" max="4" width="9" style="1700" customWidth="1"/>
    <col min="5" max="5" width="8" style="1700" customWidth="1"/>
    <col min="6" max="6" width="7.28515625" style="1700" customWidth="1"/>
    <col min="7" max="7" width="7.85546875" style="1700" customWidth="1"/>
    <col min="8" max="8" width="6.5703125" style="1700" customWidth="1"/>
    <col min="9" max="9" width="7.7109375" style="1700" customWidth="1"/>
    <col min="10" max="10" width="6.7109375" style="1700" customWidth="1"/>
    <col min="11" max="11" width="7.7109375" style="1700" customWidth="1"/>
    <col min="12" max="12" width="21.7109375" style="1700" customWidth="1"/>
    <col min="13" max="13" width="7.5703125" style="1701" customWidth="1"/>
    <col min="14" max="256" width="11" style="1701"/>
    <col min="257" max="257" width="21.28515625" style="1701" customWidth="1"/>
    <col min="258" max="258" width="11.28515625" style="1701" bestFit="1" customWidth="1"/>
    <col min="259" max="259" width="9.7109375" style="1701" bestFit="1" customWidth="1"/>
    <col min="260" max="260" width="9" style="1701" customWidth="1"/>
    <col min="261" max="261" width="8" style="1701" customWidth="1"/>
    <col min="262" max="262" width="7.28515625" style="1701" customWidth="1"/>
    <col min="263" max="263" width="7.85546875" style="1701" customWidth="1"/>
    <col min="264" max="264" width="6.5703125" style="1701" customWidth="1"/>
    <col min="265" max="265" width="7.7109375" style="1701" customWidth="1"/>
    <col min="266" max="266" width="6.7109375" style="1701" customWidth="1"/>
    <col min="267" max="267" width="7.7109375" style="1701" customWidth="1"/>
    <col min="268" max="268" width="21.7109375" style="1701" customWidth="1"/>
    <col min="269" max="269" width="7.5703125" style="1701" customWidth="1"/>
    <col min="270" max="512" width="11" style="1701"/>
    <col min="513" max="513" width="21.28515625" style="1701" customWidth="1"/>
    <col min="514" max="514" width="11.28515625" style="1701" bestFit="1" customWidth="1"/>
    <col min="515" max="515" width="9.7109375" style="1701" bestFit="1" customWidth="1"/>
    <col min="516" max="516" width="9" style="1701" customWidth="1"/>
    <col min="517" max="517" width="8" style="1701" customWidth="1"/>
    <col min="518" max="518" width="7.28515625" style="1701" customWidth="1"/>
    <col min="519" max="519" width="7.85546875" style="1701" customWidth="1"/>
    <col min="520" max="520" width="6.5703125" style="1701" customWidth="1"/>
    <col min="521" max="521" width="7.7109375" style="1701" customWidth="1"/>
    <col min="522" max="522" width="6.7109375" style="1701" customWidth="1"/>
    <col min="523" max="523" width="7.7109375" style="1701" customWidth="1"/>
    <col min="524" max="524" width="21.7109375" style="1701" customWidth="1"/>
    <col min="525" max="525" width="7.5703125" style="1701" customWidth="1"/>
    <col min="526" max="768" width="11" style="1701"/>
    <col min="769" max="769" width="21.28515625" style="1701" customWidth="1"/>
    <col min="770" max="770" width="11.28515625" style="1701" bestFit="1" customWidth="1"/>
    <col min="771" max="771" width="9.7109375" style="1701" bestFit="1" customWidth="1"/>
    <col min="772" max="772" width="9" style="1701" customWidth="1"/>
    <col min="773" max="773" width="8" style="1701" customWidth="1"/>
    <col min="774" max="774" width="7.28515625" style="1701" customWidth="1"/>
    <col min="775" max="775" width="7.85546875" style="1701" customWidth="1"/>
    <col min="776" max="776" width="6.5703125" style="1701" customWidth="1"/>
    <col min="777" max="777" width="7.7109375" style="1701" customWidth="1"/>
    <col min="778" max="778" width="6.7109375" style="1701" customWidth="1"/>
    <col min="779" max="779" width="7.7109375" style="1701" customWidth="1"/>
    <col min="780" max="780" width="21.7109375" style="1701" customWidth="1"/>
    <col min="781" max="781" width="7.5703125" style="1701" customWidth="1"/>
    <col min="782" max="1024" width="11" style="1701"/>
    <col min="1025" max="1025" width="21.28515625" style="1701" customWidth="1"/>
    <col min="1026" max="1026" width="11.28515625" style="1701" bestFit="1" customWidth="1"/>
    <col min="1027" max="1027" width="9.7109375" style="1701" bestFit="1" customWidth="1"/>
    <col min="1028" max="1028" width="9" style="1701" customWidth="1"/>
    <col min="1029" max="1029" width="8" style="1701" customWidth="1"/>
    <col min="1030" max="1030" width="7.28515625" style="1701" customWidth="1"/>
    <col min="1031" max="1031" width="7.85546875" style="1701" customWidth="1"/>
    <col min="1032" max="1032" width="6.5703125" style="1701" customWidth="1"/>
    <col min="1033" max="1033" width="7.7109375" style="1701" customWidth="1"/>
    <col min="1034" max="1034" width="6.7109375" style="1701" customWidth="1"/>
    <col min="1035" max="1035" width="7.7109375" style="1701" customWidth="1"/>
    <col min="1036" max="1036" width="21.7109375" style="1701" customWidth="1"/>
    <col min="1037" max="1037" width="7.5703125" style="1701" customWidth="1"/>
    <col min="1038" max="1280" width="11" style="1701"/>
    <col min="1281" max="1281" width="21.28515625" style="1701" customWidth="1"/>
    <col min="1282" max="1282" width="11.28515625" style="1701" bestFit="1" customWidth="1"/>
    <col min="1283" max="1283" width="9.7109375" style="1701" bestFit="1" customWidth="1"/>
    <col min="1284" max="1284" width="9" style="1701" customWidth="1"/>
    <col min="1285" max="1285" width="8" style="1701" customWidth="1"/>
    <col min="1286" max="1286" width="7.28515625" style="1701" customWidth="1"/>
    <col min="1287" max="1287" width="7.85546875" style="1701" customWidth="1"/>
    <col min="1288" max="1288" width="6.5703125" style="1701" customWidth="1"/>
    <col min="1289" max="1289" width="7.7109375" style="1701" customWidth="1"/>
    <col min="1290" max="1290" width="6.7109375" style="1701" customWidth="1"/>
    <col min="1291" max="1291" width="7.7109375" style="1701" customWidth="1"/>
    <col min="1292" max="1292" width="21.7109375" style="1701" customWidth="1"/>
    <col min="1293" max="1293" width="7.5703125" style="1701" customWidth="1"/>
    <col min="1294" max="1536" width="11" style="1701"/>
    <col min="1537" max="1537" width="21.28515625" style="1701" customWidth="1"/>
    <col min="1538" max="1538" width="11.28515625" style="1701" bestFit="1" customWidth="1"/>
    <col min="1539" max="1539" width="9.7109375" style="1701" bestFit="1" customWidth="1"/>
    <col min="1540" max="1540" width="9" style="1701" customWidth="1"/>
    <col min="1541" max="1541" width="8" style="1701" customWidth="1"/>
    <col min="1542" max="1542" width="7.28515625" style="1701" customWidth="1"/>
    <col min="1543" max="1543" width="7.85546875" style="1701" customWidth="1"/>
    <col min="1544" max="1544" width="6.5703125" style="1701" customWidth="1"/>
    <col min="1545" max="1545" width="7.7109375" style="1701" customWidth="1"/>
    <col min="1546" max="1546" width="6.7109375" style="1701" customWidth="1"/>
    <col min="1547" max="1547" width="7.7109375" style="1701" customWidth="1"/>
    <col min="1548" max="1548" width="21.7109375" style="1701" customWidth="1"/>
    <col min="1549" max="1549" width="7.5703125" style="1701" customWidth="1"/>
    <col min="1550" max="1792" width="11" style="1701"/>
    <col min="1793" max="1793" width="21.28515625" style="1701" customWidth="1"/>
    <col min="1794" max="1794" width="11.28515625" style="1701" bestFit="1" customWidth="1"/>
    <col min="1795" max="1795" width="9.7109375" style="1701" bestFit="1" customWidth="1"/>
    <col min="1796" max="1796" width="9" style="1701" customWidth="1"/>
    <col min="1797" max="1797" width="8" style="1701" customWidth="1"/>
    <col min="1798" max="1798" width="7.28515625" style="1701" customWidth="1"/>
    <col min="1799" max="1799" width="7.85546875" style="1701" customWidth="1"/>
    <col min="1800" max="1800" width="6.5703125" style="1701" customWidth="1"/>
    <col min="1801" max="1801" width="7.7109375" style="1701" customWidth="1"/>
    <col min="1802" max="1802" width="6.7109375" style="1701" customWidth="1"/>
    <col min="1803" max="1803" width="7.7109375" style="1701" customWidth="1"/>
    <col min="1804" max="1804" width="21.7109375" style="1701" customWidth="1"/>
    <col min="1805" max="1805" width="7.5703125" style="1701" customWidth="1"/>
    <col min="1806" max="2048" width="11" style="1701"/>
    <col min="2049" max="2049" width="21.28515625" style="1701" customWidth="1"/>
    <col min="2050" max="2050" width="11.28515625" style="1701" bestFit="1" customWidth="1"/>
    <col min="2051" max="2051" width="9.7109375" style="1701" bestFit="1" customWidth="1"/>
    <col min="2052" max="2052" width="9" style="1701" customWidth="1"/>
    <col min="2053" max="2053" width="8" style="1701" customWidth="1"/>
    <col min="2054" max="2054" width="7.28515625" style="1701" customWidth="1"/>
    <col min="2055" max="2055" width="7.85546875" style="1701" customWidth="1"/>
    <col min="2056" max="2056" width="6.5703125" style="1701" customWidth="1"/>
    <col min="2057" max="2057" width="7.7109375" style="1701" customWidth="1"/>
    <col min="2058" max="2058" width="6.7109375" style="1701" customWidth="1"/>
    <col min="2059" max="2059" width="7.7109375" style="1701" customWidth="1"/>
    <col min="2060" max="2060" width="21.7109375" style="1701" customWidth="1"/>
    <col min="2061" max="2061" width="7.5703125" style="1701" customWidth="1"/>
    <col min="2062" max="2304" width="11" style="1701"/>
    <col min="2305" max="2305" width="21.28515625" style="1701" customWidth="1"/>
    <col min="2306" max="2306" width="11.28515625" style="1701" bestFit="1" customWidth="1"/>
    <col min="2307" max="2307" width="9.7109375" style="1701" bestFit="1" customWidth="1"/>
    <col min="2308" max="2308" width="9" style="1701" customWidth="1"/>
    <col min="2309" max="2309" width="8" style="1701" customWidth="1"/>
    <col min="2310" max="2310" width="7.28515625" style="1701" customWidth="1"/>
    <col min="2311" max="2311" width="7.85546875" style="1701" customWidth="1"/>
    <col min="2312" max="2312" width="6.5703125" style="1701" customWidth="1"/>
    <col min="2313" max="2313" width="7.7109375" style="1701" customWidth="1"/>
    <col min="2314" max="2314" width="6.7109375" style="1701" customWidth="1"/>
    <col min="2315" max="2315" width="7.7109375" style="1701" customWidth="1"/>
    <col min="2316" max="2316" width="21.7109375" style="1701" customWidth="1"/>
    <col min="2317" max="2317" width="7.5703125" style="1701" customWidth="1"/>
    <col min="2318" max="2560" width="11" style="1701"/>
    <col min="2561" max="2561" width="21.28515625" style="1701" customWidth="1"/>
    <col min="2562" max="2562" width="11.28515625" style="1701" bestFit="1" customWidth="1"/>
    <col min="2563" max="2563" width="9.7109375" style="1701" bestFit="1" customWidth="1"/>
    <col min="2564" max="2564" width="9" style="1701" customWidth="1"/>
    <col min="2565" max="2565" width="8" style="1701" customWidth="1"/>
    <col min="2566" max="2566" width="7.28515625" style="1701" customWidth="1"/>
    <col min="2567" max="2567" width="7.85546875" style="1701" customWidth="1"/>
    <col min="2568" max="2568" width="6.5703125" style="1701" customWidth="1"/>
    <col min="2569" max="2569" width="7.7109375" style="1701" customWidth="1"/>
    <col min="2570" max="2570" width="6.7109375" style="1701" customWidth="1"/>
    <col min="2571" max="2571" width="7.7109375" style="1701" customWidth="1"/>
    <col min="2572" max="2572" width="21.7109375" style="1701" customWidth="1"/>
    <col min="2573" max="2573" width="7.5703125" style="1701" customWidth="1"/>
    <col min="2574" max="2816" width="11" style="1701"/>
    <col min="2817" max="2817" width="21.28515625" style="1701" customWidth="1"/>
    <col min="2818" max="2818" width="11.28515625" style="1701" bestFit="1" customWidth="1"/>
    <col min="2819" max="2819" width="9.7109375" style="1701" bestFit="1" customWidth="1"/>
    <col min="2820" max="2820" width="9" style="1701" customWidth="1"/>
    <col min="2821" max="2821" width="8" style="1701" customWidth="1"/>
    <col min="2822" max="2822" width="7.28515625" style="1701" customWidth="1"/>
    <col min="2823" max="2823" width="7.85546875" style="1701" customWidth="1"/>
    <col min="2824" max="2824" width="6.5703125" style="1701" customWidth="1"/>
    <col min="2825" max="2825" width="7.7109375" style="1701" customWidth="1"/>
    <col min="2826" max="2826" width="6.7109375" style="1701" customWidth="1"/>
    <col min="2827" max="2827" width="7.7109375" style="1701" customWidth="1"/>
    <col min="2828" max="2828" width="21.7109375" style="1701" customWidth="1"/>
    <col min="2829" max="2829" width="7.5703125" style="1701" customWidth="1"/>
    <col min="2830" max="3072" width="11" style="1701"/>
    <col min="3073" max="3073" width="21.28515625" style="1701" customWidth="1"/>
    <col min="3074" max="3074" width="11.28515625" style="1701" bestFit="1" customWidth="1"/>
    <col min="3075" max="3075" width="9.7109375" style="1701" bestFit="1" customWidth="1"/>
    <col min="3076" max="3076" width="9" style="1701" customWidth="1"/>
    <col min="3077" max="3077" width="8" style="1701" customWidth="1"/>
    <col min="3078" max="3078" width="7.28515625" style="1701" customWidth="1"/>
    <col min="3079" max="3079" width="7.85546875" style="1701" customWidth="1"/>
    <col min="3080" max="3080" width="6.5703125" style="1701" customWidth="1"/>
    <col min="3081" max="3081" width="7.7109375" style="1701" customWidth="1"/>
    <col min="3082" max="3082" width="6.7109375" style="1701" customWidth="1"/>
    <col min="3083" max="3083" width="7.7109375" style="1701" customWidth="1"/>
    <col min="3084" max="3084" width="21.7109375" style="1701" customWidth="1"/>
    <col min="3085" max="3085" width="7.5703125" style="1701" customWidth="1"/>
    <col min="3086" max="3328" width="11" style="1701"/>
    <col min="3329" max="3329" width="21.28515625" style="1701" customWidth="1"/>
    <col min="3330" max="3330" width="11.28515625" style="1701" bestFit="1" customWidth="1"/>
    <col min="3331" max="3331" width="9.7109375" style="1701" bestFit="1" customWidth="1"/>
    <col min="3332" max="3332" width="9" style="1701" customWidth="1"/>
    <col min="3333" max="3333" width="8" style="1701" customWidth="1"/>
    <col min="3334" max="3334" width="7.28515625" style="1701" customWidth="1"/>
    <col min="3335" max="3335" width="7.85546875" style="1701" customWidth="1"/>
    <col min="3336" max="3336" width="6.5703125" style="1701" customWidth="1"/>
    <col min="3337" max="3337" width="7.7109375" style="1701" customWidth="1"/>
    <col min="3338" max="3338" width="6.7109375" style="1701" customWidth="1"/>
    <col min="3339" max="3339" width="7.7109375" style="1701" customWidth="1"/>
    <col min="3340" max="3340" width="21.7109375" style="1701" customWidth="1"/>
    <col min="3341" max="3341" width="7.5703125" style="1701" customWidth="1"/>
    <col min="3342" max="3584" width="11" style="1701"/>
    <col min="3585" max="3585" width="21.28515625" style="1701" customWidth="1"/>
    <col min="3586" max="3586" width="11.28515625" style="1701" bestFit="1" customWidth="1"/>
    <col min="3587" max="3587" width="9.7109375" style="1701" bestFit="1" customWidth="1"/>
    <col min="3588" max="3588" width="9" style="1701" customWidth="1"/>
    <col min="3589" max="3589" width="8" style="1701" customWidth="1"/>
    <col min="3590" max="3590" width="7.28515625" style="1701" customWidth="1"/>
    <col min="3591" max="3591" width="7.85546875" style="1701" customWidth="1"/>
    <col min="3592" max="3592" width="6.5703125" style="1701" customWidth="1"/>
    <col min="3593" max="3593" width="7.7109375" style="1701" customWidth="1"/>
    <col min="3594" max="3594" width="6.7109375" style="1701" customWidth="1"/>
    <col min="3595" max="3595" width="7.7109375" style="1701" customWidth="1"/>
    <col min="3596" max="3596" width="21.7109375" style="1701" customWidth="1"/>
    <col min="3597" max="3597" width="7.5703125" style="1701" customWidth="1"/>
    <col min="3598" max="3840" width="11" style="1701"/>
    <col min="3841" max="3841" width="21.28515625" style="1701" customWidth="1"/>
    <col min="3842" max="3842" width="11.28515625" style="1701" bestFit="1" customWidth="1"/>
    <col min="3843" max="3843" width="9.7109375" style="1701" bestFit="1" customWidth="1"/>
    <col min="3844" max="3844" width="9" style="1701" customWidth="1"/>
    <col min="3845" max="3845" width="8" style="1701" customWidth="1"/>
    <col min="3846" max="3846" width="7.28515625" style="1701" customWidth="1"/>
    <col min="3847" max="3847" width="7.85546875" style="1701" customWidth="1"/>
    <col min="3848" max="3848" width="6.5703125" style="1701" customWidth="1"/>
    <col min="3849" max="3849" width="7.7109375" style="1701" customWidth="1"/>
    <col min="3850" max="3850" width="6.7109375" style="1701" customWidth="1"/>
    <col min="3851" max="3851" width="7.7109375" style="1701" customWidth="1"/>
    <col min="3852" max="3852" width="21.7109375" style="1701" customWidth="1"/>
    <col min="3853" max="3853" width="7.5703125" style="1701" customWidth="1"/>
    <col min="3854" max="4096" width="11" style="1701"/>
    <col min="4097" max="4097" width="21.28515625" style="1701" customWidth="1"/>
    <col min="4098" max="4098" width="11.28515625" style="1701" bestFit="1" customWidth="1"/>
    <col min="4099" max="4099" width="9.7109375" style="1701" bestFit="1" customWidth="1"/>
    <col min="4100" max="4100" width="9" style="1701" customWidth="1"/>
    <col min="4101" max="4101" width="8" style="1701" customWidth="1"/>
    <col min="4102" max="4102" width="7.28515625" style="1701" customWidth="1"/>
    <col min="4103" max="4103" width="7.85546875" style="1701" customWidth="1"/>
    <col min="4104" max="4104" width="6.5703125" style="1701" customWidth="1"/>
    <col min="4105" max="4105" width="7.7109375" style="1701" customWidth="1"/>
    <col min="4106" max="4106" width="6.7109375" style="1701" customWidth="1"/>
    <col min="4107" max="4107" width="7.7109375" style="1701" customWidth="1"/>
    <col min="4108" max="4108" width="21.7109375" style="1701" customWidth="1"/>
    <col min="4109" max="4109" width="7.5703125" style="1701" customWidth="1"/>
    <col min="4110" max="4352" width="11" style="1701"/>
    <col min="4353" max="4353" width="21.28515625" style="1701" customWidth="1"/>
    <col min="4354" max="4354" width="11.28515625" style="1701" bestFit="1" customWidth="1"/>
    <col min="4355" max="4355" width="9.7109375" style="1701" bestFit="1" customWidth="1"/>
    <col min="4356" max="4356" width="9" style="1701" customWidth="1"/>
    <col min="4357" max="4357" width="8" style="1701" customWidth="1"/>
    <col min="4358" max="4358" width="7.28515625" style="1701" customWidth="1"/>
    <col min="4359" max="4359" width="7.85546875" style="1701" customWidth="1"/>
    <col min="4360" max="4360" width="6.5703125" style="1701" customWidth="1"/>
    <col min="4361" max="4361" width="7.7109375" style="1701" customWidth="1"/>
    <col min="4362" max="4362" width="6.7109375" style="1701" customWidth="1"/>
    <col min="4363" max="4363" width="7.7109375" style="1701" customWidth="1"/>
    <col min="4364" max="4364" width="21.7109375" style="1701" customWidth="1"/>
    <col min="4365" max="4365" width="7.5703125" style="1701" customWidth="1"/>
    <col min="4366" max="4608" width="11" style="1701"/>
    <col min="4609" max="4609" width="21.28515625" style="1701" customWidth="1"/>
    <col min="4610" max="4610" width="11.28515625" style="1701" bestFit="1" customWidth="1"/>
    <col min="4611" max="4611" width="9.7109375" style="1701" bestFit="1" customWidth="1"/>
    <col min="4612" max="4612" width="9" style="1701" customWidth="1"/>
    <col min="4613" max="4613" width="8" style="1701" customWidth="1"/>
    <col min="4614" max="4614" width="7.28515625" style="1701" customWidth="1"/>
    <col min="4615" max="4615" width="7.85546875" style="1701" customWidth="1"/>
    <col min="4616" max="4616" width="6.5703125" style="1701" customWidth="1"/>
    <col min="4617" max="4617" width="7.7109375" style="1701" customWidth="1"/>
    <col min="4618" max="4618" width="6.7109375" style="1701" customWidth="1"/>
    <col min="4619" max="4619" width="7.7109375" style="1701" customWidth="1"/>
    <col min="4620" max="4620" width="21.7109375" style="1701" customWidth="1"/>
    <col min="4621" max="4621" width="7.5703125" style="1701" customWidth="1"/>
    <col min="4622" max="4864" width="11" style="1701"/>
    <col min="4865" max="4865" width="21.28515625" style="1701" customWidth="1"/>
    <col min="4866" max="4866" width="11.28515625" style="1701" bestFit="1" customWidth="1"/>
    <col min="4867" max="4867" width="9.7109375" style="1701" bestFit="1" customWidth="1"/>
    <col min="4868" max="4868" width="9" style="1701" customWidth="1"/>
    <col min="4869" max="4869" width="8" style="1701" customWidth="1"/>
    <col min="4870" max="4870" width="7.28515625" style="1701" customWidth="1"/>
    <col min="4871" max="4871" width="7.85546875" style="1701" customWidth="1"/>
    <col min="4872" max="4872" width="6.5703125" style="1701" customWidth="1"/>
    <col min="4873" max="4873" width="7.7109375" style="1701" customWidth="1"/>
    <col min="4874" max="4874" width="6.7109375" style="1701" customWidth="1"/>
    <col min="4875" max="4875" width="7.7109375" style="1701" customWidth="1"/>
    <col min="4876" max="4876" width="21.7109375" style="1701" customWidth="1"/>
    <col min="4877" max="4877" width="7.5703125" style="1701" customWidth="1"/>
    <col min="4878" max="5120" width="11" style="1701"/>
    <col min="5121" max="5121" width="21.28515625" style="1701" customWidth="1"/>
    <col min="5122" max="5122" width="11.28515625" style="1701" bestFit="1" customWidth="1"/>
    <col min="5123" max="5123" width="9.7109375" style="1701" bestFit="1" customWidth="1"/>
    <col min="5124" max="5124" width="9" style="1701" customWidth="1"/>
    <col min="5125" max="5125" width="8" style="1701" customWidth="1"/>
    <col min="5126" max="5126" width="7.28515625" style="1701" customWidth="1"/>
    <col min="5127" max="5127" width="7.85546875" style="1701" customWidth="1"/>
    <col min="5128" max="5128" width="6.5703125" style="1701" customWidth="1"/>
    <col min="5129" max="5129" width="7.7109375" style="1701" customWidth="1"/>
    <col min="5130" max="5130" width="6.7109375" style="1701" customWidth="1"/>
    <col min="5131" max="5131" width="7.7109375" style="1701" customWidth="1"/>
    <col min="5132" max="5132" width="21.7109375" style="1701" customWidth="1"/>
    <col min="5133" max="5133" width="7.5703125" style="1701" customWidth="1"/>
    <col min="5134" max="5376" width="11" style="1701"/>
    <col min="5377" max="5377" width="21.28515625" style="1701" customWidth="1"/>
    <col min="5378" max="5378" width="11.28515625" style="1701" bestFit="1" customWidth="1"/>
    <col min="5379" max="5379" width="9.7109375" style="1701" bestFit="1" customWidth="1"/>
    <col min="5380" max="5380" width="9" style="1701" customWidth="1"/>
    <col min="5381" max="5381" width="8" style="1701" customWidth="1"/>
    <col min="5382" max="5382" width="7.28515625" style="1701" customWidth="1"/>
    <col min="5383" max="5383" width="7.85546875" style="1701" customWidth="1"/>
    <col min="5384" max="5384" width="6.5703125" style="1701" customWidth="1"/>
    <col min="5385" max="5385" width="7.7109375" style="1701" customWidth="1"/>
    <col min="5386" max="5386" width="6.7109375" style="1701" customWidth="1"/>
    <col min="5387" max="5387" width="7.7109375" style="1701" customWidth="1"/>
    <col min="5388" max="5388" width="21.7109375" style="1701" customWidth="1"/>
    <col min="5389" max="5389" width="7.5703125" style="1701" customWidth="1"/>
    <col min="5390" max="5632" width="11" style="1701"/>
    <col min="5633" max="5633" width="21.28515625" style="1701" customWidth="1"/>
    <col min="5634" max="5634" width="11.28515625" style="1701" bestFit="1" customWidth="1"/>
    <col min="5635" max="5635" width="9.7109375" style="1701" bestFit="1" customWidth="1"/>
    <col min="5636" max="5636" width="9" style="1701" customWidth="1"/>
    <col min="5637" max="5637" width="8" style="1701" customWidth="1"/>
    <col min="5638" max="5638" width="7.28515625" style="1701" customWidth="1"/>
    <col min="5639" max="5639" width="7.85546875" style="1701" customWidth="1"/>
    <col min="5640" max="5640" width="6.5703125" style="1701" customWidth="1"/>
    <col min="5641" max="5641" width="7.7109375" style="1701" customWidth="1"/>
    <col min="5642" max="5642" width="6.7109375" style="1701" customWidth="1"/>
    <col min="5643" max="5643" width="7.7109375" style="1701" customWidth="1"/>
    <col min="5644" max="5644" width="21.7109375" style="1701" customWidth="1"/>
    <col min="5645" max="5645" width="7.5703125" style="1701" customWidth="1"/>
    <col min="5646" max="5888" width="11" style="1701"/>
    <col min="5889" max="5889" width="21.28515625" style="1701" customWidth="1"/>
    <col min="5890" max="5890" width="11.28515625" style="1701" bestFit="1" customWidth="1"/>
    <col min="5891" max="5891" width="9.7109375" style="1701" bestFit="1" customWidth="1"/>
    <col min="5892" max="5892" width="9" style="1701" customWidth="1"/>
    <col min="5893" max="5893" width="8" style="1701" customWidth="1"/>
    <col min="5894" max="5894" width="7.28515625" style="1701" customWidth="1"/>
    <col min="5895" max="5895" width="7.85546875" style="1701" customWidth="1"/>
    <col min="5896" max="5896" width="6.5703125" style="1701" customWidth="1"/>
    <col min="5897" max="5897" width="7.7109375" style="1701" customWidth="1"/>
    <col min="5898" max="5898" width="6.7109375" style="1701" customWidth="1"/>
    <col min="5899" max="5899" width="7.7109375" style="1701" customWidth="1"/>
    <col min="5900" max="5900" width="21.7109375" style="1701" customWidth="1"/>
    <col min="5901" max="5901" width="7.5703125" style="1701" customWidth="1"/>
    <col min="5902" max="6144" width="11" style="1701"/>
    <col min="6145" max="6145" width="21.28515625" style="1701" customWidth="1"/>
    <col min="6146" max="6146" width="11.28515625" style="1701" bestFit="1" customWidth="1"/>
    <col min="6147" max="6147" width="9.7109375" style="1701" bestFit="1" customWidth="1"/>
    <col min="6148" max="6148" width="9" style="1701" customWidth="1"/>
    <col min="6149" max="6149" width="8" style="1701" customWidth="1"/>
    <col min="6150" max="6150" width="7.28515625" style="1701" customWidth="1"/>
    <col min="6151" max="6151" width="7.85546875" style="1701" customWidth="1"/>
    <col min="6152" max="6152" width="6.5703125" style="1701" customWidth="1"/>
    <col min="6153" max="6153" width="7.7109375" style="1701" customWidth="1"/>
    <col min="6154" max="6154" width="6.7109375" style="1701" customWidth="1"/>
    <col min="6155" max="6155" width="7.7109375" style="1701" customWidth="1"/>
    <col min="6156" max="6156" width="21.7109375" style="1701" customWidth="1"/>
    <col min="6157" max="6157" width="7.5703125" style="1701" customWidth="1"/>
    <col min="6158" max="6400" width="11" style="1701"/>
    <col min="6401" max="6401" width="21.28515625" style="1701" customWidth="1"/>
    <col min="6402" max="6402" width="11.28515625" style="1701" bestFit="1" customWidth="1"/>
    <col min="6403" max="6403" width="9.7109375" style="1701" bestFit="1" customWidth="1"/>
    <col min="6404" max="6404" width="9" style="1701" customWidth="1"/>
    <col min="6405" max="6405" width="8" style="1701" customWidth="1"/>
    <col min="6406" max="6406" width="7.28515625" style="1701" customWidth="1"/>
    <col min="6407" max="6407" width="7.85546875" style="1701" customWidth="1"/>
    <col min="6408" max="6408" width="6.5703125" style="1701" customWidth="1"/>
    <col min="6409" max="6409" width="7.7109375" style="1701" customWidth="1"/>
    <col min="6410" max="6410" width="6.7109375" style="1701" customWidth="1"/>
    <col min="6411" max="6411" width="7.7109375" style="1701" customWidth="1"/>
    <col min="6412" max="6412" width="21.7109375" style="1701" customWidth="1"/>
    <col min="6413" max="6413" width="7.5703125" style="1701" customWidth="1"/>
    <col min="6414" max="6656" width="11" style="1701"/>
    <col min="6657" max="6657" width="21.28515625" style="1701" customWidth="1"/>
    <col min="6658" max="6658" width="11.28515625" style="1701" bestFit="1" customWidth="1"/>
    <col min="6659" max="6659" width="9.7109375" style="1701" bestFit="1" customWidth="1"/>
    <col min="6660" max="6660" width="9" style="1701" customWidth="1"/>
    <col min="6661" max="6661" width="8" style="1701" customWidth="1"/>
    <col min="6662" max="6662" width="7.28515625" style="1701" customWidth="1"/>
    <col min="6663" max="6663" width="7.85546875" style="1701" customWidth="1"/>
    <col min="6664" max="6664" width="6.5703125" style="1701" customWidth="1"/>
    <col min="6665" max="6665" width="7.7109375" style="1701" customWidth="1"/>
    <col min="6666" max="6666" width="6.7109375" style="1701" customWidth="1"/>
    <col min="6667" max="6667" width="7.7109375" style="1701" customWidth="1"/>
    <col min="6668" max="6668" width="21.7109375" style="1701" customWidth="1"/>
    <col min="6669" max="6669" width="7.5703125" style="1701" customWidth="1"/>
    <col min="6670" max="6912" width="11" style="1701"/>
    <col min="6913" max="6913" width="21.28515625" style="1701" customWidth="1"/>
    <col min="6914" max="6914" width="11.28515625" style="1701" bestFit="1" customWidth="1"/>
    <col min="6915" max="6915" width="9.7109375" style="1701" bestFit="1" customWidth="1"/>
    <col min="6916" max="6916" width="9" style="1701" customWidth="1"/>
    <col min="6917" max="6917" width="8" style="1701" customWidth="1"/>
    <col min="6918" max="6918" width="7.28515625" style="1701" customWidth="1"/>
    <col min="6919" max="6919" width="7.85546875" style="1701" customWidth="1"/>
    <col min="6920" max="6920" width="6.5703125" style="1701" customWidth="1"/>
    <col min="6921" max="6921" width="7.7109375" style="1701" customWidth="1"/>
    <col min="6922" max="6922" width="6.7109375" style="1701" customWidth="1"/>
    <col min="6923" max="6923" width="7.7109375" style="1701" customWidth="1"/>
    <col min="6924" max="6924" width="21.7109375" style="1701" customWidth="1"/>
    <col min="6925" max="6925" width="7.5703125" style="1701" customWidth="1"/>
    <col min="6926" max="7168" width="11" style="1701"/>
    <col min="7169" max="7169" width="21.28515625" style="1701" customWidth="1"/>
    <col min="7170" max="7170" width="11.28515625" style="1701" bestFit="1" customWidth="1"/>
    <col min="7171" max="7171" width="9.7109375" style="1701" bestFit="1" customWidth="1"/>
    <col min="7172" max="7172" width="9" style="1701" customWidth="1"/>
    <col min="7173" max="7173" width="8" style="1701" customWidth="1"/>
    <col min="7174" max="7174" width="7.28515625" style="1701" customWidth="1"/>
    <col min="7175" max="7175" width="7.85546875" style="1701" customWidth="1"/>
    <col min="7176" max="7176" width="6.5703125" style="1701" customWidth="1"/>
    <col min="7177" max="7177" width="7.7109375" style="1701" customWidth="1"/>
    <col min="7178" max="7178" width="6.7109375" style="1701" customWidth="1"/>
    <col min="7179" max="7179" width="7.7109375" style="1701" customWidth="1"/>
    <col min="7180" max="7180" width="21.7109375" style="1701" customWidth="1"/>
    <col min="7181" max="7181" width="7.5703125" style="1701" customWidth="1"/>
    <col min="7182" max="7424" width="11" style="1701"/>
    <col min="7425" max="7425" width="21.28515625" style="1701" customWidth="1"/>
    <col min="7426" max="7426" width="11.28515625" style="1701" bestFit="1" customWidth="1"/>
    <col min="7427" max="7427" width="9.7109375" style="1701" bestFit="1" customWidth="1"/>
    <col min="7428" max="7428" width="9" style="1701" customWidth="1"/>
    <col min="7429" max="7429" width="8" style="1701" customWidth="1"/>
    <col min="7430" max="7430" width="7.28515625" style="1701" customWidth="1"/>
    <col min="7431" max="7431" width="7.85546875" style="1701" customWidth="1"/>
    <col min="7432" max="7432" width="6.5703125" style="1701" customWidth="1"/>
    <col min="7433" max="7433" width="7.7109375" style="1701" customWidth="1"/>
    <col min="7434" max="7434" width="6.7109375" style="1701" customWidth="1"/>
    <col min="7435" max="7435" width="7.7109375" style="1701" customWidth="1"/>
    <col min="7436" max="7436" width="21.7109375" style="1701" customWidth="1"/>
    <col min="7437" max="7437" width="7.5703125" style="1701" customWidth="1"/>
    <col min="7438" max="7680" width="11" style="1701"/>
    <col min="7681" max="7681" width="21.28515625" style="1701" customWidth="1"/>
    <col min="7682" max="7682" width="11.28515625" style="1701" bestFit="1" customWidth="1"/>
    <col min="7683" max="7683" width="9.7109375" style="1701" bestFit="1" customWidth="1"/>
    <col min="7684" max="7684" width="9" style="1701" customWidth="1"/>
    <col min="7685" max="7685" width="8" style="1701" customWidth="1"/>
    <col min="7686" max="7686" width="7.28515625" style="1701" customWidth="1"/>
    <col min="7687" max="7687" width="7.85546875" style="1701" customWidth="1"/>
    <col min="7688" max="7688" width="6.5703125" style="1701" customWidth="1"/>
    <col min="7689" max="7689" width="7.7109375" style="1701" customWidth="1"/>
    <col min="7690" max="7690" width="6.7109375" style="1701" customWidth="1"/>
    <col min="7691" max="7691" width="7.7109375" style="1701" customWidth="1"/>
    <col min="7692" max="7692" width="21.7109375" style="1701" customWidth="1"/>
    <col min="7693" max="7693" width="7.5703125" style="1701" customWidth="1"/>
    <col min="7694" max="7936" width="11" style="1701"/>
    <col min="7937" max="7937" width="21.28515625" style="1701" customWidth="1"/>
    <col min="7938" max="7938" width="11.28515625" style="1701" bestFit="1" customWidth="1"/>
    <col min="7939" max="7939" width="9.7109375" style="1701" bestFit="1" customWidth="1"/>
    <col min="7940" max="7940" width="9" style="1701" customWidth="1"/>
    <col min="7941" max="7941" width="8" style="1701" customWidth="1"/>
    <col min="7942" max="7942" width="7.28515625" style="1701" customWidth="1"/>
    <col min="7943" max="7943" width="7.85546875" style="1701" customWidth="1"/>
    <col min="7944" max="7944" width="6.5703125" style="1701" customWidth="1"/>
    <col min="7945" max="7945" width="7.7109375" style="1701" customWidth="1"/>
    <col min="7946" max="7946" width="6.7109375" style="1701" customWidth="1"/>
    <col min="7947" max="7947" width="7.7109375" style="1701" customWidth="1"/>
    <col min="7948" max="7948" width="21.7109375" style="1701" customWidth="1"/>
    <col min="7949" max="7949" width="7.5703125" style="1701" customWidth="1"/>
    <col min="7950" max="8192" width="11" style="1701"/>
    <col min="8193" max="8193" width="21.28515625" style="1701" customWidth="1"/>
    <col min="8194" max="8194" width="11.28515625" style="1701" bestFit="1" customWidth="1"/>
    <col min="8195" max="8195" width="9.7109375" style="1701" bestFit="1" customWidth="1"/>
    <col min="8196" max="8196" width="9" style="1701" customWidth="1"/>
    <col min="8197" max="8197" width="8" style="1701" customWidth="1"/>
    <col min="8198" max="8198" width="7.28515625" style="1701" customWidth="1"/>
    <col min="8199" max="8199" width="7.85546875" style="1701" customWidth="1"/>
    <col min="8200" max="8200" width="6.5703125" style="1701" customWidth="1"/>
    <col min="8201" max="8201" width="7.7109375" style="1701" customWidth="1"/>
    <col min="8202" max="8202" width="6.7109375" style="1701" customWidth="1"/>
    <col min="8203" max="8203" width="7.7109375" style="1701" customWidth="1"/>
    <col min="8204" max="8204" width="21.7109375" style="1701" customWidth="1"/>
    <col min="8205" max="8205" width="7.5703125" style="1701" customWidth="1"/>
    <col min="8206" max="8448" width="11" style="1701"/>
    <col min="8449" max="8449" width="21.28515625" style="1701" customWidth="1"/>
    <col min="8450" max="8450" width="11.28515625" style="1701" bestFit="1" customWidth="1"/>
    <col min="8451" max="8451" width="9.7109375" style="1701" bestFit="1" customWidth="1"/>
    <col min="8452" max="8452" width="9" style="1701" customWidth="1"/>
    <col min="8453" max="8453" width="8" style="1701" customWidth="1"/>
    <col min="8454" max="8454" width="7.28515625" style="1701" customWidth="1"/>
    <col min="8455" max="8455" width="7.85546875" style="1701" customWidth="1"/>
    <col min="8456" max="8456" width="6.5703125" style="1701" customWidth="1"/>
    <col min="8457" max="8457" width="7.7109375" style="1701" customWidth="1"/>
    <col min="8458" max="8458" width="6.7109375" style="1701" customWidth="1"/>
    <col min="8459" max="8459" width="7.7109375" style="1701" customWidth="1"/>
    <col min="8460" max="8460" width="21.7109375" style="1701" customWidth="1"/>
    <col min="8461" max="8461" width="7.5703125" style="1701" customWidth="1"/>
    <col min="8462" max="8704" width="11" style="1701"/>
    <col min="8705" max="8705" width="21.28515625" style="1701" customWidth="1"/>
    <col min="8706" max="8706" width="11.28515625" style="1701" bestFit="1" customWidth="1"/>
    <col min="8707" max="8707" width="9.7109375" style="1701" bestFit="1" customWidth="1"/>
    <col min="8708" max="8708" width="9" style="1701" customWidth="1"/>
    <col min="8709" max="8709" width="8" style="1701" customWidth="1"/>
    <col min="8710" max="8710" width="7.28515625" style="1701" customWidth="1"/>
    <col min="8711" max="8711" width="7.85546875" style="1701" customWidth="1"/>
    <col min="8712" max="8712" width="6.5703125" style="1701" customWidth="1"/>
    <col min="8713" max="8713" width="7.7109375" style="1701" customWidth="1"/>
    <col min="8714" max="8714" width="6.7109375" style="1701" customWidth="1"/>
    <col min="8715" max="8715" width="7.7109375" style="1701" customWidth="1"/>
    <col min="8716" max="8716" width="21.7109375" style="1701" customWidth="1"/>
    <col min="8717" max="8717" width="7.5703125" style="1701" customWidth="1"/>
    <col min="8718" max="8960" width="11" style="1701"/>
    <col min="8961" max="8961" width="21.28515625" style="1701" customWidth="1"/>
    <col min="8962" max="8962" width="11.28515625" style="1701" bestFit="1" customWidth="1"/>
    <col min="8963" max="8963" width="9.7109375" style="1701" bestFit="1" customWidth="1"/>
    <col min="8964" max="8964" width="9" style="1701" customWidth="1"/>
    <col min="8965" max="8965" width="8" style="1701" customWidth="1"/>
    <col min="8966" max="8966" width="7.28515625" style="1701" customWidth="1"/>
    <col min="8967" max="8967" width="7.85546875" style="1701" customWidth="1"/>
    <col min="8968" max="8968" width="6.5703125" style="1701" customWidth="1"/>
    <col min="8969" max="8969" width="7.7109375" style="1701" customWidth="1"/>
    <col min="8970" max="8970" width="6.7109375" style="1701" customWidth="1"/>
    <col min="8971" max="8971" width="7.7109375" style="1701" customWidth="1"/>
    <col min="8972" max="8972" width="21.7109375" style="1701" customWidth="1"/>
    <col min="8973" max="8973" width="7.5703125" style="1701" customWidth="1"/>
    <col min="8974" max="9216" width="11" style="1701"/>
    <col min="9217" max="9217" width="21.28515625" style="1701" customWidth="1"/>
    <col min="9218" max="9218" width="11.28515625" style="1701" bestFit="1" customWidth="1"/>
    <col min="9219" max="9219" width="9.7109375" style="1701" bestFit="1" customWidth="1"/>
    <col min="9220" max="9220" width="9" style="1701" customWidth="1"/>
    <col min="9221" max="9221" width="8" style="1701" customWidth="1"/>
    <col min="9222" max="9222" width="7.28515625" style="1701" customWidth="1"/>
    <col min="9223" max="9223" width="7.85546875" style="1701" customWidth="1"/>
    <col min="9224" max="9224" width="6.5703125" style="1701" customWidth="1"/>
    <col min="9225" max="9225" width="7.7109375" style="1701" customWidth="1"/>
    <col min="9226" max="9226" width="6.7109375" style="1701" customWidth="1"/>
    <col min="9227" max="9227" width="7.7109375" style="1701" customWidth="1"/>
    <col min="9228" max="9228" width="21.7109375" style="1701" customWidth="1"/>
    <col min="9229" max="9229" width="7.5703125" style="1701" customWidth="1"/>
    <col min="9230" max="9472" width="11" style="1701"/>
    <col min="9473" max="9473" width="21.28515625" style="1701" customWidth="1"/>
    <col min="9474" max="9474" width="11.28515625" style="1701" bestFit="1" customWidth="1"/>
    <col min="9475" max="9475" width="9.7109375" style="1701" bestFit="1" customWidth="1"/>
    <col min="9476" max="9476" width="9" style="1701" customWidth="1"/>
    <col min="9477" max="9477" width="8" style="1701" customWidth="1"/>
    <col min="9478" max="9478" width="7.28515625" style="1701" customWidth="1"/>
    <col min="9479" max="9479" width="7.85546875" style="1701" customWidth="1"/>
    <col min="9480" max="9480" width="6.5703125" style="1701" customWidth="1"/>
    <col min="9481" max="9481" width="7.7109375" style="1701" customWidth="1"/>
    <col min="9482" max="9482" width="6.7109375" style="1701" customWidth="1"/>
    <col min="9483" max="9483" width="7.7109375" style="1701" customWidth="1"/>
    <col min="9484" max="9484" width="21.7109375" style="1701" customWidth="1"/>
    <col min="9485" max="9485" width="7.5703125" style="1701" customWidth="1"/>
    <col min="9486" max="9728" width="11" style="1701"/>
    <col min="9729" max="9729" width="21.28515625" style="1701" customWidth="1"/>
    <col min="9730" max="9730" width="11.28515625" style="1701" bestFit="1" customWidth="1"/>
    <col min="9731" max="9731" width="9.7109375" style="1701" bestFit="1" customWidth="1"/>
    <col min="9732" max="9732" width="9" style="1701" customWidth="1"/>
    <col min="9733" max="9733" width="8" style="1701" customWidth="1"/>
    <col min="9734" max="9734" width="7.28515625" style="1701" customWidth="1"/>
    <col min="9735" max="9735" width="7.85546875" style="1701" customWidth="1"/>
    <col min="9736" max="9736" width="6.5703125" style="1701" customWidth="1"/>
    <col min="9737" max="9737" width="7.7109375" style="1701" customWidth="1"/>
    <col min="9738" max="9738" width="6.7109375" style="1701" customWidth="1"/>
    <col min="9739" max="9739" width="7.7109375" style="1701" customWidth="1"/>
    <col min="9740" max="9740" width="21.7109375" style="1701" customWidth="1"/>
    <col min="9741" max="9741" width="7.5703125" style="1701" customWidth="1"/>
    <col min="9742" max="9984" width="11" style="1701"/>
    <col min="9985" max="9985" width="21.28515625" style="1701" customWidth="1"/>
    <col min="9986" max="9986" width="11.28515625" style="1701" bestFit="1" customWidth="1"/>
    <col min="9987" max="9987" width="9.7109375" style="1701" bestFit="1" customWidth="1"/>
    <col min="9988" max="9988" width="9" style="1701" customWidth="1"/>
    <col min="9989" max="9989" width="8" style="1701" customWidth="1"/>
    <col min="9990" max="9990" width="7.28515625" style="1701" customWidth="1"/>
    <col min="9991" max="9991" width="7.85546875" style="1701" customWidth="1"/>
    <col min="9992" max="9992" width="6.5703125" style="1701" customWidth="1"/>
    <col min="9993" max="9993" width="7.7109375" style="1701" customWidth="1"/>
    <col min="9994" max="9994" width="6.7109375" style="1701" customWidth="1"/>
    <col min="9995" max="9995" width="7.7109375" style="1701" customWidth="1"/>
    <col min="9996" max="9996" width="21.7109375" style="1701" customWidth="1"/>
    <col min="9997" max="9997" width="7.5703125" style="1701" customWidth="1"/>
    <col min="9998" max="10240" width="11" style="1701"/>
    <col min="10241" max="10241" width="21.28515625" style="1701" customWidth="1"/>
    <col min="10242" max="10242" width="11.28515625" style="1701" bestFit="1" customWidth="1"/>
    <col min="10243" max="10243" width="9.7109375" style="1701" bestFit="1" customWidth="1"/>
    <col min="10244" max="10244" width="9" style="1701" customWidth="1"/>
    <col min="10245" max="10245" width="8" style="1701" customWidth="1"/>
    <col min="10246" max="10246" width="7.28515625" style="1701" customWidth="1"/>
    <col min="10247" max="10247" width="7.85546875" style="1701" customWidth="1"/>
    <col min="10248" max="10248" width="6.5703125" style="1701" customWidth="1"/>
    <col min="10249" max="10249" width="7.7109375" style="1701" customWidth="1"/>
    <col min="10250" max="10250" width="6.7109375" style="1701" customWidth="1"/>
    <col min="10251" max="10251" width="7.7109375" style="1701" customWidth="1"/>
    <col min="10252" max="10252" width="21.7109375" style="1701" customWidth="1"/>
    <col min="10253" max="10253" width="7.5703125" style="1701" customWidth="1"/>
    <col min="10254" max="10496" width="11" style="1701"/>
    <col min="10497" max="10497" width="21.28515625" style="1701" customWidth="1"/>
    <col min="10498" max="10498" width="11.28515625" style="1701" bestFit="1" customWidth="1"/>
    <col min="10499" max="10499" width="9.7109375" style="1701" bestFit="1" customWidth="1"/>
    <col min="10500" max="10500" width="9" style="1701" customWidth="1"/>
    <col min="10501" max="10501" width="8" style="1701" customWidth="1"/>
    <col min="10502" max="10502" width="7.28515625" style="1701" customWidth="1"/>
    <col min="10503" max="10503" width="7.85546875" style="1701" customWidth="1"/>
    <col min="10504" max="10504" width="6.5703125" style="1701" customWidth="1"/>
    <col min="10505" max="10505" width="7.7109375" style="1701" customWidth="1"/>
    <col min="10506" max="10506" width="6.7109375" style="1701" customWidth="1"/>
    <col min="10507" max="10507" width="7.7109375" style="1701" customWidth="1"/>
    <col min="10508" max="10508" width="21.7109375" style="1701" customWidth="1"/>
    <col min="10509" max="10509" width="7.5703125" style="1701" customWidth="1"/>
    <col min="10510" max="10752" width="11" style="1701"/>
    <col min="10753" max="10753" width="21.28515625" style="1701" customWidth="1"/>
    <col min="10754" max="10754" width="11.28515625" style="1701" bestFit="1" customWidth="1"/>
    <col min="10755" max="10755" width="9.7109375" style="1701" bestFit="1" customWidth="1"/>
    <col min="10756" max="10756" width="9" style="1701" customWidth="1"/>
    <col min="10757" max="10757" width="8" style="1701" customWidth="1"/>
    <col min="10758" max="10758" width="7.28515625" style="1701" customWidth="1"/>
    <col min="10759" max="10759" width="7.85546875" style="1701" customWidth="1"/>
    <col min="10760" max="10760" width="6.5703125" style="1701" customWidth="1"/>
    <col min="10761" max="10761" width="7.7109375" style="1701" customWidth="1"/>
    <col min="10762" max="10762" width="6.7109375" style="1701" customWidth="1"/>
    <col min="10763" max="10763" width="7.7109375" style="1701" customWidth="1"/>
    <col min="10764" max="10764" width="21.7109375" style="1701" customWidth="1"/>
    <col min="10765" max="10765" width="7.5703125" style="1701" customWidth="1"/>
    <col min="10766" max="11008" width="11" style="1701"/>
    <col min="11009" max="11009" width="21.28515625" style="1701" customWidth="1"/>
    <col min="11010" max="11010" width="11.28515625" style="1701" bestFit="1" customWidth="1"/>
    <col min="11011" max="11011" width="9.7109375" style="1701" bestFit="1" customWidth="1"/>
    <col min="11012" max="11012" width="9" style="1701" customWidth="1"/>
    <col min="11013" max="11013" width="8" style="1701" customWidth="1"/>
    <col min="11014" max="11014" width="7.28515625" style="1701" customWidth="1"/>
    <col min="11015" max="11015" width="7.85546875" style="1701" customWidth="1"/>
    <col min="11016" max="11016" width="6.5703125" style="1701" customWidth="1"/>
    <col min="11017" max="11017" width="7.7109375" style="1701" customWidth="1"/>
    <col min="11018" max="11018" width="6.7109375" style="1701" customWidth="1"/>
    <col min="11019" max="11019" width="7.7109375" style="1701" customWidth="1"/>
    <col min="11020" max="11020" width="21.7109375" style="1701" customWidth="1"/>
    <col min="11021" max="11021" width="7.5703125" style="1701" customWidth="1"/>
    <col min="11022" max="11264" width="11" style="1701"/>
    <col min="11265" max="11265" width="21.28515625" style="1701" customWidth="1"/>
    <col min="11266" max="11266" width="11.28515625" style="1701" bestFit="1" customWidth="1"/>
    <col min="11267" max="11267" width="9.7109375" style="1701" bestFit="1" customWidth="1"/>
    <col min="11268" max="11268" width="9" style="1701" customWidth="1"/>
    <col min="11269" max="11269" width="8" style="1701" customWidth="1"/>
    <col min="11270" max="11270" width="7.28515625" style="1701" customWidth="1"/>
    <col min="11271" max="11271" width="7.85546875" style="1701" customWidth="1"/>
    <col min="11272" max="11272" width="6.5703125" style="1701" customWidth="1"/>
    <col min="11273" max="11273" width="7.7109375" style="1701" customWidth="1"/>
    <col min="11274" max="11274" width="6.7109375" style="1701" customWidth="1"/>
    <col min="11275" max="11275" width="7.7109375" style="1701" customWidth="1"/>
    <col min="11276" max="11276" width="21.7109375" style="1701" customWidth="1"/>
    <col min="11277" max="11277" width="7.5703125" style="1701" customWidth="1"/>
    <col min="11278" max="11520" width="11" style="1701"/>
    <col min="11521" max="11521" width="21.28515625" style="1701" customWidth="1"/>
    <col min="11522" max="11522" width="11.28515625" style="1701" bestFit="1" customWidth="1"/>
    <col min="11523" max="11523" width="9.7109375" style="1701" bestFit="1" customWidth="1"/>
    <col min="11524" max="11524" width="9" style="1701" customWidth="1"/>
    <col min="11525" max="11525" width="8" style="1701" customWidth="1"/>
    <col min="11526" max="11526" width="7.28515625" style="1701" customWidth="1"/>
    <col min="11527" max="11527" width="7.85546875" style="1701" customWidth="1"/>
    <col min="11528" max="11528" width="6.5703125" style="1701" customWidth="1"/>
    <col min="11529" max="11529" width="7.7109375" style="1701" customWidth="1"/>
    <col min="11530" max="11530" width="6.7109375" style="1701" customWidth="1"/>
    <col min="11531" max="11531" width="7.7109375" style="1701" customWidth="1"/>
    <col min="11532" max="11532" width="21.7109375" style="1701" customWidth="1"/>
    <col min="11533" max="11533" width="7.5703125" style="1701" customWidth="1"/>
    <col min="11534" max="11776" width="11" style="1701"/>
    <col min="11777" max="11777" width="21.28515625" style="1701" customWidth="1"/>
    <col min="11778" max="11778" width="11.28515625" style="1701" bestFit="1" customWidth="1"/>
    <col min="11779" max="11779" width="9.7109375" style="1701" bestFit="1" customWidth="1"/>
    <col min="11780" max="11780" width="9" style="1701" customWidth="1"/>
    <col min="11781" max="11781" width="8" style="1701" customWidth="1"/>
    <col min="11782" max="11782" width="7.28515625" style="1701" customWidth="1"/>
    <col min="11783" max="11783" width="7.85546875" style="1701" customWidth="1"/>
    <col min="11784" max="11784" width="6.5703125" style="1701" customWidth="1"/>
    <col min="11785" max="11785" width="7.7109375" style="1701" customWidth="1"/>
    <col min="11786" max="11786" width="6.7109375" style="1701" customWidth="1"/>
    <col min="11787" max="11787" width="7.7109375" style="1701" customWidth="1"/>
    <col min="11788" max="11788" width="21.7109375" style="1701" customWidth="1"/>
    <col min="11789" max="11789" width="7.5703125" style="1701" customWidth="1"/>
    <col min="11790" max="12032" width="11" style="1701"/>
    <col min="12033" max="12033" width="21.28515625" style="1701" customWidth="1"/>
    <col min="12034" max="12034" width="11.28515625" style="1701" bestFit="1" customWidth="1"/>
    <col min="12035" max="12035" width="9.7109375" style="1701" bestFit="1" customWidth="1"/>
    <col min="12036" max="12036" width="9" style="1701" customWidth="1"/>
    <col min="12037" max="12037" width="8" style="1701" customWidth="1"/>
    <col min="12038" max="12038" width="7.28515625" style="1701" customWidth="1"/>
    <col min="12039" max="12039" width="7.85546875" style="1701" customWidth="1"/>
    <col min="12040" max="12040" width="6.5703125" style="1701" customWidth="1"/>
    <col min="12041" max="12041" width="7.7109375" style="1701" customWidth="1"/>
    <col min="12042" max="12042" width="6.7109375" style="1701" customWidth="1"/>
    <col min="12043" max="12043" width="7.7109375" style="1701" customWidth="1"/>
    <col min="12044" max="12044" width="21.7109375" style="1701" customWidth="1"/>
    <col min="12045" max="12045" width="7.5703125" style="1701" customWidth="1"/>
    <col min="12046" max="12288" width="11" style="1701"/>
    <col min="12289" max="12289" width="21.28515625" style="1701" customWidth="1"/>
    <col min="12290" max="12290" width="11.28515625" style="1701" bestFit="1" customWidth="1"/>
    <col min="12291" max="12291" width="9.7109375" style="1701" bestFit="1" customWidth="1"/>
    <col min="12292" max="12292" width="9" style="1701" customWidth="1"/>
    <col min="12293" max="12293" width="8" style="1701" customWidth="1"/>
    <col min="12294" max="12294" width="7.28515625" style="1701" customWidth="1"/>
    <col min="12295" max="12295" width="7.85546875" style="1701" customWidth="1"/>
    <col min="12296" max="12296" width="6.5703125" style="1701" customWidth="1"/>
    <col min="12297" max="12297" width="7.7109375" style="1701" customWidth="1"/>
    <col min="12298" max="12298" width="6.7109375" style="1701" customWidth="1"/>
    <col min="12299" max="12299" width="7.7109375" style="1701" customWidth="1"/>
    <col min="12300" max="12300" width="21.7109375" style="1701" customWidth="1"/>
    <col min="12301" max="12301" width="7.5703125" style="1701" customWidth="1"/>
    <col min="12302" max="12544" width="11" style="1701"/>
    <col min="12545" max="12545" width="21.28515625" style="1701" customWidth="1"/>
    <col min="12546" max="12546" width="11.28515625" style="1701" bestFit="1" customWidth="1"/>
    <col min="12547" max="12547" width="9.7109375" style="1701" bestFit="1" customWidth="1"/>
    <col min="12548" max="12548" width="9" style="1701" customWidth="1"/>
    <col min="12549" max="12549" width="8" style="1701" customWidth="1"/>
    <col min="12550" max="12550" width="7.28515625" style="1701" customWidth="1"/>
    <col min="12551" max="12551" width="7.85546875" style="1701" customWidth="1"/>
    <col min="12552" max="12552" width="6.5703125" style="1701" customWidth="1"/>
    <col min="12553" max="12553" width="7.7109375" style="1701" customWidth="1"/>
    <col min="12554" max="12554" width="6.7109375" style="1701" customWidth="1"/>
    <col min="12555" max="12555" width="7.7109375" style="1701" customWidth="1"/>
    <col min="12556" max="12556" width="21.7109375" style="1701" customWidth="1"/>
    <col min="12557" max="12557" width="7.5703125" style="1701" customWidth="1"/>
    <col min="12558" max="12800" width="11" style="1701"/>
    <col min="12801" max="12801" width="21.28515625" style="1701" customWidth="1"/>
    <col min="12802" max="12802" width="11.28515625" style="1701" bestFit="1" customWidth="1"/>
    <col min="12803" max="12803" width="9.7109375" style="1701" bestFit="1" customWidth="1"/>
    <col min="12804" max="12804" width="9" style="1701" customWidth="1"/>
    <col min="12805" max="12805" width="8" style="1701" customWidth="1"/>
    <col min="12806" max="12806" width="7.28515625" style="1701" customWidth="1"/>
    <col min="12807" max="12807" width="7.85546875" style="1701" customWidth="1"/>
    <col min="12808" max="12808" width="6.5703125" style="1701" customWidth="1"/>
    <col min="12809" max="12809" width="7.7109375" style="1701" customWidth="1"/>
    <col min="12810" max="12810" width="6.7109375" style="1701" customWidth="1"/>
    <col min="12811" max="12811" width="7.7109375" style="1701" customWidth="1"/>
    <col min="12812" max="12812" width="21.7109375" style="1701" customWidth="1"/>
    <col min="12813" max="12813" width="7.5703125" style="1701" customWidth="1"/>
    <col min="12814" max="13056" width="11" style="1701"/>
    <col min="13057" max="13057" width="21.28515625" style="1701" customWidth="1"/>
    <col min="13058" max="13058" width="11.28515625" style="1701" bestFit="1" customWidth="1"/>
    <col min="13059" max="13059" width="9.7109375" style="1701" bestFit="1" customWidth="1"/>
    <col min="13060" max="13060" width="9" style="1701" customWidth="1"/>
    <col min="13061" max="13061" width="8" style="1701" customWidth="1"/>
    <col min="13062" max="13062" width="7.28515625" style="1701" customWidth="1"/>
    <col min="13063" max="13063" width="7.85546875" style="1701" customWidth="1"/>
    <col min="13064" max="13064" width="6.5703125" style="1701" customWidth="1"/>
    <col min="13065" max="13065" width="7.7109375" style="1701" customWidth="1"/>
    <col min="13066" max="13066" width="6.7109375" style="1701" customWidth="1"/>
    <col min="13067" max="13067" width="7.7109375" style="1701" customWidth="1"/>
    <col min="13068" max="13068" width="21.7109375" style="1701" customWidth="1"/>
    <col min="13069" max="13069" width="7.5703125" style="1701" customWidth="1"/>
    <col min="13070" max="13312" width="11" style="1701"/>
    <col min="13313" max="13313" width="21.28515625" style="1701" customWidth="1"/>
    <col min="13314" max="13314" width="11.28515625" style="1701" bestFit="1" customWidth="1"/>
    <col min="13315" max="13315" width="9.7109375" style="1701" bestFit="1" customWidth="1"/>
    <col min="13316" max="13316" width="9" style="1701" customWidth="1"/>
    <col min="13317" max="13317" width="8" style="1701" customWidth="1"/>
    <col min="13318" max="13318" width="7.28515625" style="1701" customWidth="1"/>
    <col min="13319" max="13319" width="7.85546875" style="1701" customWidth="1"/>
    <col min="13320" max="13320" width="6.5703125" style="1701" customWidth="1"/>
    <col min="13321" max="13321" width="7.7109375" style="1701" customWidth="1"/>
    <col min="13322" max="13322" width="6.7109375" style="1701" customWidth="1"/>
    <col min="13323" max="13323" width="7.7109375" style="1701" customWidth="1"/>
    <col min="13324" max="13324" width="21.7109375" style="1701" customWidth="1"/>
    <col min="13325" max="13325" width="7.5703125" style="1701" customWidth="1"/>
    <col min="13326" max="13568" width="11" style="1701"/>
    <col min="13569" max="13569" width="21.28515625" style="1701" customWidth="1"/>
    <col min="13570" max="13570" width="11.28515625" style="1701" bestFit="1" customWidth="1"/>
    <col min="13571" max="13571" width="9.7109375" style="1701" bestFit="1" customWidth="1"/>
    <col min="13572" max="13572" width="9" style="1701" customWidth="1"/>
    <col min="13573" max="13573" width="8" style="1701" customWidth="1"/>
    <col min="13574" max="13574" width="7.28515625" style="1701" customWidth="1"/>
    <col min="13575" max="13575" width="7.85546875" style="1701" customWidth="1"/>
    <col min="13576" max="13576" width="6.5703125" style="1701" customWidth="1"/>
    <col min="13577" max="13577" width="7.7109375" style="1701" customWidth="1"/>
    <col min="13578" max="13578" width="6.7109375" style="1701" customWidth="1"/>
    <col min="13579" max="13579" width="7.7109375" style="1701" customWidth="1"/>
    <col min="13580" max="13580" width="21.7109375" style="1701" customWidth="1"/>
    <col min="13581" max="13581" width="7.5703125" style="1701" customWidth="1"/>
    <col min="13582" max="13824" width="11" style="1701"/>
    <col min="13825" max="13825" width="21.28515625" style="1701" customWidth="1"/>
    <col min="13826" max="13826" width="11.28515625" style="1701" bestFit="1" customWidth="1"/>
    <col min="13827" max="13827" width="9.7109375" style="1701" bestFit="1" customWidth="1"/>
    <col min="13828" max="13828" width="9" style="1701" customWidth="1"/>
    <col min="13829" max="13829" width="8" style="1701" customWidth="1"/>
    <col min="13830" max="13830" width="7.28515625" style="1701" customWidth="1"/>
    <col min="13831" max="13831" width="7.85546875" style="1701" customWidth="1"/>
    <col min="13832" max="13832" width="6.5703125" style="1701" customWidth="1"/>
    <col min="13833" max="13833" width="7.7109375" style="1701" customWidth="1"/>
    <col min="13834" max="13834" width="6.7109375" style="1701" customWidth="1"/>
    <col min="13835" max="13835" width="7.7109375" style="1701" customWidth="1"/>
    <col min="13836" max="13836" width="21.7109375" style="1701" customWidth="1"/>
    <col min="13837" max="13837" width="7.5703125" style="1701" customWidth="1"/>
    <col min="13838" max="14080" width="11" style="1701"/>
    <col min="14081" max="14081" width="21.28515625" style="1701" customWidth="1"/>
    <col min="14082" max="14082" width="11.28515625" style="1701" bestFit="1" customWidth="1"/>
    <col min="14083" max="14083" width="9.7109375" style="1701" bestFit="1" customWidth="1"/>
    <col min="14084" max="14084" width="9" style="1701" customWidth="1"/>
    <col min="14085" max="14085" width="8" style="1701" customWidth="1"/>
    <col min="14086" max="14086" width="7.28515625" style="1701" customWidth="1"/>
    <col min="14087" max="14087" width="7.85546875" style="1701" customWidth="1"/>
    <col min="14088" max="14088" width="6.5703125" style="1701" customWidth="1"/>
    <col min="14089" max="14089" width="7.7109375" style="1701" customWidth="1"/>
    <col min="14090" max="14090" width="6.7109375" style="1701" customWidth="1"/>
    <col min="14091" max="14091" width="7.7109375" style="1701" customWidth="1"/>
    <col min="14092" max="14092" width="21.7109375" style="1701" customWidth="1"/>
    <col min="14093" max="14093" width="7.5703125" style="1701" customWidth="1"/>
    <col min="14094" max="14336" width="11" style="1701"/>
    <col min="14337" max="14337" width="21.28515625" style="1701" customWidth="1"/>
    <col min="14338" max="14338" width="11.28515625" style="1701" bestFit="1" customWidth="1"/>
    <col min="14339" max="14339" width="9.7109375" style="1701" bestFit="1" customWidth="1"/>
    <col min="14340" max="14340" width="9" style="1701" customWidth="1"/>
    <col min="14341" max="14341" width="8" style="1701" customWidth="1"/>
    <col min="14342" max="14342" width="7.28515625" style="1701" customWidth="1"/>
    <col min="14343" max="14343" width="7.85546875" style="1701" customWidth="1"/>
    <col min="14344" max="14344" width="6.5703125" style="1701" customWidth="1"/>
    <col min="14345" max="14345" width="7.7109375" style="1701" customWidth="1"/>
    <col min="14346" max="14346" width="6.7109375" style="1701" customWidth="1"/>
    <col min="14347" max="14347" width="7.7109375" style="1701" customWidth="1"/>
    <col min="14348" max="14348" width="21.7109375" style="1701" customWidth="1"/>
    <col min="14349" max="14349" width="7.5703125" style="1701" customWidth="1"/>
    <col min="14350" max="14592" width="11" style="1701"/>
    <col min="14593" max="14593" width="21.28515625" style="1701" customWidth="1"/>
    <col min="14594" max="14594" width="11.28515625" style="1701" bestFit="1" customWidth="1"/>
    <col min="14595" max="14595" width="9.7109375" style="1701" bestFit="1" customWidth="1"/>
    <col min="14596" max="14596" width="9" style="1701" customWidth="1"/>
    <col min="14597" max="14597" width="8" style="1701" customWidth="1"/>
    <col min="14598" max="14598" width="7.28515625" style="1701" customWidth="1"/>
    <col min="14599" max="14599" width="7.85546875" style="1701" customWidth="1"/>
    <col min="14600" max="14600" width="6.5703125" style="1701" customWidth="1"/>
    <col min="14601" max="14601" width="7.7109375" style="1701" customWidth="1"/>
    <col min="14602" max="14602" width="6.7109375" style="1701" customWidth="1"/>
    <col min="14603" max="14603" width="7.7109375" style="1701" customWidth="1"/>
    <col min="14604" max="14604" width="21.7109375" style="1701" customWidth="1"/>
    <col min="14605" max="14605" width="7.5703125" style="1701" customWidth="1"/>
    <col min="14606" max="14848" width="11" style="1701"/>
    <col min="14849" max="14849" width="21.28515625" style="1701" customWidth="1"/>
    <col min="14850" max="14850" width="11.28515625" style="1701" bestFit="1" customWidth="1"/>
    <col min="14851" max="14851" width="9.7109375" style="1701" bestFit="1" customWidth="1"/>
    <col min="14852" max="14852" width="9" style="1701" customWidth="1"/>
    <col min="14853" max="14853" width="8" style="1701" customWidth="1"/>
    <col min="14854" max="14854" width="7.28515625" style="1701" customWidth="1"/>
    <col min="14855" max="14855" width="7.85546875" style="1701" customWidth="1"/>
    <col min="14856" max="14856" width="6.5703125" style="1701" customWidth="1"/>
    <col min="14857" max="14857" width="7.7109375" style="1701" customWidth="1"/>
    <col min="14858" max="14858" width="6.7109375" style="1701" customWidth="1"/>
    <col min="14859" max="14859" width="7.7109375" style="1701" customWidth="1"/>
    <col min="14860" max="14860" width="21.7109375" style="1701" customWidth="1"/>
    <col min="14861" max="14861" width="7.5703125" style="1701" customWidth="1"/>
    <col min="14862" max="15104" width="11" style="1701"/>
    <col min="15105" max="15105" width="21.28515625" style="1701" customWidth="1"/>
    <col min="15106" max="15106" width="11.28515625" style="1701" bestFit="1" customWidth="1"/>
    <col min="15107" max="15107" width="9.7109375" style="1701" bestFit="1" customWidth="1"/>
    <col min="15108" max="15108" width="9" style="1701" customWidth="1"/>
    <col min="15109" max="15109" width="8" style="1701" customWidth="1"/>
    <col min="15110" max="15110" width="7.28515625" style="1701" customWidth="1"/>
    <col min="15111" max="15111" width="7.85546875" style="1701" customWidth="1"/>
    <col min="15112" max="15112" width="6.5703125" style="1701" customWidth="1"/>
    <col min="15113" max="15113" width="7.7109375" style="1701" customWidth="1"/>
    <col min="15114" max="15114" width="6.7109375" style="1701" customWidth="1"/>
    <col min="15115" max="15115" width="7.7109375" style="1701" customWidth="1"/>
    <col min="15116" max="15116" width="21.7109375" style="1701" customWidth="1"/>
    <col min="15117" max="15117" width="7.5703125" style="1701" customWidth="1"/>
    <col min="15118" max="15360" width="11" style="1701"/>
    <col min="15361" max="15361" width="21.28515625" style="1701" customWidth="1"/>
    <col min="15362" max="15362" width="11.28515625" style="1701" bestFit="1" customWidth="1"/>
    <col min="15363" max="15363" width="9.7109375" style="1701" bestFit="1" customWidth="1"/>
    <col min="15364" max="15364" width="9" style="1701" customWidth="1"/>
    <col min="15365" max="15365" width="8" style="1701" customWidth="1"/>
    <col min="15366" max="15366" width="7.28515625" style="1701" customWidth="1"/>
    <col min="15367" max="15367" width="7.85546875" style="1701" customWidth="1"/>
    <col min="15368" max="15368" width="6.5703125" style="1701" customWidth="1"/>
    <col min="15369" max="15369" width="7.7109375" style="1701" customWidth="1"/>
    <col min="15370" max="15370" width="6.7109375" style="1701" customWidth="1"/>
    <col min="15371" max="15371" width="7.7109375" style="1701" customWidth="1"/>
    <col min="15372" max="15372" width="21.7109375" style="1701" customWidth="1"/>
    <col min="15373" max="15373" width="7.5703125" style="1701" customWidth="1"/>
    <col min="15374" max="15616" width="11" style="1701"/>
    <col min="15617" max="15617" width="21.28515625" style="1701" customWidth="1"/>
    <col min="15618" max="15618" width="11.28515625" style="1701" bestFit="1" customWidth="1"/>
    <col min="15619" max="15619" width="9.7109375" style="1701" bestFit="1" customWidth="1"/>
    <col min="15620" max="15620" width="9" style="1701" customWidth="1"/>
    <col min="15621" max="15621" width="8" style="1701" customWidth="1"/>
    <col min="15622" max="15622" width="7.28515625" style="1701" customWidth="1"/>
    <col min="15623" max="15623" width="7.85546875" style="1701" customWidth="1"/>
    <col min="15624" max="15624" width="6.5703125" style="1701" customWidth="1"/>
    <col min="15625" max="15625" width="7.7109375" style="1701" customWidth="1"/>
    <col min="15626" max="15626" width="6.7109375" style="1701" customWidth="1"/>
    <col min="15627" max="15627" width="7.7109375" style="1701" customWidth="1"/>
    <col min="15628" max="15628" width="21.7109375" style="1701" customWidth="1"/>
    <col min="15629" max="15629" width="7.5703125" style="1701" customWidth="1"/>
    <col min="15630" max="15872" width="11" style="1701"/>
    <col min="15873" max="15873" width="21.28515625" style="1701" customWidth="1"/>
    <col min="15874" max="15874" width="11.28515625" style="1701" bestFit="1" customWidth="1"/>
    <col min="15875" max="15875" width="9.7109375" style="1701" bestFit="1" customWidth="1"/>
    <col min="15876" max="15876" width="9" style="1701" customWidth="1"/>
    <col min="15877" max="15877" width="8" style="1701" customWidth="1"/>
    <col min="15878" max="15878" width="7.28515625" style="1701" customWidth="1"/>
    <col min="15879" max="15879" width="7.85546875" style="1701" customWidth="1"/>
    <col min="15880" max="15880" width="6.5703125" style="1701" customWidth="1"/>
    <col min="15881" max="15881" width="7.7109375" style="1701" customWidth="1"/>
    <col min="15882" max="15882" width="6.7109375" style="1701" customWidth="1"/>
    <col min="15883" max="15883" width="7.7109375" style="1701" customWidth="1"/>
    <col min="15884" max="15884" width="21.7109375" style="1701" customWidth="1"/>
    <col min="15885" max="15885" width="7.5703125" style="1701" customWidth="1"/>
    <col min="15886" max="16128" width="11" style="1701"/>
    <col min="16129" max="16129" width="21.28515625" style="1701" customWidth="1"/>
    <col min="16130" max="16130" width="11.28515625" style="1701" bestFit="1" customWidth="1"/>
    <col min="16131" max="16131" width="9.7109375" style="1701" bestFit="1" customWidth="1"/>
    <col min="16132" max="16132" width="9" style="1701" customWidth="1"/>
    <col min="16133" max="16133" width="8" style="1701" customWidth="1"/>
    <col min="16134" max="16134" width="7.28515625" style="1701" customWidth="1"/>
    <col min="16135" max="16135" width="7.85546875" style="1701" customWidth="1"/>
    <col min="16136" max="16136" width="6.5703125" style="1701" customWidth="1"/>
    <col min="16137" max="16137" width="7.7109375" style="1701" customWidth="1"/>
    <col min="16138" max="16138" width="6.7109375" style="1701" customWidth="1"/>
    <col min="16139" max="16139" width="7.7109375" style="1701" customWidth="1"/>
    <col min="16140" max="16140" width="21.7109375" style="1701" customWidth="1"/>
    <col min="16141" max="16141" width="7.5703125" style="1701" customWidth="1"/>
    <col min="16142" max="16384" width="11" style="1701"/>
  </cols>
  <sheetData>
    <row r="1" spans="1:12" s="1699" customFormat="1" ht="24.75" customHeight="1">
      <c r="A1" s="1697" t="s">
        <v>1535</v>
      </c>
      <c r="B1" s="1698"/>
      <c r="C1" s="1698"/>
      <c r="D1" s="1698"/>
      <c r="E1" s="1698"/>
      <c r="F1" s="1698"/>
      <c r="G1" s="1698"/>
      <c r="I1" s="1698"/>
      <c r="J1" s="1698"/>
      <c r="K1" s="2716" t="s">
        <v>1536</v>
      </c>
      <c r="L1" s="2716"/>
    </row>
    <row r="2" spans="1:12" ht="19.5" customHeight="1">
      <c r="H2" s="1701"/>
      <c r="L2" s="1702"/>
    </row>
    <row r="3" spans="1:12" s="1705" customFormat="1" ht="19.5" customHeight="1">
      <c r="A3" s="1703" t="s">
        <v>1626</v>
      </c>
      <c r="B3" s="1704"/>
      <c r="C3" s="1704"/>
      <c r="D3" s="1704"/>
      <c r="E3" s="1944"/>
      <c r="F3" s="1944"/>
      <c r="G3" s="1704"/>
      <c r="I3" s="2717" t="s">
        <v>1627</v>
      </c>
      <c r="J3" s="2717"/>
      <c r="K3" s="2717"/>
      <c r="L3" s="2717"/>
    </row>
    <row r="4" spans="1:12" s="1705" customFormat="1" ht="19.5" customHeight="1">
      <c r="A4" s="1703" t="s">
        <v>1628</v>
      </c>
      <c r="B4" s="1704"/>
      <c r="C4" s="1704"/>
      <c r="D4" s="1704"/>
      <c r="E4" s="1704"/>
      <c r="F4" s="1704"/>
      <c r="I4" s="1704"/>
      <c r="J4" s="2718" t="s">
        <v>1629</v>
      </c>
      <c r="K4" s="2718"/>
      <c r="L4" s="2718"/>
    </row>
    <row r="5" spans="1:12" s="1705" customFormat="1" ht="19.5" customHeight="1">
      <c r="A5" s="1703"/>
      <c r="B5" s="1704"/>
      <c r="C5" s="1704"/>
      <c r="D5" s="1704"/>
      <c r="E5" s="1704"/>
      <c r="F5" s="1704"/>
      <c r="G5" s="1704"/>
      <c r="H5" s="1706"/>
      <c r="I5" s="2719" t="s">
        <v>2153</v>
      </c>
      <c r="J5" s="2719"/>
      <c r="K5" s="2719"/>
      <c r="L5" s="2719"/>
    </row>
    <row r="6" spans="1:12" s="1710" customFormat="1" ht="11.25" customHeight="1">
      <c r="A6" s="1707"/>
      <c r="B6" s="1707"/>
      <c r="C6" s="1707"/>
      <c r="D6" s="1707"/>
      <c r="E6" s="1707"/>
      <c r="F6" s="1708"/>
      <c r="G6" s="1708"/>
      <c r="H6" s="1708"/>
      <c r="I6" s="1708"/>
      <c r="J6" s="1708"/>
      <c r="K6" s="1708"/>
      <c r="L6" s="1709"/>
    </row>
    <row r="7" spans="1:12" s="1710" customFormat="1" ht="15" customHeight="1">
      <c r="A7" s="1964" t="s">
        <v>2043</v>
      </c>
      <c r="B7" s="2720" t="s">
        <v>1630</v>
      </c>
      <c r="C7" s="2720"/>
      <c r="D7" s="2703" t="s">
        <v>1619</v>
      </c>
      <c r="E7" s="2703"/>
      <c r="F7" s="2704" t="s">
        <v>1631</v>
      </c>
      <c r="G7" s="2704"/>
      <c r="H7" s="2704" t="s">
        <v>1632</v>
      </c>
      <c r="I7" s="2704"/>
      <c r="J7" s="2703" t="s">
        <v>1633</v>
      </c>
      <c r="K7" s="2703"/>
      <c r="L7" s="1631" t="s">
        <v>2052</v>
      </c>
    </row>
    <row r="8" spans="1:12" s="1710" customFormat="1" ht="15" customHeight="1">
      <c r="A8" s="1712"/>
      <c r="B8" s="2713" t="s">
        <v>2154</v>
      </c>
      <c r="C8" s="2713"/>
      <c r="D8" s="2714" t="s">
        <v>1561</v>
      </c>
      <c r="E8" s="2714"/>
      <c r="F8" s="1713" t="s">
        <v>1634</v>
      </c>
      <c r="G8" s="2056"/>
      <c r="H8" s="1714" t="s">
        <v>1635</v>
      </c>
      <c r="I8" s="2057"/>
      <c r="J8" s="1714" t="s">
        <v>1636</v>
      </c>
      <c r="K8" s="1714"/>
      <c r="L8" s="1712"/>
    </row>
    <row r="9" spans="1:12" s="1710" customFormat="1" ht="15" customHeight="1">
      <c r="A9" s="1715"/>
      <c r="B9" s="2715" t="s">
        <v>1637</v>
      </c>
      <c r="C9" s="2715"/>
      <c r="D9" s="2714" t="s">
        <v>1638</v>
      </c>
      <c r="E9" s="2714"/>
      <c r="F9" s="1715"/>
      <c r="G9" s="1715"/>
      <c r="H9" s="1715"/>
      <c r="I9" s="1715"/>
      <c r="J9" s="1715"/>
      <c r="K9" s="1715"/>
      <c r="L9" s="1715"/>
    </row>
    <row r="10" spans="1:12" s="1710" customFormat="1" ht="15" customHeight="1">
      <c r="A10" s="1716"/>
      <c r="B10" s="1717" t="s">
        <v>17</v>
      </c>
      <c r="C10" s="1718" t="s">
        <v>1639</v>
      </c>
      <c r="D10" s="1717" t="s">
        <v>17</v>
      </c>
      <c r="E10" s="1718" t="s">
        <v>1639</v>
      </c>
      <c r="F10" s="1719" t="s">
        <v>17</v>
      </c>
      <c r="G10" s="1718" t="s">
        <v>1639</v>
      </c>
      <c r="H10" s="1719" t="s">
        <v>17</v>
      </c>
      <c r="I10" s="1718" t="s">
        <v>1639</v>
      </c>
      <c r="J10" s="1719" t="s">
        <v>17</v>
      </c>
      <c r="K10" s="1718" t="s">
        <v>1639</v>
      </c>
      <c r="L10" s="1712"/>
    </row>
    <row r="11" spans="1:12" s="1710" customFormat="1" ht="15" customHeight="1">
      <c r="A11" s="1720" t="s">
        <v>1640</v>
      </c>
      <c r="B11" s="1721" t="s">
        <v>35</v>
      </c>
      <c r="C11" s="1719" t="s">
        <v>1641</v>
      </c>
      <c r="D11" s="1719" t="s">
        <v>35</v>
      </c>
      <c r="E11" s="1719" t="s">
        <v>1641</v>
      </c>
      <c r="F11" s="1719" t="s">
        <v>1554</v>
      </c>
      <c r="G11" s="1719" t="s">
        <v>1641</v>
      </c>
      <c r="H11" s="1719" t="s">
        <v>1554</v>
      </c>
      <c r="I11" s="1719" t="s">
        <v>1641</v>
      </c>
      <c r="J11" s="1719" t="s">
        <v>35</v>
      </c>
      <c r="K11" s="1719" t="s">
        <v>1641</v>
      </c>
      <c r="L11" s="1722" t="s">
        <v>1642</v>
      </c>
    </row>
    <row r="12" spans="1:12" s="1710" customFormat="1" ht="15" customHeight="1">
      <c r="A12" s="1720"/>
      <c r="B12" s="1721"/>
      <c r="C12" s="1719"/>
      <c r="D12" s="1719"/>
      <c r="E12" s="1719"/>
      <c r="F12" s="1719"/>
      <c r="G12" s="1719"/>
      <c r="H12" s="1719"/>
      <c r="I12" s="1719"/>
      <c r="J12" s="1719"/>
      <c r="K12" s="1719"/>
      <c r="L12" s="1722"/>
    </row>
    <row r="13" spans="1:12" s="1710" customFormat="1" ht="21.95" customHeight="1">
      <c r="A13" s="1720"/>
      <c r="B13" s="1720"/>
      <c r="C13" s="1720"/>
      <c r="D13" s="1720"/>
      <c r="E13" s="1720"/>
      <c r="F13" s="1719"/>
      <c r="G13" s="1719"/>
      <c r="H13" s="1719"/>
      <c r="I13" s="1719"/>
      <c r="J13" s="1719"/>
      <c r="K13" s="1719"/>
      <c r="L13" s="1709"/>
    </row>
    <row r="14" spans="1:12" s="1710" customFormat="1" ht="21.95" customHeight="1">
      <c r="A14" s="1989" t="s">
        <v>1643</v>
      </c>
      <c r="B14" s="2002">
        <f>D14+F14+H14+J14</f>
        <v>233509</v>
      </c>
      <c r="C14" s="2002">
        <f>E14+G14+I14+K14</f>
        <v>159219</v>
      </c>
      <c r="D14" s="2058">
        <v>115261</v>
      </c>
      <c r="E14" s="2058">
        <v>70494</v>
      </c>
      <c r="F14" s="2058">
        <v>55220</v>
      </c>
      <c r="G14" s="2058">
        <v>34138</v>
      </c>
      <c r="H14" s="2058">
        <v>37833</v>
      </c>
      <c r="I14" s="2058">
        <v>29392</v>
      </c>
      <c r="J14" s="2058">
        <v>25195</v>
      </c>
      <c r="K14" s="2058">
        <v>25195</v>
      </c>
      <c r="L14" s="2059" t="s">
        <v>1644</v>
      </c>
    </row>
    <row r="15" spans="1:12" s="1710" customFormat="1" ht="21.95" customHeight="1">
      <c r="A15" s="1989" t="s">
        <v>1645</v>
      </c>
      <c r="B15" s="2002">
        <f t="shared" ref="B15:C26" si="0">D15+F15+H15+J15</f>
        <v>4630</v>
      </c>
      <c r="C15" s="2002">
        <f t="shared" si="0"/>
        <v>2681</v>
      </c>
      <c r="D15" s="2058">
        <v>1816</v>
      </c>
      <c r="E15" s="2058">
        <v>1060</v>
      </c>
      <c r="F15" s="2058">
        <v>1005</v>
      </c>
      <c r="G15" s="2058">
        <v>607</v>
      </c>
      <c r="H15" s="2058">
        <v>1809</v>
      </c>
      <c r="I15" s="2058">
        <v>1014</v>
      </c>
      <c r="J15" s="2060">
        <v>0</v>
      </c>
      <c r="K15" s="2060">
        <v>0</v>
      </c>
      <c r="L15" s="2061" t="s">
        <v>1646</v>
      </c>
    </row>
    <row r="16" spans="1:12" s="1710" customFormat="1" ht="21.6" customHeight="1">
      <c r="A16" s="1989" t="s">
        <v>1647</v>
      </c>
      <c r="B16" s="2002">
        <f t="shared" si="0"/>
        <v>2751</v>
      </c>
      <c r="C16" s="2002">
        <f t="shared" si="0"/>
        <v>1844</v>
      </c>
      <c r="D16" s="2058">
        <v>229</v>
      </c>
      <c r="E16" s="2058">
        <v>153</v>
      </c>
      <c r="F16" s="2058">
        <v>160</v>
      </c>
      <c r="G16" s="2058">
        <v>97</v>
      </c>
      <c r="H16" s="2058">
        <v>1655</v>
      </c>
      <c r="I16" s="2058">
        <v>1105</v>
      </c>
      <c r="J16" s="2058">
        <v>707</v>
      </c>
      <c r="K16" s="2058">
        <v>489</v>
      </c>
      <c r="L16" s="1731" t="s">
        <v>1648</v>
      </c>
    </row>
    <row r="17" spans="1:12" s="1710" customFormat="1" ht="21.95" customHeight="1">
      <c r="A17" s="1989" t="s">
        <v>1649</v>
      </c>
      <c r="B17" s="2002">
        <f t="shared" si="0"/>
        <v>134</v>
      </c>
      <c r="C17" s="2002">
        <f t="shared" si="0"/>
        <v>70</v>
      </c>
      <c r="D17" s="2058">
        <v>105</v>
      </c>
      <c r="E17" s="2058">
        <v>70</v>
      </c>
      <c r="F17" s="2058">
        <v>29</v>
      </c>
      <c r="G17" s="2060">
        <v>0</v>
      </c>
      <c r="H17" s="2060">
        <v>0</v>
      </c>
      <c r="I17" s="2060">
        <v>0</v>
      </c>
      <c r="J17" s="2060">
        <v>0</v>
      </c>
      <c r="K17" s="2060">
        <v>0</v>
      </c>
      <c r="L17" s="1731" t="s">
        <v>2155</v>
      </c>
    </row>
    <row r="18" spans="1:12" s="1710" customFormat="1" ht="21.95" customHeight="1">
      <c r="A18" s="1989" t="s">
        <v>1722</v>
      </c>
      <c r="B18" s="2002">
        <f t="shared" si="0"/>
        <v>214</v>
      </c>
      <c r="C18" s="2002">
        <f t="shared" si="0"/>
        <v>129</v>
      </c>
      <c r="D18" s="2058">
        <v>214</v>
      </c>
      <c r="E18" s="2058">
        <v>129</v>
      </c>
      <c r="F18" s="2060">
        <v>0</v>
      </c>
      <c r="G18" s="2060">
        <v>0</v>
      </c>
      <c r="H18" s="2060">
        <v>0</v>
      </c>
      <c r="I18" s="2060">
        <v>0</v>
      </c>
      <c r="J18" s="2060">
        <v>0</v>
      </c>
      <c r="K18" s="2060">
        <v>0</v>
      </c>
      <c r="L18" s="1731" t="s">
        <v>2156</v>
      </c>
    </row>
    <row r="19" spans="1:12" s="1710" customFormat="1" ht="21.95" customHeight="1">
      <c r="A19" s="1989" t="s">
        <v>1650</v>
      </c>
      <c r="B19" s="2002">
        <f t="shared" si="0"/>
        <v>382</v>
      </c>
      <c r="C19" s="2002">
        <f t="shared" si="0"/>
        <v>221</v>
      </c>
      <c r="D19" s="2058">
        <v>382</v>
      </c>
      <c r="E19" s="2058">
        <v>221</v>
      </c>
      <c r="F19" s="2060">
        <v>0</v>
      </c>
      <c r="G19" s="2060">
        <v>0</v>
      </c>
      <c r="H19" s="2060">
        <v>0</v>
      </c>
      <c r="I19" s="2060">
        <v>0</v>
      </c>
      <c r="J19" s="2060">
        <v>0</v>
      </c>
      <c r="K19" s="2060">
        <v>0</v>
      </c>
      <c r="L19" s="2061" t="s">
        <v>1651</v>
      </c>
    </row>
    <row r="20" spans="1:12" s="1710" customFormat="1" ht="21.95" customHeight="1">
      <c r="A20" s="2062" t="s">
        <v>1723</v>
      </c>
      <c r="B20" s="2002">
        <f t="shared" si="0"/>
        <v>1971</v>
      </c>
      <c r="C20" s="2002">
        <f t="shared" si="0"/>
        <v>1097</v>
      </c>
      <c r="D20" s="2058">
        <v>1947</v>
      </c>
      <c r="E20" s="2058">
        <v>1073</v>
      </c>
      <c r="F20" s="2058">
        <v>24</v>
      </c>
      <c r="G20" s="2058">
        <v>24</v>
      </c>
      <c r="H20" s="2060">
        <v>0</v>
      </c>
      <c r="I20" s="2060">
        <v>0</v>
      </c>
      <c r="J20" s="2060">
        <v>0</v>
      </c>
      <c r="K20" s="2060">
        <v>0</v>
      </c>
      <c r="L20" s="1731" t="s">
        <v>1720</v>
      </c>
    </row>
    <row r="21" spans="1:12" s="1951" customFormat="1" ht="21.95" customHeight="1">
      <c r="A21" s="1989" t="s">
        <v>1652</v>
      </c>
      <c r="B21" s="2002">
        <f t="shared" si="0"/>
        <v>957</v>
      </c>
      <c r="C21" s="2002">
        <f t="shared" si="0"/>
        <v>807</v>
      </c>
      <c r="D21" s="2060">
        <v>0</v>
      </c>
      <c r="E21" s="2060">
        <v>0</v>
      </c>
      <c r="F21" s="2058">
        <v>485</v>
      </c>
      <c r="G21" s="2058">
        <v>335</v>
      </c>
      <c r="H21" s="2058">
        <v>472</v>
      </c>
      <c r="I21" s="2058">
        <v>472</v>
      </c>
      <c r="J21" s="2060">
        <v>0</v>
      </c>
      <c r="K21" s="2060">
        <v>0</v>
      </c>
      <c r="L21" s="1731" t="s">
        <v>1653</v>
      </c>
    </row>
    <row r="22" spans="1:12" s="1724" customFormat="1" ht="21.95" customHeight="1">
      <c r="A22" s="1989" t="s">
        <v>1724</v>
      </c>
      <c r="B22" s="2002">
        <f t="shared" si="0"/>
        <v>2709</v>
      </c>
      <c r="C22" s="2002">
        <f t="shared" si="0"/>
        <v>1690</v>
      </c>
      <c r="D22" s="2060">
        <v>0</v>
      </c>
      <c r="E22" s="2060">
        <v>0</v>
      </c>
      <c r="F22" s="2058"/>
      <c r="G22" s="2058"/>
      <c r="H22" s="2058">
        <v>2094</v>
      </c>
      <c r="I22" s="2058">
        <v>1308</v>
      </c>
      <c r="J22" s="2058">
        <v>615</v>
      </c>
      <c r="K22" s="2058">
        <v>382</v>
      </c>
      <c r="L22" s="1731" t="s">
        <v>1721</v>
      </c>
    </row>
    <row r="23" spans="1:12" s="1710" customFormat="1" ht="21.95" customHeight="1">
      <c r="A23" s="1989" t="s">
        <v>1658</v>
      </c>
      <c r="B23" s="2002">
        <f t="shared" si="0"/>
        <v>610</v>
      </c>
      <c r="C23" s="2002">
        <f t="shared" si="0"/>
        <v>365</v>
      </c>
      <c r="D23" s="2060">
        <v>0</v>
      </c>
      <c r="E23" s="2060">
        <v>0</v>
      </c>
      <c r="F23" s="2058">
        <v>399</v>
      </c>
      <c r="G23" s="2058">
        <v>212</v>
      </c>
      <c r="H23" s="2058">
        <v>211</v>
      </c>
      <c r="I23" s="2058">
        <v>153</v>
      </c>
      <c r="J23" s="2060">
        <v>0</v>
      </c>
      <c r="K23" s="2060">
        <v>0</v>
      </c>
      <c r="L23" s="1731" t="s">
        <v>1659</v>
      </c>
    </row>
    <row r="24" spans="1:12" s="1710" customFormat="1" ht="21.95" customHeight="1">
      <c r="A24" s="1989" t="s">
        <v>1654</v>
      </c>
      <c r="B24" s="2002">
        <f t="shared" si="0"/>
        <v>150</v>
      </c>
      <c r="C24" s="2002">
        <f t="shared" si="0"/>
        <v>150</v>
      </c>
      <c r="D24" s="2060">
        <v>0</v>
      </c>
      <c r="E24" s="2060">
        <v>0</v>
      </c>
      <c r="F24" s="2058">
        <v>56</v>
      </c>
      <c r="G24" s="2058">
        <v>56</v>
      </c>
      <c r="H24" s="2058">
        <v>94</v>
      </c>
      <c r="I24" s="2058">
        <v>94</v>
      </c>
      <c r="J24" s="2060">
        <v>0</v>
      </c>
      <c r="K24" s="2060">
        <v>0</v>
      </c>
      <c r="L24" s="1731" t="s">
        <v>1655</v>
      </c>
    </row>
    <row r="25" spans="1:12" s="1710" customFormat="1" ht="21.95" customHeight="1">
      <c r="A25" s="1989" t="s">
        <v>1656</v>
      </c>
      <c r="B25" s="2002">
        <f t="shared" si="0"/>
        <v>109</v>
      </c>
      <c r="C25" s="2002">
        <f t="shared" si="0"/>
        <v>60</v>
      </c>
      <c r="D25" s="2058">
        <v>109</v>
      </c>
      <c r="E25" s="2058">
        <v>60</v>
      </c>
      <c r="F25" s="2060">
        <v>0</v>
      </c>
      <c r="G25" s="2060">
        <v>0</v>
      </c>
      <c r="H25" s="2060">
        <v>0</v>
      </c>
      <c r="I25" s="2060">
        <v>0</v>
      </c>
      <c r="J25" s="2060">
        <v>0</v>
      </c>
      <c r="K25" s="2060">
        <v>0</v>
      </c>
      <c r="L25" s="1731" t="s">
        <v>1657</v>
      </c>
    </row>
    <row r="26" spans="1:12" ht="39" customHeight="1">
      <c r="A26" s="2063" t="s">
        <v>16</v>
      </c>
      <c r="B26" s="2514">
        <f t="shared" si="0"/>
        <v>248126</v>
      </c>
      <c r="C26" s="2514">
        <f t="shared" si="0"/>
        <v>168333</v>
      </c>
      <c r="D26" s="2514">
        <v>120063</v>
      </c>
      <c r="E26" s="2514">
        <v>73260</v>
      </c>
      <c r="F26" s="2514">
        <v>57378</v>
      </c>
      <c r="G26" s="2514">
        <v>35469</v>
      </c>
      <c r="H26" s="2514">
        <v>44168</v>
      </c>
      <c r="I26" s="2514">
        <v>33538</v>
      </c>
      <c r="J26" s="2514">
        <v>26517</v>
      </c>
      <c r="K26" s="2514">
        <v>26066</v>
      </c>
      <c r="L26" s="2064" t="s">
        <v>17</v>
      </c>
    </row>
    <row r="27" spans="1:12" ht="21.95" customHeight="1"/>
    <row r="28" spans="1:12" ht="21.95" customHeight="1"/>
    <row r="29" spans="1:12" ht="21.95" customHeight="1">
      <c r="A29" s="2065"/>
      <c r="B29" s="2066"/>
      <c r="C29" s="2066"/>
      <c r="D29" s="2067"/>
      <c r="E29" s="2067"/>
      <c r="F29" s="2067"/>
      <c r="G29" s="2067"/>
      <c r="H29" s="2067"/>
      <c r="I29" s="2067"/>
      <c r="J29" s="2067"/>
      <c r="K29" s="2067"/>
      <c r="L29" s="1701"/>
    </row>
    <row r="30" spans="1:12" s="1725" customFormat="1" ht="21.95" customHeight="1"/>
    <row r="31" spans="1:12" ht="13.5" customHeight="1">
      <c r="A31" s="1723"/>
      <c r="B31" s="1723"/>
      <c r="C31" s="1723"/>
      <c r="D31" s="1723"/>
      <c r="E31" s="1723"/>
      <c r="F31" s="1726"/>
      <c r="G31" s="1726"/>
      <c r="H31" s="1726"/>
      <c r="I31" s="1726"/>
      <c r="J31" s="1726"/>
      <c r="K31" s="2065"/>
      <c r="L31" s="1727"/>
    </row>
    <row r="32" spans="1:12" s="2070" customFormat="1" ht="17.25" customHeight="1">
      <c r="A32" s="2065"/>
      <c r="B32" s="2068"/>
      <c r="C32" s="2065"/>
      <c r="D32" s="2065"/>
      <c r="E32" s="2065"/>
      <c r="F32" s="2065"/>
      <c r="G32" s="2065"/>
      <c r="H32" s="2065"/>
      <c r="I32" s="2065"/>
      <c r="J32" s="2069"/>
      <c r="K32" s="2069"/>
    </row>
    <row r="33" spans="1:12" s="2065" customFormat="1" ht="18" customHeight="1">
      <c r="B33" s="2071"/>
      <c r="J33" s="2069"/>
      <c r="K33" s="2069"/>
    </row>
    <row r="34" spans="1:12" s="2065" customFormat="1" ht="18" customHeight="1">
      <c r="B34" s="2072"/>
      <c r="C34" s="2072"/>
      <c r="D34" s="2072"/>
      <c r="E34" s="2072"/>
      <c r="F34" s="2072"/>
      <c r="G34" s="2072"/>
      <c r="H34" s="2072"/>
      <c r="I34" s="2072"/>
      <c r="J34" s="2072"/>
      <c r="K34" s="2072"/>
    </row>
    <row r="35" spans="1:12" s="2065" customFormat="1" ht="18" customHeight="1">
      <c r="B35" s="2072"/>
      <c r="C35" s="2072"/>
      <c r="D35" s="2072"/>
      <c r="E35" s="2072"/>
      <c r="F35" s="2072"/>
      <c r="G35" s="2072"/>
      <c r="H35" s="2072"/>
      <c r="I35" s="2072"/>
      <c r="J35" s="2072"/>
      <c r="K35" s="2072"/>
    </row>
    <row r="36" spans="1:12" s="2065" customFormat="1" ht="18" customHeight="1">
      <c r="B36" s="2072"/>
      <c r="C36" s="2072"/>
      <c r="D36" s="2072"/>
      <c r="E36" s="2072"/>
      <c r="F36" s="2072"/>
      <c r="G36" s="2072"/>
      <c r="H36" s="2072"/>
      <c r="I36" s="2072"/>
      <c r="J36" s="2072"/>
      <c r="K36" s="2072"/>
    </row>
    <row r="37" spans="1:12" s="2065" customFormat="1" ht="18" customHeight="1">
      <c r="B37" s="2072"/>
      <c r="C37" s="2072"/>
      <c r="D37" s="2072"/>
      <c r="E37" s="2072"/>
      <c r="F37" s="2072"/>
      <c r="G37" s="2072"/>
      <c r="H37" s="2072"/>
      <c r="I37" s="2072"/>
      <c r="J37" s="2072"/>
      <c r="K37" s="2072"/>
    </row>
    <row r="38" spans="1:12" s="2065" customFormat="1" ht="18" customHeight="1">
      <c r="B38" s="2072"/>
      <c r="C38" s="2072"/>
      <c r="D38" s="2072"/>
      <c r="E38" s="2072"/>
      <c r="F38" s="2072"/>
      <c r="G38" s="2072"/>
      <c r="H38" s="2072"/>
      <c r="I38" s="2072"/>
      <c r="J38" s="2072"/>
      <c r="K38" s="2072"/>
    </row>
    <row r="39" spans="1:12" s="2065" customFormat="1" ht="18" customHeight="1">
      <c r="B39" s="2072"/>
      <c r="C39" s="2072"/>
      <c r="D39" s="2072"/>
      <c r="E39" s="2072"/>
      <c r="F39" s="2072"/>
      <c r="G39" s="2072"/>
      <c r="H39" s="2072"/>
      <c r="I39" s="2072"/>
      <c r="J39" s="2072"/>
      <c r="K39" s="2072"/>
    </row>
    <row r="40" spans="1:12" s="2065" customFormat="1" ht="18" customHeight="1">
      <c r="B40" s="2072"/>
      <c r="C40" s="2072"/>
      <c r="D40" s="2072"/>
      <c r="E40" s="2072"/>
      <c r="F40" s="2072"/>
      <c r="G40" s="2072"/>
      <c r="H40" s="2072"/>
      <c r="I40" s="2072"/>
      <c r="J40" s="2072"/>
      <c r="K40" s="2072"/>
    </row>
    <row r="41" spans="1:12" s="2065" customFormat="1" ht="18" customHeight="1">
      <c r="B41" s="2072"/>
      <c r="C41" s="2072"/>
      <c r="D41" s="2072"/>
      <c r="E41" s="2072"/>
      <c r="F41" s="2072"/>
      <c r="G41" s="2072"/>
      <c r="H41" s="2072"/>
      <c r="I41" s="2072"/>
      <c r="J41" s="2072"/>
      <c r="K41" s="2072"/>
    </row>
    <row r="42" spans="1:12" s="1715" customFormat="1">
      <c r="A42" s="1712"/>
      <c r="B42" s="1712"/>
      <c r="C42" s="1712"/>
      <c r="D42" s="1712"/>
      <c r="E42" s="1712"/>
      <c r="F42" s="1712"/>
      <c r="G42" s="1712"/>
      <c r="H42" s="1712"/>
      <c r="I42" s="1712"/>
      <c r="J42" s="1712"/>
      <c r="K42" s="1712"/>
      <c r="L42" s="1712"/>
    </row>
    <row r="43" spans="1:12">
      <c r="A43" s="1944"/>
    </row>
    <row r="44" spans="1:12">
      <c r="A44" s="1728"/>
    </row>
    <row r="48" spans="1:12">
      <c r="A48" s="2073" t="s">
        <v>2157</v>
      </c>
    </row>
    <row r="49" spans="1:12">
      <c r="A49" s="2073" t="s">
        <v>1660</v>
      </c>
    </row>
    <row r="50" spans="1:12" s="1625" customFormat="1">
      <c r="A50" s="461" t="s">
        <v>2158</v>
      </c>
      <c r="B50" s="461"/>
      <c r="C50" s="461"/>
      <c r="D50" s="1623"/>
      <c r="E50" s="1623"/>
      <c r="F50" s="1623"/>
      <c r="L50" s="1959" t="s">
        <v>2141</v>
      </c>
    </row>
    <row r="51" spans="1:12" s="1625" customFormat="1">
      <c r="A51" s="1664" t="s">
        <v>1584</v>
      </c>
      <c r="B51" s="1623"/>
      <c r="C51" s="1623"/>
      <c r="D51" s="1623"/>
      <c r="E51" s="1623"/>
      <c r="F51" s="1623"/>
      <c r="L51" s="1960" t="s">
        <v>1585</v>
      </c>
    </row>
    <row r="52" spans="1:12">
      <c r="A52" s="1728"/>
    </row>
  </sheetData>
  <mergeCells count="13">
    <mergeCell ref="B8:C8"/>
    <mergeCell ref="D8:E8"/>
    <mergeCell ref="B9:C9"/>
    <mergeCell ref="D9:E9"/>
    <mergeCell ref="K1:L1"/>
    <mergeCell ref="I3:L3"/>
    <mergeCell ref="J4:L4"/>
    <mergeCell ref="I5:L5"/>
    <mergeCell ref="B7:C7"/>
    <mergeCell ref="D7:E7"/>
    <mergeCell ref="F7:G7"/>
    <mergeCell ref="H7:I7"/>
    <mergeCell ref="J7:K7"/>
  </mergeCells>
  <pageMargins left="0.47499999999999998" right="0.13125000000000001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">
    <tabColor theme="5" tint="0.39997558519241921"/>
  </sheetPr>
  <dimension ref="A1:H93"/>
  <sheetViews>
    <sheetView showGridLines="0" topLeftCell="A2" workbookViewId="0">
      <selection activeCell="K12" sqref="K12"/>
    </sheetView>
  </sheetViews>
  <sheetFormatPr baseColWidth="10" defaultColWidth="11" defaultRowHeight="12.75"/>
  <cols>
    <col min="1" max="1" width="30.7109375" style="1700" customWidth="1"/>
    <col min="2" max="2" width="9.28515625" style="1700" customWidth="1"/>
    <col min="3" max="3" width="13" style="1700" customWidth="1"/>
    <col min="4" max="4" width="10.7109375" style="1700" customWidth="1"/>
    <col min="5" max="5" width="9.85546875" style="1700" customWidth="1"/>
    <col min="6" max="6" width="9.5703125" style="1700" customWidth="1"/>
    <col min="7" max="7" width="30" style="1700" customWidth="1"/>
    <col min="8" max="256" width="11" style="1701"/>
    <col min="257" max="257" width="30.7109375" style="1701" customWidth="1"/>
    <col min="258" max="258" width="9.28515625" style="1701" customWidth="1"/>
    <col min="259" max="259" width="13" style="1701" customWidth="1"/>
    <col min="260" max="260" width="10.7109375" style="1701" customWidth="1"/>
    <col min="261" max="261" width="10.42578125" style="1701" customWidth="1"/>
    <col min="262" max="262" width="12" style="1701" customWidth="1"/>
    <col min="263" max="263" width="30" style="1701" customWidth="1"/>
    <col min="264" max="512" width="11" style="1701"/>
    <col min="513" max="513" width="30.7109375" style="1701" customWidth="1"/>
    <col min="514" max="514" width="9.28515625" style="1701" customWidth="1"/>
    <col min="515" max="515" width="13" style="1701" customWidth="1"/>
    <col min="516" max="516" width="10.7109375" style="1701" customWidth="1"/>
    <col min="517" max="517" width="10.42578125" style="1701" customWidth="1"/>
    <col min="518" max="518" width="12" style="1701" customWidth="1"/>
    <col min="519" max="519" width="30" style="1701" customWidth="1"/>
    <col min="520" max="768" width="11" style="1701"/>
    <col min="769" max="769" width="30.7109375" style="1701" customWidth="1"/>
    <col min="770" max="770" width="9.28515625" style="1701" customWidth="1"/>
    <col min="771" max="771" width="13" style="1701" customWidth="1"/>
    <col min="772" max="772" width="10.7109375" style="1701" customWidth="1"/>
    <col min="773" max="773" width="10.42578125" style="1701" customWidth="1"/>
    <col min="774" max="774" width="12" style="1701" customWidth="1"/>
    <col min="775" max="775" width="30" style="1701" customWidth="1"/>
    <col min="776" max="1024" width="11" style="1701"/>
    <col min="1025" max="1025" width="30.7109375" style="1701" customWidth="1"/>
    <col min="1026" max="1026" width="9.28515625" style="1701" customWidth="1"/>
    <col min="1027" max="1027" width="13" style="1701" customWidth="1"/>
    <col min="1028" max="1028" width="10.7109375" style="1701" customWidth="1"/>
    <col min="1029" max="1029" width="10.42578125" style="1701" customWidth="1"/>
    <col min="1030" max="1030" width="12" style="1701" customWidth="1"/>
    <col min="1031" max="1031" width="30" style="1701" customWidth="1"/>
    <col min="1032" max="1280" width="11" style="1701"/>
    <col min="1281" max="1281" width="30.7109375" style="1701" customWidth="1"/>
    <col min="1282" max="1282" width="9.28515625" style="1701" customWidth="1"/>
    <col min="1283" max="1283" width="13" style="1701" customWidth="1"/>
    <col min="1284" max="1284" width="10.7109375" style="1701" customWidth="1"/>
    <col min="1285" max="1285" width="10.42578125" style="1701" customWidth="1"/>
    <col min="1286" max="1286" width="12" style="1701" customWidth="1"/>
    <col min="1287" max="1287" width="30" style="1701" customWidth="1"/>
    <col min="1288" max="1536" width="11" style="1701"/>
    <col min="1537" max="1537" width="30.7109375" style="1701" customWidth="1"/>
    <col min="1538" max="1538" width="9.28515625" style="1701" customWidth="1"/>
    <col min="1539" max="1539" width="13" style="1701" customWidth="1"/>
    <col min="1540" max="1540" width="10.7109375" style="1701" customWidth="1"/>
    <col min="1541" max="1541" width="10.42578125" style="1701" customWidth="1"/>
    <col min="1542" max="1542" width="12" style="1701" customWidth="1"/>
    <col min="1543" max="1543" width="30" style="1701" customWidth="1"/>
    <col min="1544" max="1792" width="11" style="1701"/>
    <col min="1793" max="1793" width="30.7109375" style="1701" customWidth="1"/>
    <col min="1794" max="1794" width="9.28515625" style="1701" customWidth="1"/>
    <col min="1795" max="1795" width="13" style="1701" customWidth="1"/>
    <col min="1796" max="1796" width="10.7109375" style="1701" customWidth="1"/>
    <col min="1797" max="1797" width="10.42578125" style="1701" customWidth="1"/>
    <col min="1798" max="1798" width="12" style="1701" customWidth="1"/>
    <col min="1799" max="1799" width="30" style="1701" customWidth="1"/>
    <col min="1800" max="2048" width="11" style="1701"/>
    <col min="2049" max="2049" width="30.7109375" style="1701" customWidth="1"/>
    <col min="2050" max="2050" width="9.28515625" style="1701" customWidth="1"/>
    <col min="2051" max="2051" width="13" style="1701" customWidth="1"/>
    <col min="2052" max="2052" width="10.7109375" style="1701" customWidth="1"/>
    <col min="2053" max="2053" width="10.42578125" style="1701" customWidth="1"/>
    <col min="2054" max="2054" width="12" style="1701" customWidth="1"/>
    <col min="2055" max="2055" width="30" style="1701" customWidth="1"/>
    <col min="2056" max="2304" width="11" style="1701"/>
    <col min="2305" max="2305" width="30.7109375" style="1701" customWidth="1"/>
    <col min="2306" max="2306" width="9.28515625" style="1701" customWidth="1"/>
    <col min="2307" max="2307" width="13" style="1701" customWidth="1"/>
    <col min="2308" max="2308" width="10.7109375" style="1701" customWidth="1"/>
    <col min="2309" max="2309" width="10.42578125" style="1701" customWidth="1"/>
    <col min="2310" max="2310" width="12" style="1701" customWidth="1"/>
    <col min="2311" max="2311" width="30" style="1701" customWidth="1"/>
    <col min="2312" max="2560" width="11" style="1701"/>
    <col min="2561" max="2561" width="30.7109375" style="1701" customWidth="1"/>
    <col min="2562" max="2562" width="9.28515625" style="1701" customWidth="1"/>
    <col min="2563" max="2563" width="13" style="1701" customWidth="1"/>
    <col min="2564" max="2564" width="10.7109375" style="1701" customWidth="1"/>
    <col min="2565" max="2565" width="10.42578125" style="1701" customWidth="1"/>
    <col min="2566" max="2566" width="12" style="1701" customWidth="1"/>
    <col min="2567" max="2567" width="30" style="1701" customWidth="1"/>
    <col min="2568" max="2816" width="11" style="1701"/>
    <col min="2817" max="2817" width="30.7109375" style="1701" customWidth="1"/>
    <col min="2818" max="2818" width="9.28515625" style="1701" customWidth="1"/>
    <col min="2819" max="2819" width="13" style="1701" customWidth="1"/>
    <col min="2820" max="2820" width="10.7109375" style="1701" customWidth="1"/>
    <col min="2821" max="2821" width="10.42578125" style="1701" customWidth="1"/>
    <col min="2822" max="2822" width="12" style="1701" customWidth="1"/>
    <col min="2823" max="2823" width="30" style="1701" customWidth="1"/>
    <col min="2824" max="3072" width="11" style="1701"/>
    <col min="3073" max="3073" width="30.7109375" style="1701" customWidth="1"/>
    <col min="3074" max="3074" width="9.28515625" style="1701" customWidth="1"/>
    <col min="3075" max="3075" width="13" style="1701" customWidth="1"/>
    <col min="3076" max="3076" width="10.7109375" style="1701" customWidth="1"/>
    <col min="3077" max="3077" width="10.42578125" style="1701" customWidth="1"/>
    <col min="3078" max="3078" width="12" style="1701" customWidth="1"/>
    <col min="3079" max="3079" width="30" style="1701" customWidth="1"/>
    <col min="3080" max="3328" width="11" style="1701"/>
    <col min="3329" max="3329" width="30.7109375" style="1701" customWidth="1"/>
    <col min="3330" max="3330" width="9.28515625" style="1701" customWidth="1"/>
    <col min="3331" max="3331" width="13" style="1701" customWidth="1"/>
    <col min="3332" max="3332" width="10.7109375" style="1701" customWidth="1"/>
    <col min="3333" max="3333" width="10.42578125" style="1701" customWidth="1"/>
    <col min="3334" max="3334" width="12" style="1701" customWidth="1"/>
    <col min="3335" max="3335" width="30" style="1701" customWidth="1"/>
    <col min="3336" max="3584" width="11" style="1701"/>
    <col min="3585" max="3585" width="30.7109375" style="1701" customWidth="1"/>
    <col min="3586" max="3586" width="9.28515625" style="1701" customWidth="1"/>
    <col min="3587" max="3587" width="13" style="1701" customWidth="1"/>
    <col min="3588" max="3588" width="10.7109375" style="1701" customWidth="1"/>
    <col min="3589" max="3589" width="10.42578125" style="1701" customWidth="1"/>
    <col min="3590" max="3590" width="12" style="1701" customWidth="1"/>
    <col min="3591" max="3591" width="30" style="1701" customWidth="1"/>
    <col min="3592" max="3840" width="11" style="1701"/>
    <col min="3841" max="3841" width="30.7109375" style="1701" customWidth="1"/>
    <col min="3842" max="3842" width="9.28515625" style="1701" customWidth="1"/>
    <col min="3843" max="3843" width="13" style="1701" customWidth="1"/>
    <col min="3844" max="3844" width="10.7109375" style="1701" customWidth="1"/>
    <col min="3845" max="3845" width="10.42578125" style="1701" customWidth="1"/>
    <col min="3846" max="3846" width="12" style="1701" customWidth="1"/>
    <col min="3847" max="3847" width="30" style="1701" customWidth="1"/>
    <col min="3848" max="4096" width="11" style="1701"/>
    <col min="4097" max="4097" width="30.7109375" style="1701" customWidth="1"/>
    <col min="4098" max="4098" width="9.28515625" style="1701" customWidth="1"/>
    <col min="4099" max="4099" width="13" style="1701" customWidth="1"/>
    <col min="4100" max="4100" width="10.7109375" style="1701" customWidth="1"/>
    <col min="4101" max="4101" width="10.42578125" style="1701" customWidth="1"/>
    <col min="4102" max="4102" width="12" style="1701" customWidth="1"/>
    <col min="4103" max="4103" width="30" style="1701" customWidth="1"/>
    <col min="4104" max="4352" width="11" style="1701"/>
    <col min="4353" max="4353" width="30.7109375" style="1701" customWidth="1"/>
    <col min="4354" max="4354" width="9.28515625" style="1701" customWidth="1"/>
    <col min="4355" max="4355" width="13" style="1701" customWidth="1"/>
    <col min="4356" max="4356" width="10.7109375" style="1701" customWidth="1"/>
    <col min="4357" max="4357" width="10.42578125" style="1701" customWidth="1"/>
    <col min="4358" max="4358" width="12" style="1701" customWidth="1"/>
    <col min="4359" max="4359" width="30" style="1701" customWidth="1"/>
    <col min="4360" max="4608" width="11" style="1701"/>
    <col min="4609" max="4609" width="30.7109375" style="1701" customWidth="1"/>
    <col min="4610" max="4610" width="9.28515625" style="1701" customWidth="1"/>
    <col min="4611" max="4611" width="13" style="1701" customWidth="1"/>
    <col min="4612" max="4612" width="10.7109375" style="1701" customWidth="1"/>
    <col min="4613" max="4613" width="10.42578125" style="1701" customWidth="1"/>
    <col min="4614" max="4614" width="12" style="1701" customWidth="1"/>
    <col min="4615" max="4615" width="30" style="1701" customWidth="1"/>
    <col min="4616" max="4864" width="11" style="1701"/>
    <col min="4865" max="4865" width="30.7109375" style="1701" customWidth="1"/>
    <col min="4866" max="4866" width="9.28515625" style="1701" customWidth="1"/>
    <col min="4867" max="4867" width="13" style="1701" customWidth="1"/>
    <col min="4868" max="4868" width="10.7109375" style="1701" customWidth="1"/>
    <col min="4869" max="4869" width="10.42578125" style="1701" customWidth="1"/>
    <col min="4870" max="4870" width="12" style="1701" customWidth="1"/>
    <col min="4871" max="4871" width="30" style="1701" customWidth="1"/>
    <col min="4872" max="5120" width="11" style="1701"/>
    <col min="5121" max="5121" width="30.7109375" style="1701" customWidth="1"/>
    <col min="5122" max="5122" width="9.28515625" style="1701" customWidth="1"/>
    <col min="5123" max="5123" width="13" style="1701" customWidth="1"/>
    <col min="5124" max="5124" width="10.7109375" style="1701" customWidth="1"/>
    <col min="5125" max="5125" width="10.42578125" style="1701" customWidth="1"/>
    <col min="5126" max="5126" width="12" style="1701" customWidth="1"/>
    <col min="5127" max="5127" width="30" style="1701" customWidth="1"/>
    <col min="5128" max="5376" width="11" style="1701"/>
    <col min="5377" max="5377" width="30.7109375" style="1701" customWidth="1"/>
    <col min="5378" max="5378" width="9.28515625" style="1701" customWidth="1"/>
    <col min="5379" max="5379" width="13" style="1701" customWidth="1"/>
    <col min="5380" max="5380" width="10.7109375" style="1701" customWidth="1"/>
    <col min="5381" max="5381" width="10.42578125" style="1701" customWidth="1"/>
    <col min="5382" max="5382" width="12" style="1701" customWidth="1"/>
    <col min="5383" max="5383" width="30" style="1701" customWidth="1"/>
    <col min="5384" max="5632" width="11" style="1701"/>
    <col min="5633" max="5633" width="30.7109375" style="1701" customWidth="1"/>
    <col min="5634" max="5634" width="9.28515625" style="1701" customWidth="1"/>
    <col min="5635" max="5635" width="13" style="1701" customWidth="1"/>
    <col min="5636" max="5636" width="10.7109375" style="1701" customWidth="1"/>
    <col min="5637" max="5637" width="10.42578125" style="1701" customWidth="1"/>
    <col min="5638" max="5638" width="12" style="1701" customWidth="1"/>
    <col min="5639" max="5639" width="30" style="1701" customWidth="1"/>
    <col min="5640" max="5888" width="11" style="1701"/>
    <col min="5889" max="5889" width="30.7109375" style="1701" customWidth="1"/>
    <col min="5890" max="5890" width="9.28515625" style="1701" customWidth="1"/>
    <col min="5891" max="5891" width="13" style="1701" customWidth="1"/>
    <col min="5892" max="5892" width="10.7109375" style="1701" customWidth="1"/>
    <col min="5893" max="5893" width="10.42578125" style="1701" customWidth="1"/>
    <col min="5894" max="5894" width="12" style="1701" customWidth="1"/>
    <col min="5895" max="5895" width="30" style="1701" customWidth="1"/>
    <col min="5896" max="6144" width="11" style="1701"/>
    <col min="6145" max="6145" width="30.7109375" style="1701" customWidth="1"/>
    <col min="6146" max="6146" width="9.28515625" style="1701" customWidth="1"/>
    <col min="6147" max="6147" width="13" style="1701" customWidth="1"/>
    <col min="6148" max="6148" width="10.7109375" style="1701" customWidth="1"/>
    <col min="6149" max="6149" width="10.42578125" style="1701" customWidth="1"/>
    <col min="6150" max="6150" width="12" style="1701" customWidth="1"/>
    <col min="6151" max="6151" width="30" style="1701" customWidth="1"/>
    <col min="6152" max="6400" width="11" style="1701"/>
    <col min="6401" max="6401" width="30.7109375" style="1701" customWidth="1"/>
    <col min="6402" max="6402" width="9.28515625" style="1701" customWidth="1"/>
    <col min="6403" max="6403" width="13" style="1701" customWidth="1"/>
    <col min="6404" max="6404" width="10.7109375" style="1701" customWidth="1"/>
    <col min="6405" max="6405" width="10.42578125" style="1701" customWidth="1"/>
    <col min="6406" max="6406" width="12" style="1701" customWidth="1"/>
    <col min="6407" max="6407" width="30" style="1701" customWidth="1"/>
    <col min="6408" max="6656" width="11" style="1701"/>
    <col min="6657" max="6657" width="30.7109375" style="1701" customWidth="1"/>
    <col min="6658" max="6658" width="9.28515625" style="1701" customWidth="1"/>
    <col min="6659" max="6659" width="13" style="1701" customWidth="1"/>
    <col min="6660" max="6660" width="10.7109375" style="1701" customWidth="1"/>
    <col min="6661" max="6661" width="10.42578125" style="1701" customWidth="1"/>
    <col min="6662" max="6662" width="12" style="1701" customWidth="1"/>
    <col min="6663" max="6663" width="30" style="1701" customWidth="1"/>
    <col min="6664" max="6912" width="11" style="1701"/>
    <col min="6913" max="6913" width="30.7109375" style="1701" customWidth="1"/>
    <col min="6914" max="6914" width="9.28515625" style="1701" customWidth="1"/>
    <col min="6915" max="6915" width="13" style="1701" customWidth="1"/>
    <col min="6916" max="6916" width="10.7109375" style="1701" customWidth="1"/>
    <col min="6917" max="6917" width="10.42578125" style="1701" customWidth="1"/>
    <col min="6918" max="6918" width="12" style="1701" customWidth="1"/>
    <col min="6919" max="6919" width="30" style="1701" customWidth="1"/>
    <col min="6920" max="7168" width="11" style="1701"/>
    <col min="7169" max="7169" width="30.7109375" style="1701" customWidth="1"/>
    <col min="7170" max="7170" width="9.28515625" style="1701" customWidth="1"/>
    <col min="7171" max="7171" width="13" style="1701" customWidth="1"/>
    <col min="7172" max="7172" width="10.7109375" style="1701" customWidth="1"/>
    <col min="7173" max="7173" width="10.42578125" style="1701" customWidth="1"/>
    <col min="7174" max="7174" width="12" style="1701" customWidth="1"/>
    <col min="7175" max="7175" width="30" style="1701" customWidth="1"/>
    <col min="7176" max="7424" width="11" style="1701"/>
    <col min="7425" max="7425" width="30.7109375" style="1701" customWidth="1"/>
    <col min="7426" max="7426" width="9.28515625" style="1701" customWidth="1"/>
    <col min="7427" max="7427" width="13" style="1701" customWidth="1"/>
    <col min="7428" max="7428" width="10.7109375" style="1701" customWidth="1"/>
    <col min="7429" max="7429" width="10.42578125" style="1701" customWidth="1"/>
    <col min="7430" max="7430" width="12" style="1701" customWidth="1"/>
    <col min="7431" max="7431" width="30" style="1701" customWidth="1"/>
    <col min="7432" max="7680" width="11" style="1701"/>
    <col min="7681" max="7681" width="30.7109375" style="1701" customWidth="1"/>
    <col min="7682" max="7682" width="9.28515625" style="1701" customWidth="1"/>
    <col min="7683" max="7683" width="13" style="1701" customWidth="1"/>
    <col min="7684" max="7684" width="10.7109375" style="1701" customWidth="1"/>
    <col min="7685" max="7685" width="10.42578125" style="1701" customWidth="1"/>
    <col min="7686" max="7686" width="12" style="1701" customWidth="1"/>
    <col min="7687" max="7687" width="30" style="1701" customWidth="1"/>
    <col min="7688" max="7936" width="11" style="1701"/>
    <col min="7937" max="7937" width="30.7109375" style="1701" customWidth="1"/>
    <col min="7938" max="7938" width="9.28515625" style="1701" customWidth="1"/>
    <col min="7939" max="7939" width="13" style="1701" customWidth="1"/>
    <col min="7940" max="7940" width="10.7109375" style="1701" customWidth="1"/>
    <col min="7941" max="7941" width="10.42578125" style="1701" customWidth="1"/>
    <col min="7942" max="7942" width="12" style="1701" customWidth="1"/>
    <col min="7943" max="7943" width="30" style="1701" customWidth="1"/>
    <col min="7944" max="8192" width="11" style="1701"/>
    <col min="8193" max="8193" width="30.7109375" style="1701" customWidth="1"/>
    <col min="8194" max="8194" width="9.28515625" style="1701" customWidth="1"/>
    <col min="8195" max="8195" width="13" style="1701" customWidth="1"/>
    <col min="8196" max="8196" width="10.7109375" style="1701" customWidth="1"/>
    <col min="8197" max="8197" width="10.42578125" style="1701" customWidth="1"/>
    <col min="8198" max="8198" width="12" style="1701" customWidth="1"/>
    <col min="8199" max="8199" width="30" style="1701" customWidth="1"/>
    <col min="8200" max="8448" width="11" style="1701"/>
    <col min="8449" max="8449" width="30.7109375" style="1701" customWidth="1"/>
    <col min="8450" max="8450" width="9.28515625" style="1701" customWidth="1"/>
    <col min="8451" max="8451" width="13" style="1701" customWidth="1"/>
    <col min="8452" max="8452" width="10.7109375" style="1701" customWidth="1"/>
    <col min="8453" max="8453" width="10.42578125" style="1701" customWidth="1"/>
    <col min="8454" max="8454" width="12" style="1701" customWidth="1"/>
    <col min="8455" max="8455" width="30" style="1701" customWidth="1"/>
    <col min="8456" max="8704" width="11" style="1701"/>
    <col min="8705" max="8705" width="30.7109375" style="1701" customWidth="1"/>
    <col min="8706" max="8706" width="9.28515625" style="1701" customWidth="1"/>
    <col min="8707" max="8707" width="13" style="1701" customWidth="1"/>
    <col min="8708" max="8708" width="10.7109375" style="1701" customWidth="1"/>
    <col min="8709" max="8709" width="10.42578125" style="1701" customWidth="1"/>
    <col min="8710" max="8710" width="12" style="1701" customWidth="1"/>
    <col min="8711" max="8711" width="30" style="1701" customWidth="1"/>
    <col min="8712" max="8960" width="11" style="1701"/>
    <col min="8961" max="8961" width="30.7109375" style="1701" customWidth="1"/>
    <col min="8962" max="8962" width="9.28515625" style="1701" customWidth="1"/>
    <col min="8963" max="8963" width="13" style="1701" customWidth="1"/>
    <col min="8964" max="8964" width="10.7109375" style="1701" customWidth="1"/>
    <col min="8965" max="8965" width="10.42578125" style="1701" customWidth="1"/>
    <col min="8966" max="8966" width="12" style="1701" customWidth="1"/>
    <col min="8967" max="8967" width="30" style="1701" customWidth="1"/>
    <col min="8968" max="9216" width="11" style="1701"/>
    <col min="9217" max="9217" width="30.7109375" style="1701" customWidth="1"/>
    <col min="9218" max="9218" width="9.28515625" style="1701" customWidth="1"/>
    <col min="9219" max="9219" width="13" style="1701" customWidth="1"/>
    <col min="9220" max="9220" width="10.7109375" style="1701" customWidth="1"/>
    <col min="9221" max="9221" width="10.42578125" style="1701" customWidth="1"/>
    <col min="9222" max="9222" width="12" style="1701" customWidth="1"/>
    <col min="9223" max="9223" width="30" style="1701" customWidth="1"/>
    <col min="9224" max="9472" width="11" style="1701"/>
    <col min="9473" max="9473" width="30.7109375" style="1701" customWidth="1"/>
    <col min="9474" max="9474" width="9.28515625" style="1701" customWidth="1"/>
    <col min="9475" max="9475" width="13" style="1701" customWidth="1"/>
    <col min="9476" max="9476" width="10.7109375" style="1701" customWidth="1"/>
    <col min="9477" max="9477" width="10.42578125" style="1701" customWidth="1"/>
    <col min="9478" max="9478" width="12" style="1701" customWidth="1"/>
    <col min="9479" max="9479" width="30" style="1701" customWidth="1"/>
    <col min="9480" max="9728" width="11" style="1701"/>
    <col min="9729" max="9729" width="30.7109375" style="1701" customWidth="1"/>
    <col min="9730" max="9730" width="9.28515625" style="1701" customWidth="1"/>
    <col min="9731" max="9731" width="13" style="1701" customWidth="1"/>
    <col min="9732" max="9732" width="10.7109375" style="1701" customWidth="1"/>
    <col min="9733" max="9733" width="10.42578125" style="1701" customWidth="1"/>
    <col min="9734" max="9734" width="12" style="1701" customWidth="1"/>
    <col min="9735" max="9735" width="30" style="1701" customWidth="1"/>
    <col min="9736" max="9984" width="11" style="1701"/>
    <col min="9985" max="9985" width="30.7109375" style="1701" customWidth="1"/>
    <col min="9986" max="9986" width="9.28515625" style="1701" customWidth="1"/>
    <col min="9987" max="9987" width="13" style="1701" customWidth="1"/>
    <col min="9988" max="9988" width="10.7109375" style="1701" customWidth="1"/>
    <col min="9989" max="9989" width="10.42578125" style="1701" customWidth="1"/>
    <col min="9990" max="9990" width="12" style="1701" customWidth="1"/>
    <col min="9991" max="9991" width="30" style="1701" customWidth="1"/>
    <col min="9992" max="10240" width="11" style="1701"/>
    <col min="10241" max="10241" width="30.7109375" style="1701" customWidth="1"/>
    <col min="10242" max="10242" width="9.28515625" style="1701" customWidth="1"/>
    <col min="10243" max="10243" width="13" style="1701" customWidth="1"/>
    <col min="10244" max="10244" width="10.7109375" style="1701" customWidth="1"/>
    <col min="10245" max="10245" width="10.42578125" style="1701" customWidth="1"/>
    <col min="10246" max="10246" width="12" style="1701" customWidth="1"/>
    <col min="10247" max="10247" width="30" style="1701" customWidth="1"/>
    <col min="10248" max="10496" width="11" style="1701"/>
    <col min="10497" max="10497" width="30.7109375" style="1701" customWidth="1"/>
    <col min="10498" max="10498" width="9.28515625" style="1701" customWidth="1"/>
    <col min="10499" max="10499" width="13" style="1701" customWidth="1"/>
    <col min="10500" max="10500" width="10.7109375" style="1701" customWidth="1"/>
    <col min="10501" max="10501" width="10.42578125" style="1701" customWidth="1"/>
    <col min="10502" max="10502" width="12" style="1701" customWidth="1"/>
    <col min="10503" max="10503" width="30" style="1701" customWidth="1"/>
    <col min="10504" max="10752" width="11" style="1701"/>
    <col min="10753" max="10753" width="30.7109375" style="1701" customWidth="1"/>
    <col min="10754" max="10754" width="9.28515625" style="1701" customWidth="1"/>
    <col min="10755" max="10755" width="13" style="1701" customWidth="1"/>
    <col min="10756" max="10756" width="10.7109375" style="1701" customWidth="1"/>
    <col min="10757" max="10757" width="10.42578125" style="1701" customWidth="1"/>
    <col min="10758" max="10758" width="12" style="1701" customWidth="1"/>
    <col min="10759" max="10759" width="30" style="1701" customWidth="1"/>
    <col min="10760" max="11008" width="11" style="1701"/>
    <col min="11009" max="11009" width="30.7109375" style="1701" customWidth="1"/>
    <col min="11010" max="11010" width="9.28515625" style="1701" customWidth="1"/>
    <col min="11011" max="11011" width="13" style="1701" customWidth="1"/>
    <col min="11012" max="11012" width="10.7109375" style="1701" customWidth="1"/>
    <col min="11013" max="11013" width="10.42578125" style="1701" customWidth="1"/>
    <col min="11014" max="11014" width="12" style="1701" customWidth="1"/>
    <col min="11015" max="11015" width="30" style="1701" customWidth="1"/>
    <col min="11016" max="11264" width="11" style="1701"/>
    <col min="11265" max="11265" width="30.7109375" style="1701" customWidth="1"/>
    <col min="11266" max="11266" width="9.28515625" style="1701" customWidth="1"/>
    <col min="11267" max="11267" width="13" style="1701" customWidth="1"/>
    <col min="11268" max="11268" width="10.7109375" style="1701" customWidth="1"/>
    <col min="11269" max="11269" width="10.42578125" style="1701" customWidth="1"/>
    <col min="11270" max="11270" width="12" style="1701" customWidth="1"/>
    <col min="11271" max="11271" width="30" style="1701" customWidth="1"/>
    <col min="11272" max="11520" width="11" style="1701"/>
    <col min="11521" max="11521" width="30.7109375" style="1701" customWidth="1"/>
    <col min="11522" max="11522" width="9.28515625" style="1701" customWidth="1"/>
    <col min="11523" max="11523" width="13" style="1701" customWidth="1"/>
    <col min="11524" max="11524" width="10.7109375" style="1701" customWidth="1"/>
    <col min="11525" max="11525" width="10.42578125" style="1701" customWidth="1"/>
    <col min="11526" max="11526" width="12" style="1701" customWidth="1"/>
    <col min="11527" max="11527" width="30" style="1701" customWidth="1"/>
    <col min="11528" max="11776" width="11" style="1701"/>
    <col min="11777" max="11777" width="30.7109375" style="1701" customWidth="1"/>
    <col min="11778" max="11778" width="9.28515625" style="1701" customWidth="1"/>
    <col min="11779" max="11779" width="13" style="1701" customWidth="1"/>
    <col min="11780" max="11780" width="10.7109375" style="1701" customWidth="1"/>
    <col min="11781" max="11781" width="10.42578125" style="1701" customWidth="1"/>
    <col min="11782" max="11782" width="12" style="1701" customWidth="1"/>
    <col min="11783" max="11783" width="30" style="1701" customWidth="1"/>
    <col min="11784" max="12032" width="11" style="1701"/>
    <col min="12033" max="12033" width="30.7109375" style="1701" customWidth="1"/>
    <col min="12034" max="12034" width="9.28515625" style="1701" customWidth="1"/>
    <col min="12035" max="12035" width="13" style="1701" customWidth="1"/>
    <col min="12036" max="12036" width="10.7109375" style="1701" customWidth="1"/>
    <col min="12037" max="12037" width="10.42578125" style="1701" customWidth="1"/>
    <col min="12038" max="12038" width="12" style="1701" customWidth="1"/>
    <col min="12039" max="12039" width="30" style="1701" customWidth="1"/>
    <col min="12040" max="12288" width="11" style="1701"/>
    <col min="12289" max="12289" width="30.7109375" style="1701" customWidth="1"/>
    <col min="12290" max="12290" width="9.28515625" style="1701" customWidth="1"/>
    <col min="12291" max="12291" width="13" style="1701" customWidth="1"/>
    <col min="12292" max="12292" width="10.7109375" style="1701" customWidth="1"/>
    <col min="12293" max="12293" width="10.42578125" style="1701" customWidth="1"/>
    <col min="12294" max="12294" width="12" style="1701" customWidth="1"/>
    <col min="12295" max="12295" width="30" style="1701" customWidth="1"/>
    <col min="12296" max="12544" width="11" style="1701"/>
    <col min="12545" max="12545" width="30.7109375" style="1701" customWidth="1"/>
    <col min="12546" max="12546" width="9.28515625" style="1701" customWidth="1"/>
    <col min="12547" max="12547" width="13" style="1701" customWidth="1"/>
    <col min="12548" max="12548" width="10.7109375" style="1701" customWidth="1"/>
    <col min="12549" max="12549" width="10.42578125" style="1701" customWidth="1"/>
    <col min="12550" max="12550" width="12" style="1701" customWidth="1"/>
    <col min="12551" max="12551" width="30" style="1701" customWidth="1"/>
    <col min="12552" max="12800" width="11" style="1701"/>
    <col min="12801" max="12801" width="30.7109375" style="1701" customWidth="1"/>
    <col min="12802" max="12802" width="9.28515625" style="1701" customWidth="1"/>
    <col min="12803" max="12803" width="13" style="1701" customWidth="1"/>
    <col min="12804" max="12804" width="10.7109375" style="1701" customWidth="1"/>
    <col min="12805" max="12805" width="10.42578125" style="1701" customWidth="1"/>
    <col min="12806" max="12806" width="12" style="1701" customWidth="1"/>
    <col min="12807" max="12807" width="30" style="1701" customWidth="1"/>
    <col min="12808" max="13056" width="11" style="1701"/>
    <col min="13057" max="13057" width="30.7109375" style="1701" customWidth="1"/>
    <col min="13058" max="13058" width="9.28515625" style="1701" customWidth="1"/>
    <col min="13059" max="13059" width="13" style="1701" customWidth="1"/>
    <col min="13060" max="13060" width="10.7109375" style="1701" customWidth="1"/>
    <col min="13061" max="13061" width="10.42578125" style="1701" customWidth="1"/>
    <col min="13062" max="13062" width="12" style="1701" customWidth="1"/>
    <col min="13063" max="13063" width="30" style="1701" customWidth="1"/>
    <col min="13064" max="13312" width="11" style="1701"/>
    <col min="13313" max="13313" width="30.7109375" style="1701" customWidth="1"/>
    <col min="13314" max="13314" width="9.28515625" style="1701" customWidth="1"/>
    <col min="13315" max="13315" width="13" style="1701" customWidth="1"/>
    <col min="13316" max="13316" width="10.7109375" style="1701" customWidth="1"/>
    <col min="13317" max="13317" width="10.42578125" style="1701" customWidth="1"/>
    <col min="13318" max="13318" width="12" style="1701" customWidth="1"/>
    <col min="13319" max="13319" width="30" style="1701" customWidth="1"/>
    <col min="13320" max="13568" width="11" style="1701"/>
    <col min="13569" max="13569" width="30.7109375" style="1701" customWidth="1"/>
    <col min="13570" max="13570" width="9.28515625" style="1701" customWidth="1"/>
    <col min="13571" max="13571" width="13" style="1701" customWidth="1"/>
    <col min="13572" max="13572" width="10.7109375" style="1701" customWidth="1"/>
    <col min="13573" max="13573" width="10.42578125" style="1701" customWidth="1"/>
    <col min="13574" max="13574" width="12" style="1701" customWidth="1"/>
    <col min="13575" max="13575" width="30" style="1701" customWidth="1"/>
    <col min="13576" max="13824" width="11" style="1701"/>
    <col min="13825" max="13825" width="30.7109375" style="1701" customWidth="1"/>
    <col min="13826" max="13826" width="9.28515625" style="1701" customWidth="1"/>
    <col min="13827" max="13827" width="13" style="1701" customWidth="1"/>
    <col min="13828" max="13828" width="10.7109375" style="1701" customWidth="1"/>
    <col min="13829" max="13829" width="10.42578125" style="1701" customWidth="1"/>
    <col min="13830" max="13830" width="12" style="1701" customWidth="1"/>
    <col min="13831" max="13831" width="30" style="1701" customWidth="1"/>
    <col min="13832" max="14080" width="11" style="1701"/>
    <col min="14081" max="14081" width="30.7109375" style="1701" customWidth="1"/>
    <col min="14082" max="14082" width="9.28515625" style="1701" customWidth="1"/>
    <col min="14083" max="14083" width="13" style="1701" customWidth="1"/>
    <col min="14084" max="14084" width="10.7109375" style="1701" customWidth="1"/>
    <col min="14085" max="14085" width="10.42578125" style="1701" customWidth="1"/>
    <col min="14086" max="14086" width="12" style="1701" customWidth="1"/>
    <col min="14087" max="14087" width="30" style="1701" customWidth="1"/>
    <col min="14088" max="14336" width="11" style="1701"/>
    <col min="14337" max="14337" width="30.7109375" style="1701" customWidth="1"/>
    <col min="14338" max="14338" width="9.28515625" style="1701" customWidth="1"/>
    <col min="14339" max="14339" width="13" style="1701" customWidth="1"/>
    <col min="14340" max="14340" width="10.7109375" style="1701" customWidth="1"/>
    <col min="14341" max="14341" width="10.42578125" style="1701" customWidth="1"/>
    <col min="14342" max="14342" width="12" style="1701" customWidth="1"/>
    <col min="14343" max="14343" width="30" style="1701" customWidth="1"/>
    <col min="14344" max="14592" width="11" style="1701"/>
    <col min="14593" max="14593" width="30.7109375" style="1701" customWidth="1"/>
    <col min="14594" max="14594" width="9.28515625" style="1701" customWidth="1"/>
    <col min="14595" max="14595" width="13" style="1701" customWidth="1"/>
    <col min="14596" max="14596" width="10.7109375" style="1701" customWidth="1"/>
    <col min="14597" max="14597" width="10.42578125" style="1701" customWidth="1"/>
    <col min="14598" max="14598" width="12" style="1701" customWidth="1"/>
    <col min="14599" max="14599" width="30" style="1701" customWidth="1"/>
    <col min="14600" max="14848" width="11" style="1701"/>
    <col min="14849" max="14849" width="30.7109375" style="1701" customWidth="1"/>
    <col min="14850" max="14850" width="9.28515625" style="1701" customWidth="1"/>
    <col min="14851" max="14851" width="13" style="1701" customWidth="1"/>
    <col min="14852" max="14852" width="10.7109375" style="1701" customWidth="1"/>
    <col min="14853" max="14853" width="10.42578125" style="1701" customWidth="1"/>
    <col min="14854" max="14854" width="12" style="1701" customWidth="1"/>
    <col min="14855" max="14855" width="30" style="1701" customWidth="1"/>
    <col min="14856" max="15104" width="11" style="1701"/>
    <col min="15105" max="15105" width="30.7109375" style="1701" customWidth="1"/>
    <col min="15106" max="15106" width="9.28515625" style="1701" customWidth="1"/>
    <col min="15107" max="15107" width="13" style="1701" customWidth="1"/>
    <col min="15108" max="15108" width="10.7109375" style="1701" customWidth="1"/>
    <col min="15109" max="15109" width="10.42578125" style="1701" customWidth="1"/>
    <col min="15110" max="15110" width="12" style="1701" customWidth="1"/>
    <col min="15111" max="15111" width="30" style="1701" customWidth="1"/>
    <col min="15112" max="15360" width="11" style="1701"/>
    <col min="15361" max="15361" width="30.7109375" style="1701" customWidth="1"/>
    <col min="15362" max="15362" width="9.28515625" style="1701" customWidth="1"/>
    <col min="15363" max="15363" width="13" style="1701" customWidth="1"/>
    <col min="15364" max="15364" width="10.7109375" style="1701" customWidth="1"/>
    <col min="15365" max="15365" width="10.42578125" style="1701" customWidth="1"/>
    <col min="15366" max="15366" width="12" style="1701" customWidth="1"/>
    <col min="15367" max="15367" width="30" style="1701" customWidth="1"/>
    <col min="15368" max="15616" width="11" style="1701"/>
    <col min="15617" max="15617" width="30.7109375" style="1701" customWidth="1"/>
    <col min="15618" max="15618" width="9.28515625" style="1701" customWidth="1"/>
    <col min="15619" max="15619" width="13" style="1701" customWidth="1"/>
    <col min="15620" max="15620" width="10.7109375" style="1701" customWidth="1"/>
    <col min="15621" max="15621" width="10.42578125" style="1701" customWidth="1"/>
    <col min="15622" max="15622" width="12" style="1701" customWidth="1"/>
    <col min="15623" max="15623" width="30" style="1701" customWidth="1"/>
    <col min="15624" max="15872" width="11" style="1701"/>
    <col min="15873" max="15873" width="30.7109375" style="1701" customWidth="1"/>
    <col min="15874" max="15874" width="9.28515625" style="1701" customWidth="1"/>
    <col min="15875" max="15875" width="13" style="1701" customWidth="1"/>
    <col min="15876" max="15876" width="10.7109375" style="1701" customWidth="1"/>
    <col min="15877" max="15877" width="10.42578125" style="1701" customWidth="1"/>
    <col min="15878" max="15878" width="12" style="1701" customWidth="1"/>
    <col min="15879" max="15879" width="30" style="1701" customWidth="1"/>
    <col min="15880" max="16128" width="11" style="1701"/>
    <col min="16129" max="16129" width="30.7109375" style="1701" customWidth="1"/>
    <col min="16130" max="16130" width="9.28515625" style="1701" customWidth="1"/>
    <col min="16131" max="16131" width="13" style="1701" customWidth="1"/>
    <col min="16132" max="16132" width="10.7109375" style="1701" customWidth="1"/>
    <col min="16133" max="16133" width="10.42578125" style="1701" customWidth="1"/>
    <col min="16134" max="16134" width="12" style="1701" customWidth="1"/>
    <col min="16135" max="16135" width="30" style="1701" customWidth="1"/>
    <col min="16136" max="16384" width="11" style="1701"/>
  </cols>
  <sheetData>
    <row r="1" spans="1:7" s="1699" customFormat="1" ht="24.75" customHeight="1">
      <c r="A1" s="1697" t="s">
        <v>1535</v>
      </c>
      <c r="B1" s="1698"/>
      <c r="C1" s="1698"/>
      <c r="D1" s="1698"/>
      <c r="E1" s="1698"/>
      <c r="F1" s="1698"/>
      <c r="G1" s="1729" t="s">
        <v>1536</v>
      </c>
    </row>
    <row r="2" spans="1:7" ht="19.5" customHeight="1">
      <c r="G2" s="1702"/>
    </row>
    <row r="3" spans="1:7" s="1705" customFormat="1" ht="19.5" customHeight="1">
      <c r="A3" s="1703" t="s">
        <v>2542</v>
      </c>
      <c r="B3" s="1704"/>
      <c r="C3" s="1704"/>
      <c r="D3" s="1704"/>
      <c r="E3" s="2717" t="s">
        <v>2543</v>
      </c>
      <c r="F3" s="2717"/>
      <c r="G3" s="2717"/>
    </row>
    <row r="4" spans="1:7" s="1705" customFormat="1" ht="19.5" customHeight="1">
      <c r="A4" s="1703" t="s">
        <v>1661</v>
      </c>
      <c r="B4" s="1704"/>
      <c r="C4" s="1704"/>
      <c r="D4" s="1704"/>
      <c r="E4" s="2721" t="s">
        <v>1662</v>
      </c>
      <c r="F4" s="2721"/>
      <c r="G4" s="2721"/>
    </row>
    <row r="5" spans="1:7" s="1705" customFormat="1" ht="19.5" customHeight="1">
      <c r="A5" s="1703"/>
      <c r="B5" s="1704"/>
      <c r="C5" s="1704"/>
      <c r="D5" s="1704"/>
      <c r="E5" s="2719" t="s">
        <v>2143</v>
      </c>
      <c r="F5" s="2719"/>
      <c r="G5" s="2719"/>
    </row>
    <row r="6" spans="1:7" s="1705" customFormat="1" ht="19.5" customHeight="1">
      <c r="A6" s="1964" t="s">
        <v>2043</v>
      </c>
      <c r="B6" s="1704"/>
      <c r="C6" s="1704"/>
      <c r="D6" s="1704"/>
      <c r="E6" s="1704"/>
      <c r="F6" s="1704"/>
      <c r="G6" s="1631" t="s">
        <v>2052</v>
      </c>
    </row>
    <row r="7" spans="1:7" ht="16.5" customHeight="1">
      <c r="A7" s="1711"/>
      <c r="B7" s="1701"/>
      <c r="C7" s="1701"/>
      <c r="D7" s="1701"/>
      <c r="E7" s="1701"/>
      <c r="F7" s="1701"/>
      <c r="G7" s="1701"/>
    </row>
    <row r="8" spans="1:7" ht="16.5" customHeight="1">
      <c r="A8" s="2074"/>
      <c r="B8" s="2075" t="s">
        <v>17</v>
      </c>
      <c r="C8" s="1672" t="s">
        <v>1619</v>
      </c>
      <c r="D8" s="2076" t="s">
        <v>1620</v>
      </c>
      <c r="E8" s="2076" t="s">
        <v>1621</v>
      </c>
      <c r="F8" s="1672" t="s">
        <v>1622</v>
      </c>
      <c r="G8" s="2077"/>
    </row>
    <row r="9" spans="1:7" ht="13.5" customHeight="1">
      <c r="A9" s="2078" t="s">
        <v>1663</v>
      </c>
      <c r="B9" s="1730" t="s">
        <v>1554</v>
      </c>
      <c r="C9" s="1730" t="s">
        <v>1664</v>
      </c>
      <c r="D9" s="1730" t="s">
        <v>1664</v>
      </c>
      <c r="E9" s="1730" t="s">
        <v>1665</v>
      </c>
      <c r="F9" s="1730" t="s">
        <v>1666</v>
      </c>
      <c r="G9" s="1730" t="s">
        <v>1667</v>
      </c>
    </row>
    <row r="10" spans="1:7" ht="13.5" customHeight="1">
      <c r="A10" s="2079"/>
      <c r="B10" s="1730"/>
      <c r="C10" s="1730" t="s">
        <v>1638</v>
      </c>
      <c r="D10" s="1730"/>
      <c r="E10" s="1730" t="s">
        <v>1623</v>
      </c>
      <c r="F10" s="1730" t="s">
        <v>1624</v>
      </c>
      <c r="G10" s="1732"/>
    </row>
    <row r="11" spans="1:7" ht="13.5" customHeight="1">
      <c r="A11" s="1723"/>
      <c r="B11" s="1719"/>
      <c r="C11" s="1719"/>
      <c r="D11" s="1719"/>
      <c r="E11" s="1719"/>
      <c r="F11" s="1719"/>
      <c r="G11" s="1722"/>
    </row>
    <row r="12" spans="1:7" s="2082" customFormat="1" ht="19.5" customHeight="1">
      <c r="A12" s="2080" t="s">
        <v>1725</v>
      </c>
      <c r="B12" s="2515">
        <f>SUM(C12:F12)</f>
        <v>77425</v>
      </c>
      <c r="C12" s="2515">
        <v>56311</v>
      </c>
      <c r="D12" s="2515">
        <v>19440</v>
      </c>
      <c r="E12" s="2515">
        <v>1648</v>
      </c>
      <c r="F12" s="2515">
        <v>26</v>
      </c>
      <c r="G12" s="2081" t="s">
        <v>2159</v>
      </c>
    </row>
    <row r="13" spans="1:7" s="2082" customFormat="1" ht="19.5" customHeight="1">
      <c r="A13" s="2080" t="s">
        <v>1668</v>
      </c>
      <c r="B13" s="2515">
        <f t="shared" ref="B13:B35" si="0">SUM(C13:F13)</f>
        <v>1467</v>
      </c>
      <c r="C13" s="2515">
        <v>1271</v>
      </c>
      <c r="D13" s="2515">
        <v>196</v>
      </c>
      <c r="E13" s="2515">
        <v>0</v>
      </c>
      <c r="F13" s="2515">
        <v>0</v>
      </c>
      <c r="G13" s="2081" t="s">
        <v>1669</v>
      </c>
    </row>
    <row r="14" spans="1:7" s="2082" customFormat="1" ht="19.5" customHeight="1">
      <c r="A14" s="2080" t="s">
        <v>1670</v>
      </c>
      <c r="B14" s="2515">
        <f t="shared" si="0"/>
        <v>4657</v>
      </c>
      <c r="C14" s="2515">
        <v>1676</v>
      </c>
      <c r="D14" s="2515">
        <v>1186</v>
      </c>
      <c r="E14" s="2515">
        <v>1795</v>
      </c>
      <c r="F14" s="2515">
        <v>0</v>
      </c>
      <c r="G14" s="2081" t="s">
        <v>1671</v>
      </c>
    </row>
    <row r="15" spans="1:7" s="2082" customFormat="1" ht="19.5" customHeight="1">
      <c r="A15" s="2080" t="s">
        <v>1672</v>
      </c>
      <c r="B15" s="2515">
        <f t="shared" si="0"/>
        <v>3454</v>
      </c>
      <c r="C15" s="2515">
        <v>229</v>
      </c>
      <c r="D15" s="2515">
        <v>184</v>
      </c>
      <c r="E15" s="2515">
        <v>2077</v>
      </c>
      <c r="F15" s="2515">
        <v>964</v>
      </c>
      <c r="G15" s="2081" t="s">
        <v>1673</v>
      </c>
    </row>
    <row r="16" spans="1:7" s="2082" customFormat="1" ht="19.5" customHeight="1">
      <c r="A16" s="2080" t="s">
        <v>2160</v>
      </c>
      <c r="B16" s="2515">
        <f t="shared" si="0"/>
        <v>2873</v>
      </c>
      <c r="C16" s="2515">
        <v>1253</v>
      </c>
      <c r="D16" s="2515">
        <v>1279</v>
      </c>
      <c r="E16" s="2515">
        <v>323</v>
      </c>
      <c r="F16" s="2515">
        <v>18</v>
      </c>
      <c r="G16" s="2081" t="s">
        <v>1674</v>
      </c>
    </row>
    <row r="17" spans="1:8" s="2082" customFormat="1" ht="19.5" customHeight="1">
      <c r="A17" s="2080" t="s">
        <v>1726</v>
      </c>
      <c r="B17" s="2515">
        <f t="shared" si="0"/>
        <v>1397</v>
      </c>
      <c r="C17" s="2515">
        <v>948</v>
      </c>
      <c r="D17" s="2515">
        <v>396</v>
      </c>
      <c r="E17" s="2515">
        <v>53</v>
      </c>
      <c r="F17" s="2515">
        <v>0</v>
      </c>
      <c r="G17" s="2081" t="s">
        <v>1675</v>
      </c>
    </row>
    <row r="18" spans="1:8" s="2082" customFormat="1" ht="19.5" customHeight="1">
      <c r="A18" s="2080" t="s">
        <v>2161</v>
      </c>
      <c r="B18" s="2515">
        <f t="shared" si="0"/>
        <v>23608</v>
      </c>
      <c r="C18" s="2515">
        <v>6396</v>
      </c>
      <c r="D18" s="2515">
        <v>6708</v>
      </c>
      <c r="E18" s="2515">
        <v>10504</v>
      </c>
      <c r="F18" s="2515">
        <v>0</v>
      </c>
      <c r="G18" s="2081" t="s">
        <v>2162</v>
      </c>
    </row>
    <row r="19" spans="1:8" s="2082" customFormat="1" ht="19.5" customHeight="1">
      <c r="A19" s="2080" t="s">
        <v>2163</v>
      </c>
      <c r="B19" s="2515">
        <f t="shared" si="0"/>
        <v>28507</v>
      </c>
      <c r="C19" s="2515">
        <v>9852</v>
      </c>
      <c r="D19" s="2515">
        <v>4474</v>
      </c>
      <c r="E19" s="2515">
        <v>2471</v>
      </c>
      <c r="F19" s="2515">
        <v>11710</v>
      </c>
      <c r="G19" s="2081" t="s">
        <v>1676</v>
      </c>
    </row>
    <row r="20" spans="1:8" s="2082" customFormat="1" ht="19.5" customHeight="1">
      <c r="A20" s="2080" t="s">
        <v>1727</v>
      </c>
      <c r="B20" s="2515">
        <f t="shared" si="0"/>
        <v>962</v>
      </c>
      <c r="C20" s="2515">
        <v>755</v>
      </c>
      <c r="D20" s="2515">
        <v>167</v>
      </c>
      <c r="E20" s="2515">
        <v>40</v>
      </c>
      <c r="F20" s="2515">
        <v>0</v>
      </c>
      <c r="G20" s="2081" t="s">
        <v>1677</v>
      </c>
    </row>
    <row r="21" spans="1:8" s="2082" customFormat="1" ht="19.5" customHeight="1">
      <c r="A21" s="2080" t="s">
        <v>1728</v>
      </c>
      <c r="B21" s="2515">
        <f t="shared" si="0"/>
        <v>22662</v>
      </c>
      <c r="C21" s="2515">
        <v>0</v>
      </c>
      <c r="D21" s="2515">
        <v>105</v>
      </c>
      <c r="E21" s="2515">
        <v>5934</v>
      </c>
      <c r="F21" s="2515">
        <v>16623</v>
      </c>
      <c r="G21" s="2081" t="s">
        <v>2164</v>
      </c>
    </row>
    <row r="22" spans="1:8" s="2082" customFormat="1" ht="19.5" customHeight="1">
      <c r="A22" s="2080" t="s">
        <v>1678</v>
      </c>
      <c r="B22" s="2515">
        <f t="shared" si="0"/>
        <v>231</v>
      </c>
      <c r="C22" s="2515">
        <v>66</v>
      </c>
      <c r="D22" s="2515">
        <v>87</v>
      </c>
      <c r="E22" s="2515">
        <v>38</v>
      </c>
      <c r="F22" s="2515">
        <v>40</v>
      </c>
      <c r="G22" s="2081" t="s">
        <v>1679</v>
      </c>
    </row>
    <row r="23" spans="1:8" s="2082" customFormat="1" ht="19.5" customHeight="1">
      <c r="A23" s="2080" t="s">
        <v>2165</v>
      </c>
      <c r="B23" s="2515">
        <f t="shared" si="0"/>
        <v>1136</v>
      </c>
      <c r="C23" s="2515">
        <v>1112</v>
      </c>
      <c r="D23" s="2515">
        <v>24</v>
      </c>
      <c r="E23" s="2515">
        <v>0</v>
      </c>
      <c r="F23" s="2515">
        <v>0</v>
      </c>
      <c r="G23" s="2081" t="s">
        <v>1687</v>
      </c>
    </row>
    <row r="24" spans="1:8" s="2082" customFormat="1" ht="19.5" customHeight="1">
      <c r="A24" s="2080" t="s">
        <v>1729</v>
      </c>
      <c r="B24" s="2515">
        <f t="shared" si="0"/>
        <v>22328</v>
      </c>
      <c r="C24" s="2515">
        <v>6679</v>
      </c>
      <c r="D24" s="2515">
        <v>11133</v>
      </c>
      <c r="E24" s="2515">
        <v>4464</v>
      </c>
      <c r="F24" s="2515">
        <v>52</v>
      </c>
      <c r="G24" s="2081" t="s">
        <v>1680</v>
      </c>
    </row>
    <row r="25" spans="1:8" s="2082" customFormat="1" ht="19.5" customHeight="1">
      <c r="A25" s="2080" t="s">
        <v>1730</v>
      </c>
      <c r="B25" s="2515">
        <f t="shared" si="0"/>
        <v>59847</v>
      </c>
      <c r="C25" s="2515">
        <v>16602</v>
      </c>
      <c r="D25" s="2515">
        <v>14182</v>
      </c>
      <c r="E25" s="2515">
        <v>19102</v>
      </c>
      <c r="F25" s="2515">
        <v>9961</v>
      </c>
      <c r="G25" s="2081" t="s">
        <v>1681</v>
      </c>
    </row>
    <row r="26" spans="1:8" s="2082" customFormat="1" ht="19.5" customHeight="1">
      <c r="A26" s="2080" t="s">
        <v>2166</v>
      </c>
      <c r="B26" s="2515">
        <f t="shared" si="0"/>
        <v>2035</v>
      </c>
      <c r="C26" s="2515">
        <v>1255</v>
      </c>
      <c r="D26" s="2515">
        <v>454</v>
      </c>
      <c r="E26" s="2515">
        <v>326</v>
      </c>
      <c r="F26" s="2515">
        <v>0</v>
      </c>
      <c r="G26" s="2081" t="s">
        <v>1682</v>
      </c>
    </row>
    <row r="27" spans="1:8" s="2082" customFormat="1" ht="19.5" customHeight="1">
      <c r="A27" s="2080" t="s">
        <v>1731</v>
      </c>
      <c r="B27" s="2515">
        <f t="shared" si="0"/>
        <v>35335</v>
      </c>
      <c r="C27" s="2515">
        <v>22418</v>
      </c>
      <c r="D27" s="2515">
        <v>8244</v>
      </c>
      <c r="E27" s="2515">
        <v>4673</v>
      </c>
      <c r="F27" s="2515">
        <v>0</v>
      </c>
      <c r="G27" s="2081" t="s">
        <v>2167</v>
      </c>
    </row>
    <row r="28" spans="1:8" s="2082" customFormat="1" ht="19.5" customHeight="1">
      <c r="A28" s="2080" t="s">
        <v>1732</v>
      </c>
      <c r="B28" s="2515">
        <f t="shared" si="0"/>
        <v>610</v>
      </c>
      <c r="C28" s="2515">
        <v>0</v>
      </c>
      <c r="D28" s="2515">
        <v>399</v>
      </c>
      <c r="E28" s="2515">
        <v>211</v>
      </c>
      <c r="F28" s="2515">
        <v>0</v>
      </c>
      <c r="G28" s="2081" t="s">
        <v>1659</v>
      </c>
    </row>
    <row r="29" spans="1:8" s="2083" customFormat="1" ht="19.5" customHeight="1">
      <c r="A29" s="2080" t="s">
        <v>1683</v>
      </c>
      <c r="B29" s="2515">
        <f t="shared" si="0"/>
        <v>221</v>
      </c>
      <c r="C29" s="2515">
        <v>89</v>
      </c>
      <c r="D29" s="2515">
        <v>111</v>
      </c>
      <c r="E29" s="2515">
        <v>0</v>
      </c>
      <c r="F29" s="2515">
        <v>21</v>
      </c>
      <c r="G29" s="2081" t="s">
        <v>1684</v>
      </c>
    </row>
    <row r="30" spans="1:8" s="2083" customFormat="1" ht="19.5" customHeight="1">
      <c r="A30" s="2080" t="s">
        <v>1733</v>
      </c>
      <c r="B30" s="2515">
        <f t="shared" si="0"/>
        <v>10183</v>
      </c>
      <c r="C30" s="2515">
        <v>931</v>
      </c>
      <c r="D30" s="2515">
        <v>2260</v>
      </c>
      <c r="E30" s="2515">
        <v>2455</v>
      </c>
      <c r="F30" s="2515">
        <v>4537</v>
      </c>
      <c r="G30" s="2081" t="s">
        <v>1685</v>
      </c>
      <c r="H30" s="2082"/>
    </row>
    <row r="31" spans="1:8" s="2083" customFormat="1" ht="19.5" customHeight="1">
      <c r="A31" s="2080" t="s">
        <v>2168</v>
      </c>
      <c r="B31" s="2515">
        <f t="shared" si="0"/>
        <v>29632</v>
      </c>
      <c r="C31" s="2515">
        <v>29414</v>
      </c>
      <c r="D31" s="2515">
        <v>218</v>
      </c>
      <c r="E31" s="2515">
        <v>0</v>
      </c>
      <c r="F31" s="2515">
        <v>0</v>
      </c>
      <c r="G31" s="2081" t="s">
        <v>2169</v>
      </c>
    </row>
    <row r="32" spans="1:8" s="2083" customFormat="1" ht="19.5" customHeight="1">
      <c r="A32" s="2080" t="s">
        <v>1734</v>
      </c>
      <c r="B32" s="2515">
        <f t="shared" si="0"/>
        <v>4404</v>
      </c>
      <c r="C32" s="2515">
        <v>3010</v>
      </c>
      <c r="D32" s="2515">
        <v>1394</v>
      </c>
      <c r="E32" s="2515">
        <v>0</v>
      </c>
      <c r="F32" s="2515">
        <v>0</v>
      </c>
      <c r="G32" s="2081" t="s">
        <v>1686</v>
      </c>
    </row>
    <row r="33" spans="1:7" s="2083" customFormat="1" ht="19.5" customHeight="1">
      <c r="A33" s="2080" t="s">
        <v>2170</v>
      </c>
      <c r="B33" s="2515">
        <f t="shared" si="0"/>
        <v>72</v>
      </c>
      <c r="C33" s="2515">
        <v>72</v>
      </c>
      <c r="D33" s="2515">
        <v>0</v>
      </c>
      <c r="E33" s="2515">
        <v>0</v>
      </c>
      <c r="F33" s="2515">
        <v>0</v>
      </c>
      <c r="G33" s="2081" t="s">
        <v>2171</v>
      </c>
    </row>
    <row r="34" spans="1:7" s="2083" customFormat="1" ht="19.5" customHeight="1">
      <c r="A34" s="2080" t="s">
        <v>2172</v>
      </c>
      <c r="B34" s="2515">
        <f t="shared" si="0"/>
        <v>96</v>
      </c>
      <c r="C34" s="2515">
        <v>0</v>
      </c>
      <c r="D34" s="2515">
        <v>0</v>
      </c>
      <c r="E34" s="2515">
        <v>96</v>
      </c>
      <c r="F34" s="2515">
        <v>0</v>
      </c>
      <c r="G34" s="2081" t="s">
        <v>2173</v>
      </c>
    </row>
    <row r="35" spans="1:7" s="2083" customFormat="1" ht="19.5" customHeight="1">
      <c r="A35" s="2080" t="s">
        <v>2174</v>
      </c>
      <c r="B35" s="2515">
        <f t="shared" si="0"/>
        <v>3151</v>
      </c>
      <c r="C35" s="2515">
        <v>2827</v>
      </c>
      <c r="D35" s="2515">
        <v>324</v>
      </c>
      <c r="E35" s="2515">
        <v>0</v>
      </c>
      <c r="F35" s="2515">
        <v>0</v>
      </c>
      <c r="G35" s="2081" t="s">
        <v>2175</v>
      </c>
    </row>
    <row r="36" spans="1:7" s="1710" customFormat="1" ht="37.15" customHeight="1">
      <c r="A36" s="2084" t="s">
        <v>16</v>
      </c>
      <c r="B36" s="2516">
        <f>SUM(B12:B35)</f>
        <v>336293</v>
      </c>
      <c r="C36" s="2516">
        <f>SUM(C12:C35)</f>
        <v>163166</v>
      </c>
      <c r="D36" s="2516">
        <f>SUM(D12:D35)</f>
        <v>72965</v>
      </c>
      <c r="E36" s="2516">
        <f>SUM(E12:E35)</f>
        <v>56210</v>
      </c>
      <c r="F36" s="2516">
        <f>SUM(F12:F35)</f>
        <v>43952</v>
      </c>
      <c r="G36" s="2085" t="s">
        <v>823</v>
      </c>
    </row>
    <row r="37" spans="1:7" s="1710" customFormat="1" ht="17.100000000000001" customHeight="1">
      <c r="A37" s="2086"/>
      <c r="B37" s="2087"/>
      <c r="C37" s="2087"/>
      <c r="D37" s="2087"/>
      <c r="E37" s="2087"/>
      <c r="F37" s="2087"/>
      <c r="G37" s="2082"/>
    </row>
    <row r="38" spans="1:7" s="1710" customFormat="1" ht="17.100000000000001" customHeight="1">
      <c r="A38" s="2065"/>
      <c r="B38" s="1733"/>
      <c r="C38" s="1733"/>
      <c r="D38" s="1733"/>
      <c r="E38" s="1733"/>
      <c r="F38" s="1733"/>
      <c r="G38" s="1709"/>
    </row>
    <row r="39" spans="1:7" s="1710" customFormat="1" ht="17.100000000000001" customHeight="1">
      <c r="A39" s="2065"/>
      <c r="B39" s="2088"/>
      <c r="C39" s="1733"/>
      <c r="D39" s="1733"/>
      <c r="E39" s="1733"/>
      <c r="F39" s="1733"/>
      <c r="G39" s="1731"/>
    </row>
    <row r="40" spans="1:7" s="1710" customFormat="1" ht="17.100000000000001" customHeight="1">
      <c r="A40" s="2065"/>
      <c r="B40" s="1733"/>
      <c r="C40" s="1733"/>
      <c r="D40" s="1733"/>
      <c r="E40" s="1733"/>
      <c r="F40" s="1733"/>
      <c r="G40" s="1731"/>
    </row>
    <row r="41" spans="1:7" s="1710" customFormat="1" ht="17.100000000000001" customHeight="1">
      <c r="A41" s="2065"/>
      <c r="B41" s="1733"/>
      <c r="C41" s="1733"/>
      <c r="D41" s="1733"/>
      <c r="E41" s="1733"/>
      <c r="F41" s="1733"/>
      <c r="G41" s="1731"/>
    </row>
    <row r="42" spans="1:7" s="1710" customFormat="1" ht="17.100000000000001" customHeight="1">
      <c r="A42" s="2065"/>
      <c r="B42" s="1733"/>
      <c r="C42" s="1733"/>
      <c r="D42" s="1733"/>
      <c r="E42" s="1733"/>
      <c r="F42" s="1733"/>
      <c r="G42" s="1731"/>
    </row>
    <row r="43" spans="1:7" s="1710" customFormat="1" ht="17.100000000000001" customHeight="1">
      <c r="A43" s="2065"/>
      <c r="B43" s="1733"/>
      <c r="C43" s="1733"/>
      <c r="D43" s="1733"/>
      <c r="E43" s="1733"/>
      <c r="F43" s="1733"/>
      <c r="G43" s="1731"/>
    </row>
    <row r="44" spans="1:7" s="1710" customFormat="1" ht="17.100000000000001" customHeight="1">
      <c r="A44" s="2065"/>
      <c r="B44" s="1733"/>
      <c r="C44" s="1733"/>
      <c r="D44" s="1733"/>
      <c r="E44" s="1733"/>
      <c r="F44" s="1733"/>
      <c r="G44" s="1731"/>
    </row>
    <row r="45" spans="1:7" ht="12.75" customHeight="1">
      <c r="E45" s="1712"/>
      <c r="F45" s="1712"/>
      <c r="G45" s="2089"/>
    </row>
    <row r="46" spans="1:7" ht="12.75" customHeight="1">
      <c r="E46" s="1712"/>
      <c r="F46" s="1712"/>
      <c r="G46" s="2089"/>
    </row>
    <row r="47" spans="1:7" ht="12.75" customHeight="1">
      <c r="E47" s="1712"/>
      <c r="F47" s="1712"/>
      <c r="G47" s="2089"/>
    </row>
    <row r="48" spans="1:7" ht="12.75" customHeight="1">
      <c r="E48" s="1712"/>
      <c r="F48" s="1712"/>
      <c r="G48" s="2089"/>
    </row>
    <row r="49" spans="1:7" ht="12.75" customHeight="1">
      <c r="A49" s="2090" t="s">
        <v>1688</v>
      </c>
    </row>
    <row r="50" spans="1:7" ht="12.75" customHeight="1">
      <c r="A50" s="2090" t="s">
        <v>1689</v>
      </c>
      <c r="G50" s="2089"/>
    </row>
    <row r="51" spans="1:7" s="1625" customFormat="1">
      <c r="A51" s="461" t="s">
        <v>2158</v>
      </c>
      <c r="B51" s="461"/>
      <c r="C51" s="461"/>
      <c r="D51" s="1623"/>
      <c r="E51" s="1623"/>
      <c r="F51" s="1623"/>
      <c r="G51" s="1959" t="s">
        <v>2141</v>
      </c>
    </row>
    <row r="52" spans="1:7" s="1625" customFormat="1">
      <c r="A52" s="1664" t="s">
        <v>1584</v>
      </c>
      <c r="B52" s="1623"/>
      <c r="C52" s="1623"/>
      <c r="D52" s="1623"/>
      <c r="E52" s="1623"/>
      <c r="F52" s="1623"/>
      <c r="G52" s="1960" t="s">
        <v>1585</v>
      </c>
    </row>
    <row r="53" spans="1:7" s="1951" customFormat="1" ht="12.75" customHeight="1">
      <c r="A53" s="2722"/>
      <c r="B53" s="2722"/>
      <c r="C53" s="2722"/>
      <c r="D53" s="2722"/>
      <c r="E53" s="2722"/>
      <c r="F53" s="2722"/>
      <c r="G53" s="2722"/>
    </row>
    <row r="54" spans="1:7" ht="12.75" customHeight="1"/>
    <row r="55" spans="1:7" ht="12.75" customHeight="1"/>
    <row r="59" spans="1:7">
      <c r="A59" s="1944"/>
      <c r="B59" s="1701"/>
      <c r="C59" s="1701"/>
      <c r="D59" s="1701"/>
      <c r="E59" s="1701"/>
      <c r="F59" s="1701"/>
      <c r="G59" s="1701"/>
    </row>
    <row r="81" spans="1:7">
      <c r="A81" s="1728"/>
      <c r="B81" s="1701"/>
      <c r="C81" s="1701"/>
      <c r="D81" s="1701"/>
      <c r="E81" s="1701"/>
      <c r="F81" s="1701"/>
      <c r="G81" s="1701"/>
    </row>
    <row r="93" spans="1:7">
      <c r="A93" s="1728"/>
      <c r="B93" s="1701"/>
      <c r="C93" s="1701"/>
      <c r="D93" s="1701"/>
      <c r="E93" s="1701"/>
      <c r="F93" s="1701"/>
      <c r="G93" s="1701"/>
    </row>
  </sheetData>
  <mergeCells count="4">
    <mergeCell ref="E3:G3"/>
    <mergeCell ref="E4:G4"/>
    <mergeCell ref="E5:G5"/>
    <mergeCell ref="A53:G5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7"/>
  <sheetViews>
    <sheetView topLeftCell="C27" workbookViewId="0">
      <selection activeCell="B12" sqref="B12"/>
    </sheetView>
  </sheetViews>
  <sheetFormatPr baseColWidth="10" defaultRowHeight="15"/>
  <cols>
    <col min="1" max="1" width="41.42578125" customWidth="1"/>
  </cols>
  <sheetData>
    <row r="2" spans="1:5">
      <c r="B2" s="2508" t="s">
        <v>2531</v>
      </c>
    </row>
    <row r="3" spans="1:5">
      <c r="B3" t="s">
        <v>4</v>
      </c>
      <c r="C3" t="s">
        <v>1690</v>
      </c>
      <c r="D3" t="s">
        <v>1928</v>
      </c>
      <c r="E3" t="s">
        <v>2043</v>
      </c>
    </row>
    <row r="4" spans="1:5">
      <c r="A4" t="s">
        <v>2530</v>
      </c>
      <c r="B4" s="156">
        <v>3663</v>
      </c>
      <c r="C4" s="156">
        <v>3727</v>
      </c>
      <c r="D4" s="156">
        <v>3814</v>
      </c>
      <c r="E4" s="156">
        <v>3874</v>
      </c>
    </row>
    <row r="5" spans="1:5">
      <c r="A5" t="s">
        <v>2527</v>
      </c>
      <c r="B5" s="156">
        <v>1565</v>
      </c>
      <c r="C5" s="156">
        <v>1606</v>
      </c>
      <c r="D5" s="156">
        <v>1600</v>
      </c>
      <c r="E5" s="156">
        <v>1781</v>
      </c>
    </row>
    <row r="6" spans="1:5">
      <c r="A6" t="s">
        <v>2528</v>
      </c>
      <c r="B6" s="156">
        <v>917</v>
      </c>
      <c r="C6" s="156">
        <v>928</v>
      </c>
      <c r="D6" s="156">
        <v>1053</v>
      </c>
      <c r="E6" s="156">
        <v>1036</v>
      </c>
    </row>
    <row r="7" spans="1:5">
      <c r="A7" t="s">
        <v>2529</v>
      </c>
      <c r="B7" s="156">
        <v>911</v>
      </c>
      <c r="C7" s="156">
        <v>956</v>
      </c>
      <c r="D7" s="156">
        <v>1028</v>
      </c>
      <c r="E7" s="156">
        <v>1108</v>
      </c>
    </row>
    <row r="28" spans="1:2">
      <c r="A28" t="s">
        <v>2533</v>
      </c>
    </row>
    <row r="30" spans="1:2">
      <c r="A30" t="s">
        <v>2534</v>
      </c>
      <c r="B30">
        <v>22.6</v>
      </c>
    </row>
    <row r="31" spans="1:2">
      <c r="A31" t="s">
        <v>2535</v>
      </c>
      <c r="B31" s="2509">
        <v>2</v>
      </c>
    </row>
    <row r="32" spans="1:2">
      <c r="A32" t="s">
        <v>2536</v>
      </c>
      <c r="B32">
        <v>14.2</v>
      </c>
    </row>
    <row r="33" spans="1:2">
      <c r="A33" t="s">
        <v>2537</v>
      </c>
      <c r="B33">
        <v>2.5</v>
      </c>
    </row>
    <row r="34" spans="1:2">
      <c r="A34" t="s">
        <v>2538</v>
      </c>
      <c r="B34">
        <v>1.2</v>
      </c>
    </row>
    <row r="35" spans="1:2">
      <c r="A35" t="s">
        <v>2539</v>
      </c>
      <c r="B35">
        <v>51.3</v>
      </c>
    </row>
    <row r="36" spans="1:2">
      <c r="A36" t="s">
        <v>2540</v>
      </c>
      <c r="B36">
        <v>1.8</v>
      </c>
    </row>
    <row r="37" spans="1:2">
      <c r="A37" t="s">
        <v>2541</v>
      </c>
      <c r="B37">
        <v>4.4000000000000004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59</vt:i4>
      </vt:variant>
      <vt:variant>
        <vt:lpstr>Plages nommées</vt:lpstr>
      </vt:variant>
      <vt:variant>
        <vt:i4>19</vt:i4>
      </vt:variant>
    </vt:vector>
  </HeadingPairs>
  <TitlesOfParts>
    <vt:vector size="78" baseType="lpstr">
      <vt:lpstr>pg</vt:lpstr>
      <vt:lpstr>SOMMAIRE EDUCATION ET FORMATION</vt:lpstr>
      <vt:lpstr>pres 1</vt:lpstr>
      <vt:lpstr>pres 2</vt:lpstr>
      <vt:lpstr>pres 3</vt:lpstr>
      <vt:lpstr>prim 4</vt:lpstr>
      <vt:lpstr>prim 5</vt:lpstr>
      <vt:lpstr>prim 6</vt:lpstr>
      <vt:lpstr>prim 7</vt:lpstr>
      <vt:lpstr>prim 8</vt:lpstr>
      <vt:lpstr>prim 9</vt:lpstr>
      <vt:lpstr>prim 10</vt:lpstr>
      <vt:lpstr>prim 11</vt:lpstr>
      <vt:lpstr>prim 12</vt:lpstr>
      <vt:lpstr>prim 13</vt:lpstr>
      <vt:lpstr>prim 14</vt:lpstr>
      <vt:lpstr>prim 15</vt:lpstr>
      <vt:lpstr>colleg 16</vt:lpstr>
      <vt:lpstr>colleg 17</vt:lpstr>
      <vt:lpstr>colleg 18</vt:lpstr>
      <vt:lpstr>colleg 19</vt:lpstr>
      <vt:lpstr>colleg 20</vt:lpstr>
      <vt:lpstr>colleg 21</vt:lpstr>
      <vt:lpstr>colleg 22</vt:lpstr>
      <vt:lpstr>colleg 23</vt:lpstr>
      <vt:lpstr>colleg 24</vt:lpstr>
      <vt:lpstr>qualif 25</vt:lpstr>
      <vt:lpstr>qualif 26</vt:lpstr>
      <vt:lpstr>qualif 27</vt:lpstr>
      <vt:lpstr>qualif 28</vt:lpstr>
      <vt:lpstr>qualif 29</vt:lpstr>
      <vt:lpstr>qualif 30</vt:lpstr>
      <vt:lpstr>qualif 31</vt:lpstr>
      <vt:lpstr>qualif 32</vt:lpstr>
      <vt:lpstr>qualif 33 et 34</vt:lpstr>
      <vt:lpstr>post_sec 35</vt:lpstr>
      <vt:lpstr>post_sec 36</vt:lpstr>
      <vt:lpstr>post_sec 37</vt:lpstr>
      <vt:lpstr>post_sec 38</vt:lpstr>
      <vt:lpstr>sup 39</vt:lpstr>
      <vt:lpstr>sup 40-41</vt:lpstr>
      <vt:lpstr>sup 42</vt:lpstr>
      <vt:lpstr>sup 43 </vt:lpstr>
      <vt:lpstr>sup 44</vt:lpstr>
      <vt:lpstr>sup 45</vt:lpstr>
      <vt:lpstr>sup 46-47</vt:lpstr>
      <vt:lpstr>sup 48</vt:lpstr>
      <vt:lpstr>sup 49</vt:lpstr>
      <vt:lpstr>sup 50-51</vt:lpstr>
      <vt:lpstr>peda 52</vt:lpstr>
      <vt:lpstr>peda 53</vt:lpstr>
      <vt:lpstr>peda 54-55</vt:lpstr>
      <vt:lpstr>prof 56-57</vt:lpstr>
      <vt:lpstr>prof 58-59</vt:lpstr>
      <vt:lpstr>prof 60</vt:lpstr>
      <vt:lpstr>prof 61</vt:lpstr>
      <vt:lpstr>prof 62</vt:lpstr>
      <vt:lpstr>prof 63</vt:lpstr>
      <vt:lpstr>Graphes enseignement</vt:lpstr>
      <vt:lpstr>'colleg 17'!Zone_d_impression</vt:lpstr>
      <vt:lpstr>'colleg 21'!Zone_d_impression</vt:lpstr>
      <vt:lpstr>'peda 53'!Zone_d_impression</vt:lpstr>
      <vt:lpstr>'peda 54-55'!Zone_d_impression</vt:lpstr>
      <vt:lpstr>'post_sec 36'!Zone_d_impression</vt:lpstr>
      <vt:lpstr>'post_sec 38'!Zone_d_impression</vt:lpstr>
      <vt:lpstr>'prim 11'!Zone_d_impression</vt:lpstr>
      <vt:lpstr>'prim 5'!Zone_d_impression</vt:lpstr>
      <vt:lpstr>'prim 9'!Zone_d_impression</vt:lpstr>
      <vt:lpstr>'qualif 25'!Zone_d_impression</vt:lpstr>
      <vt:lpstr>'qualif 31'!Zone_d_impression</vt:lpstr>
      <vt:lpstr>'sup 40-41'!Zone_d_impression</vt:lpstr>
      <vt:lpstr>'sup 42'!Zone_d_impression</vt:lpstr>
      <vt:lpstr>'sup 43 '!Zone_d_impression</vt:lpstr>
      <vt:lpstr>'sup 44'!Zone_d_impression</vt:lpstr>
      <vt:lpstr>'sup 46-47'!Zone_d_impression</vt:lpstr>
      <vt:lpstr>'sup 48'!Zone_d_impression</vt:lpstr>
      <vt:lpstr>'sup 49'!Zone_d_impression</vt:lpstr>
      <vt:lpstr>'sup 50-51'!Zone_d_impression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Laila Kehel</cp:lastModifiedBy>
  <cp:lastPrinted>2022-11-29T11:46:06Z</cp:lastPrinted>
  <dcterms:created xsi:type="dcterms:W3CDTF">2020-02-05T09:53:41Z</dcterms:created>
  <dcterms:modified xsi:type="dcterms:W3CDTF">2023-10-09T10:23:57Z</dcterms:modified>
</cp:coreProperties>
</file>